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U:\Экономический отдел\Инвест.прог. ээ 2018-2020\"/>
    </mc:Choice>
  </mc:AlternateContent>
  <bookViews>
    <workbookView xWindow="0" yWindow="0" windowWidth="28800" windowHeight="12345" firstSheet="2" activeTab="3"/>
  </bookViews>
  <sheets>
    <sheet name="ТП-635-611 ч.1" sheetId="2" r:id="rId1"/>
    <sheet name="ТП-635-11 ч.2" sheetId="3" r:id="rId2"/>
    <sheet name="ТП-водозабор" sheetId="1" r:id="rId3"/>
    <sheet name="Бохняка 16" sheetId="15" r:id="rId4"/>
    <sheet name="Партизанская 25" sheetId="7" r:id="rId5"/>
    <sheet name="П.шоссе 31а" sheetId="8" r:id="rId6"/>
    <sheet name="Советская 20" sheetId="9" r:id="rId7"/>
    <sheet name="Победы 47.1" sheetId="10" r:id="rId8"/>
    <sheet name="Заводская 20" sheetId="11" r:id="rId9"/>
    <sheet name="Заводская 17" sheetId="12" r:id="rId10"/>
    <sheet name="Заводская 18" sheetId="13" r:id="rId11"/>
    <sheet name="Заводская 19" sheetId="14" r:id="rId12"/>
    <sheet name="Рыбаков 9" sheetId="17" r:id="rId13"/>
    <sheet name="Ш.Елагина 19" sheetId="16" r:id="rId14"/>
  </sheets>
  <definedNames>
    <definedName name="Excel_BuiltIn_Print_Titles_1" localSheetId="3">'Бохняка 16'!$19:$19</definedName>
    <definedName name="Excel_BuiltIn_Print_Titles_1" localSheetId="9">'Заводская 17'!$19:$19</definedName>
    <definedName name="Excel_BuiltIn_Print_Titles_1" localSheetId="10">'Заводская 18'!$19:$19</definedName>
    <definedName name="Excel_BuiltIn_Print_Titles_1" localSheetId="11">'Заводская 19'!$19:$19</definedName>
    <definedName name="Excel_BuiltIn_Print_Titles_1" localSheetId="8">'Заводская 20'!$19:$19</definedName>
    <definedName name="Excel_BuiltIn_Print_Titles_1" localSheetId="5">'П.шоссе 31а'!$20:$20</definedName>
    <definedName name="Excel_BuiltIn_Print_Titles_1" localSheetId="4">'Партизанская 25'!$19:$19</definedName>
    <definedName name="Excel_BuiltIn_Print_Titles_1" localSheetId="7">'Победы 47.1'!$19:$19</definedName>
    <definedName name="Excel_BuiltIn_Print_Titles_1" localSheetId="12">'Рыбаков 9'!$19:$19</definedName>
    <definedName name="Excel_BuiltIn_Print_Titles_1" localSheetId="6">'Советская 20'!$19:$19</definedName>
    <definedName name="Excel_BuiltIn_Print_Titles_1" localSheetId="1">'ТП-635-11 ч.2'!$19:$19</definedName>
    <definedName name="Excel_BuiltIn_Print_Titles_1" localSheetId="0">'ТП-635-611 ч.1'!$19:$19</definedName>
    <definedName name="Excel_BuiltIn_Print_Titles_1" localSheetId="13">'Ш.Елагина 19'!$19:$19</definedName>
    <definedName name="Excel_BuiltIn_Print_Titles_1">'ТП-водозабор'!$20:$20</definedName>
    <definedName name="_xlnm.Print_Titles" localSheetId="3">'Бохняка 16'!$20:$20</definedName>
    <definedName name="_xlnm.Print_Titles" localSheetId="9">'Заводская 17'!$20:$20</definedName>
    <definedName name="_xlnm.Print_Titles" localSheetId="10">'Заводская 18'!$20:$20</definedName>
    <definedName name="_xlnm.Print_Titles" localSheetId="11">'Заводская 19'!$20:$20</definedName>
    <definedName name="_xlnm.Print_Titles" localSheetId="8">'Заводская 20'!$20:$20</definedName>
    <definedName name="_xlnm.Print_Titles" localSheetId="5">'П.шоссе 31а'!$21:$21</definedName>
    <definedName name="_xlnm.Print_Titles" localSheetId="4">'Партизанская 25'!$20:$20</definedName>
    <definedName name="_xlnm.Print_Titles" localSheetId="7">'Победы 47.1'!$20:$20</definedName>
    <definedName name="_xlnm.Print_Titles" localSheetId="12">'Рыбаков 9'!$20:$20</definedName>
    <definedName name="_xlnm.Print_Titles" localSheetId="6">'Советская 20'!$20:$20</definedName>
    <definedName name="_xlnm.Print_Titles" localSheetId="1">'ТП-635-11 ч.2'!$20:$20</definedName>
    <definedName name="_xlnm.Print_Titles" localSheetId="0">'ТП-635-611 ч.1'!$20:$20</definedName>
    <definedName name="_xlnm.Print_Titles" localSheetId="2">'ТП-водозабор'!$21:$21</definedName>
    <definedName name="_xlnm.Print_Titles" localSheetId="13">'Ш.Елагина 19'!$20:$20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13" i="17" l="1"/>
  <c r="L12" i="17"/>
  <c r="L13" i="16"/>
  <c r="L12" i="16"/>
  <c r="L13" i="15"/>
  <c r="N12" i="15"/>
  <c r="L12" i="15"/>
  <c r="L13" i="14"/>
  <c r="L12" i="14"/>
  <c r="L13" i="13"/>
  <c r="L12" i="13"/>
  <c r="L13" i="12"/>
  <c r="L12" i="12"/>
  <c r="L13" i="11"/>
  <c r="L12" i="11"/>
  <c r="L13" i="10"/>
  <c r="L12" i="10"/>
  <c r="L13" i="9"/>
  <c r="L12" i="9"/>
  <c r="L14" i="8"/>
  <c r="L13" i="8"/>
  <c r="L13" i="7"/>
  <c r="L12" i="7"/>
  <c r="L13" i="3" l="1"/>
  <c r="L12" i="3"/>
  <c r="L13" i="2"/>
  <c r="L12" i="2"/>
  <c r="L14" i="1"/>
  <c r="L13" i="1"/>
  <c r="N13" i="1" s="1"/>
</calcChain>
</file>

<file path=xl/sharedStrings.xml><?xml version="1.0" encoding="utf-8"?>
<sst xmlns="http://schemas.openxmlformats.org/spreadsheetml/2006/main" count="22569" uniqueCount="1120">
  <si>
    <t>Форма №4</t>
  </si>
  <si>
    <t xml:space="preserve"> </t>
  </si>
  <si>
    <t>(наименование стройки)</t>
  </si>
  <si>
    <t xml:space="preserve">ЛОКАЛЬНЫЙ СМЕТНЫЙ РАСЧЕТ </t>
  </si>
  <si>
    <t>(локальная смета)</t>
  </si>
  <si>
    <t xml:space="preserve">                   </t>
  </si>
  <si>
    <t>на</t>
  </si>
  <si>
    <t>, Замена опор линии электропередачи от ТП-Водозабор</t>
  </si>
  <si>
    <t>(наименование работ и затрат, наименование объекта)</t>
  </si>
  <si>
    <t>2016 г.</t>
  </si>
  <si>
    <t>Сметная стоимость</t>
  </si>
  <si>
    <t>115,569 /</t>
  </si>
  <si>
    <t>тыс.руб.</t>
  </si>
  <si>
    <t>Средства на оплату труда</t>
  </si>
  <si>
    <t>3,367 /</t>
  </si>
  <si>
    <t>Составлена в базовых ценах 2001 г. Пересчет итогов в цены 4 кв. 2016 г.</t>
  </si>
  <si>
    <t>руб.</t>
  </si>
  <si>
    <t>N п/п</t>
  </si>
  <si>
    <t>Шифр и номер позиции норматива</t>
  </si>
  <si>
    <t>Наименование работ и затрат</t>
  </si>
  <si>
    <t>Количество</t>
  </si>
  <si>
    <t>Стоимость единицы</t>
  </si>
  <si>
    <t>Общая стоимость</t>
  </si>
  <si>
    <t>Затраты труда рабочих, чел.-ч, не занятых обслуж. машин</t>
  </si>
  <si>
    <t>Всего</t>
  </si>
  <si>
    <t>экспл. машин</t>
  </si>
  <si>
    <t>материалов</t>
  </si>
  <si>
    <t>оплаты труда</t>
  </si>
  <si>
    <t>экспл.    машин</t>
  </si>
  <si>
    <t>Единица измерения</t>
  </si>
  <si>
    <t xml:space="preserve">в т.ч. оплаты труда </t>
  </si>
  <si>
    <t xml:space="preserve">возвр. мате-риалов </t>
  </si>
  <si>
    <t>в т.ч. оплаты труда</t>
  </si>
  <si>
    <t>обслуживающие маш.</t>
  </si>
  <si>
    <t>на един.</t>
  </si>
  <si>
    <t>всего</t>
  </si>
  <si>
    <t>1</t>
  </si>
  <si>
    <t>33-04-042-01 ФЕР-2001 Минстрой РФ пр. № 31 
ФЕР часть 33 прил. 33.4 п.3.12 Кзтр=1,1</t>
  </si>
  <si>
    <t>Демонтаж опор ВЛ 0,38-10 кВ без приставок одностоечных. Производство работ по просекам, кустарникам и неглубоким оврагам, применен коэффициент к оплате труда рабочих-строителей - 1,1, к стоимости эксплуатации машин - 1,1</t>
  </si>
  <si>
    <t>--</t>
  </si>
  <si>
    <t>1 опора</t>
  </si>
  <si>
    <t>Наименование затрат</t>
  </si>
  <si>
    <t>Базисная стоимость</t>
  </si>
  <si>
    <t>Коэф-ты тех. части</t>
  </si>
  <si>
    <t xml:space="preserve"> На ед. в базисных</t>
  </si>
  <si>
    <t>Коэф-ты пересчета</t>
  </si>
  <si>
    <t>На ед. в текущих</t>
  </si>
  <si>
    <t>В текущих ценах</t>
  </si>
  <si>
    <t>Стоимость 1 чел.-ч</t>
  </si>
  <si>
    <t>Оплата труда рабочих, ср. разряд-3,5</t>
  </si>
  <si>
    <t>Затраты на эксплуатацию машин и механизмов</t>
  </si>
  <si>
    <t>в т.ч. эксплуатация машин без оплаты труда</t>
  </si>
  <si>
    <t>в т.ч. оплата труда машинистов</t>
  </si>
  <si>
    <t>№ п/п</t>
  </si>
  <si>
    <t>Код ресурса</t>
  </si>
  <si>
    <t>Наименование ресурса</t>
  </si>
  <si>
    <t>Измеритель</t>
  </si>
  <si>
    <t>Всего в базисных</t>
  </si>
  <si>
    <t>Стоимость текущая</t>
  </si>
  <si>
    <t>на единицу</t>
  </si>
  <si>
    <t>по проекту</t>
  </si>
  <si>
    <t>1.1</t>
  </si>
  <si>
    <t>Затраты труда рабочих-строителей, ср. разряд-3,5</t>
  </si>
  <si>
    <t>чел.-ч</t>
  </si>
  <si>
    <t>1.2</t>
  </si>
  <si>
    <t>3</t>
  </si>
  <si>
    <t>Затраты труда машинистов</t>
  </si>
  <si>
    <t>1.3</t>
  </si>
  <si>
    <t>160402</t>
  </si>
  <si>
    <t>Машины бурильно-крановые на автомобиле, глубина бурения 3,5 м</t>
  </si>
  <si>
    <t>маш.-ч</t>
  </si>
  <si>
    <t>1.4</t>
  </si>
  <si>
    <t>400001</t>
  </si>
  <si>
    <t>Автомобили бортовые, грузоподъемность до 5 т</t>
  </si>
  <si>
    <t xml:space="preserve">НР от ОЗП+ЗПМ - 107% </t>
  </si>
  <si>
    <t xml:space="preserve">СП от ОЗП+ЗПМ - 41% </t>
  </si>
  <si>
    <t xml:space="preserve">Сметная стоимость </t>
  </si>
  <si>
    <t>2</t>
  </si>
  <si>
    <t>33-04-040-03 ФЕР-2001 Минстрой РФ пр. № 31 
ФЕР часть 33 прил. 33.4 п.3.12 Кзтр=1,1</t>
  </si>
  <si>
    <t>Демонтаж 3-х проводов ВЛ 6-10 кВ. Производство работ по просекам, кустарникам и неглубоким оврагам, применен коэффициент к оплате труда рабочих-строителей - 1,1, к стоимости эксплуатации машин - 1,1</t>
  </si>
  <si>
    <t>1 опора (3 провода)</t>
  </si>
  <si>
    <t>Оплата труда рабочих, ср. разряд-3</t>
  </si>
  <si>
    <t>2.1</t>
  </si>
  <si>
    <t>Затраты труда рабочих-строителей, ср. разряд-3</t>
  </si>
  <si>
    <t>2.2</t>
  </si>
  <si>
    <t>2.3</t>
  </si>
  <si>
    <t>031001</t>
  </si>
  <si>
    <t>Автогидроподъемники высотой подъема 12 м</t>
  </si>
  <si>
    <t>2.4</t>
  </si>
  <si>
    <t>33-04-016-01 ФЕР-2001 Минстрой РФ пр. № 31 
ФЕР часть 33 прил. 33.4 п.3.12 Кзтр=1,1</t>
  </si>
  <si>
    <t>Развозка конструкций и материалов опор ВЛ 0,38-10 кВ по трассе одностоечных деревянных опор. Производство работ по просекам, кустарникам и неглубоким оврагам, применен коэффициент к оплате труда рабочих-строителей - 1,1, к стоимости эксплуатации машин - 1,1</t>
  </si>
  <si>
    <t>Оплата труда рабочих, ср. разряд-2,5</t>
  </si>
  <si>
    <t>3.1</t>
  </si>
  <si>
    <t>Затраты труда рабочих-строителей, ср. разряд-2,5</t>
  </si>
  <si>
    <t>3.2</t>
  </si>
  <si>
    <t>3.3</t>
  </si>
  <si>
    <t>010201</t>
  </si>
  <si>
    <t>Прицепы тракторные 2 т</t>
  </si>
  <si>
    <t>3.4</t>
  </si>
  <si>
    <t>010410</t>
  </si>
  <si>
    <t>Тракторы на пневмоколесном ходу при работе на других видах строительства 59 кВт (80 л.с.)</t>
  </si>
  <si>
    <t>4</t>
  </si>
  <si>
    <t>33-04-016-03 ФЕР-2001 Минстрой РФ пр. № 31 
ФЕР часть 33 прил. 33.4 п.3.12 Кзтр=1,1</t>
  </si>
  <si>
    <t>Развозка конструкций и материалов опор ВЛ 0,38-10 кВ по трассе А-образных деревянных опор. Производство работ по просекам, кустарникам и неглубоким оврагам, применен коэффициент к оплате труда рабочих-строителей - 1,1, к стоимости эксплуатации машин - 1,1</t>
  </si>
  <si>
    <t>4.1</t>
  </si>
  <si>
    <t>4.2</t>
  </si>
  <si>
    <t>4.3</t>
  </si>
  <si>
    <t>021141</t>
  </si>
  <si>
    <t>Краны на автомобильном ходу при работе на других видах строительства 10 т</t>
  </si>
  <si>
    <t>4.4</t>
  </si>
  <si>
    <t>4.5</t>
  </si>
  <si>
    <t>5</t>
  </si>
  <si>
    <t>33-04-016-05 ФЕР-2001 Минстрой РФ пр. № 31 
ФЕР часть 33 прил. 33.4 п.3.12 Кзтр=1,1</t>
  </si>
  <si>
    <t>Развозка конструкций и материалов опор ВЛ 0,38-10 кВ по трассе материалов оснастки одностоечных опор. Производство работ по просекам, кустарникам и неглубоким оврагам, применен коэффициент к оплате труда рабочих-строителей - 1,1, к стоимости эксплуатации машин - 1,1</t>
  </si>
  <si>
    <t>5.1</t>
  </si>
  <si>
    <t>5.2</t>
  </si>
  <si>
    <t>5.3</t>
  </si>
  <si>
    <t>5.4</t>
  </si>
  <si>
    <t>6</t>
  </si>
  <si>
    <t>33-04-016-06 ФЕР-2001 Минстрой РФ пр. № 31 
ФЕР часть 33 прил. 33.4 п.3.12 Кзтр=1,1</t>
  </si>
  <si>
    <t>Развозка конструкций и материалов опор ВЛ 0,38-10 кВ по трассе материалов оснастки сложных опор. Производство работ по просекам, кустарникам и неглубоким оврагам, применен коэффициент к оплате труда рабочих-строителей - 1,1, к стоимости эксплуатации машин - 1,1</t>
  </si>
  <si>
    <t>6.1</t>
  </si>
  <si>
    <t>6.2</t>
  </si>
  <si>
    <t>6.3</t>
  </si>
  <si>
    <t>6.4</t>
  </si>
  <si>
    <t>7</t>
  </si>
  <si>
    <t>33-04-001-01 ФЕР-2001 Минстрой РФ пр. № 31 
ФЕР часть 33 прил. 33.4 п.3.3 Кзтр=1,03
ФЕР часть 33 прил. 33.4 п.3.12 Кзтр=1,1</t>
  </si>
  <si>
    <t>Установка с помощью механизмов деревянных опор ВЛ 0,38; 6-10 кВ из пропитанных цельных стоек одностоечных. Заготовка деталей опор в условиях строительства, применен коэффициент к оплате труда рабочих-строителей - 1,03. Производство работ по просекам, кустарникам и неглубоким оврагам, применен коэффициент к оплате труда рабочих-строителей - 1,1, к стоимости эксплуатации машин - 1,1</t>
  </si>
  <si>
    <t>Оплата труда рабочих, ср. разряд-3,3</t>
  </si>
  <si>
    <t>7.1</t>
  </si>
  <si>
    <t>Затраты труда рабочих-строителей, ср. разряд-3,3</t>
  </si>
  <si>
    <t>7.2</t>
  </si>
  <si>
    <t>7.3</t>
  </si>
  <si>
    <t>7.4</t>
  </si>
  <si>
    <t>7.5</t>
  </si>
  <si>
    <t>(101-1805)</t>
  </si>
  <si>
    <t>Гвозди строительные</t>
  </si>
  <si>
    <t>т</t>
  </si>
  <si>
    <t>7.6</t>
  </si>
  <si>
    <t>(101-0404)</t>
  </si>
  <si>
    <t>Краска для наружных работ черная, марок МА-015, ПФ-014</t>
  </si>
  <si>
    <t>7.7</t>
  </si>
  <si>
    <t>(113-0079)</t>
  </si>
  <si>
    <t>Лак БТ-577</t>
  </si>
  <si>
    <t>7.8</t>
  </si>
  <si>
    <t>(101-0962)</t>
  </si>
  <si>
    <t>Смазка солидол жировой марки "Ж"</t>
  </si>
  <si>
    <t>7.9</t>
  </si>
  <si>
    <t>(110-9126)</t>
  </si>
  <si>
    <t>Металлические плакаты</t>
  </si>
  <si>
    <t>шт.</t>
  </si>
  <si>
    <t>7.10</t>
  </si>
  <si>
    <t>(101-1757)</t>
  </si>
  <si>
    <t>Ветошь</t>
  </si>
  <si>
    <t>кг</t>
  </si>
  <si>
    <t>7.11</t>
  </si>
  <si>
    <t>(113-1777)</t>
  </si>
  <si>
    <t>Паста антисептическая</t>
  </si>
  <si>
    <t>7.12</t>
  </si>
  <si>
    <t>(101-1663)</t>
  </si>
  <si>
    <t>Лак кузбасский</t>
  </si>
  <si>
    <t>8</t>
  </si>
  <si>
    <t>33-04-001-04 ФЕР-2001 Минстрой РФ пр. № 31 
ФЕР часть 33 прил. 33.4 п.3.3 Кзтр=1,07
ФЕР часть 33 прил. 33.4 п.3.12 Кзтр=1,1</t>
  </si>
  <si>
    <t>Установка с помощью механизмов деревянных опор ВЛ 0,38; 6-10 кВ из пропитанных цельных стоек А-образных концевых, анкерных. Заготовка деталей опор в условиях строительства, применен коэффициент к оплате труда рабочих-строителей - 1,07. Производство работ по просекам, кустарникам и неглубоким оврагам, применен коэффициент к оплате труда рабочих-строителей - 1,1, к стоимости эксплуатации машин - 1,1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</si>
  <si>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</si>
  <si>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</si>
  <si>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</si>
  <si>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</si>
  <si>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</si>
  <si>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</si>
  <si>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</si>
  <si>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</si>
  <si>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</si>
  <si>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8.10</t>
  </si>
  <si>
    <t>8.11</t>
  </si>
  <si>
    <t>8.12</t>
  </si>
  <si>
    <t>(509-1073)</t>
  </si>
  <si>
    <t>Колпачки полиэтиленовые</t>
  </si>
  <si>
    <t>100 шт.</t>
  </si>
  <si>
    <t>8.13</t>
  </si>
  <si>
    <t>9</t>
  </si>
  <si>
    <t>102-0282 ФССЦ-2001 Минстрой РФ пр. № 703/пр</t>
  </si>
  <si>
    <t>Лесоматериалы круглые для линий связи, автоблокировки, мачт радио, опор линий электропередачи напряжением ниже 35 кВ из лиственницы диаметром 14-24 см и более, длиной 11 м</t>
  </si>
  <si>
    <t>м3</t>
  </si>
  <si>
    <t>Ресурсы по проекту</t>
  </si>
  <si>
    <t>10</t>
  </si>
  <si>
    <t>33-04-015-01 ФЕР-2001 Минстрой РФ пр. № 31</t>
  </si>
  <si>
    <t>Устройство заземления опор ВЛ и подстанций</t>
  </si>
  <si>
    <t>10 м шин заземления</t>
  </si>
  <si>
    <t>Оплата труда рабочих, ср. разряд-2,9</t>
  </si>
  <si>
    <t>10.1</t>
  </si>
  <si>
    <t>Затраты труда рабочих-строителей, ср. разряд-2,9</t>
  </si>
  <si>
    <t>10.2</t>
  </si>
  <si>
    <t>040202</t>
  </si>
  <si>
    <t>Агрегаты сварочные передвижные с номинальным сварочным током 250-400 А с дизельным двигателем</t>
  </si>
  <si>
    <t>10.3</t>
  </si>
  <si>
    <t>10.4</t>
  </si>
  <si>
    <t>(101-1513)</t>
  </si>
  <si>
    <t>Электроды диаметром 4 мм Э42</t>
  </si>
  <si>
    <t>11</t>
  </si>
  <si>
    <t>204-0021 ФССЦ-2001 Минстрой РФ пр. № 703/пр</t>
  </si>
  <si>
    <t>Горячекатаная арматурная сталь периодического профиля класса А-III, диаметром 10 мм</t>
  </si>
  <si>
    <t>12</t>
  </si>
  <si>
    <t>33-04-030-03 ФЕР-2001 Минстрой РФ пр. № 31</t>
  </si>
  <si>
    <t>Прим. Демонтаж разъединителей с помощью механизмов</t>
  </si>
  <si>
    <t>1 компл.</t>
  </si>
  <si>
    <t>Оплата труда рабочих, ср. разряд-4,3</t>
  </si>
  <si>
    <t>12.1</t>
  </si>
  <si>
    <t>Затраты труда рабочих-строителей, ср. разряд-4,3</t>
  </si>
  <si>
    <t>12.2</t>
  </si>
  <si>
    <t>12.3</t>
  </si>
  <si>
    <t>12.4</t>
  </si>
  <si>
    <t>13</t>
  </si>
  <si>
    <t>Установка разъединителей с помощью механизмов</t>
  </si>
  <si>
    <t>13.1</t>
  </si>
  <si>
    <t>13.2</t>
  </si>
  <si>
    <t>13.3</t>
  </si>
  <si>
    <t>13.4</t>
  </si>
  <si>
    <t>13.5</t>
  </si>
  <si>
    <t>13.6</t>
  </si>
  <si>
    <t>13.7</t>
  </si>
  <si>
    <t>(101-1292)</t>
  </si>
  <si>
    <t>Уайт-спирит</t>
  </si>
  <si>
    <t>13.8</t>
  </si>
  <si>
    <t>(101-2349)</t>
  </si>
  <si>
    <t>Смазка ЗЭС</t>
  </si>
  <si>
    <t>13.9</t>
  </si>
  <si>
    <t>14</t>
  </si>
  <si>
    <t>38-01-003-04 ФЕРм-2001 Минстрой РФ пр. № 31</t>
  </si>
  <si>
    <t>Решетчатые конструкции (стойки, опоры, фермы и пр.), сборка с помощью лебедок ручных (с установкой и снятием их в процессе работы) или вручную (мелких деталей). Изготовление траверс</t>
  </si>
  <si>
    <t>1 т конструкций</t>
  </si>
  <si>
    <t>Оплата труда рабочих, ср. разряд-4</t>
  </si>
  <si>
    <t>14.1</t>
  </si>
  <si>
    <t>Затраты труда рабочих-строителей, ср. разряд-4</t>
  </si>
  <si>
    <t>14.2</t>
  </si>
  <si>
    <t>14.3</t>
  </si>
  <si>
    <t>330206</t>
  </si>
  <si>
    <t>Дрели электрические</t>
  </si>
  <si>
    <t>14.4</t>
  </si>
  <si>
    <t>021102</t>
  </si>
  <si>
    <t>Краны на автомобильном ходу при работе на монтаже технологического оборудования 10 т</t>
  </si>
  <si>
    <t>14.5</t>
  </si>
  <si>
    <t>030404</t>
  </si>
  <si>
    <t>Лебедки электрические тяговым усилием до 31,39 кН (3,2 т)</t>
  </si>
  <si>
    <t>14.6</t>
  </si>
  <si>
    <t>330301</t>
  </si>
  <si>
    <t>Машины шлифовальные электрические</t>
  </si>
  <si>
    <t>14.7</t>
  </si>
  <si>
    <t>350481</t>
  </si>
  <si>
    <t>Пресс-ножницы комбинированные</t>
  </si>
  <si>
    <t>14.8</t>
  </si>
  <si>
    <t>040502</t>
  </si>
  <si>
    <t>Установки для сварки ручной дуговой (постоянного тока)</t>
  </si>
  <si>
    <t>14.9</t>
  </si>
  <si>
    <t>400002</t>
  </si>
  <si>
    <t>Автомобили бортовые, грузоподъемность до 8 т</t>
  </si>
  <si>
    <t>14.10</t>
  </si>
  <si>
    <t>040504</t>
  </si>
  <si>
    <t>Аппарат для газовой сварки и резки</t>
  </si>
  <si>
    <t>14.11</t>
  </si>
  <si>
    <t>(101-0324)</t>
  </si>
  <si>
    <t>Кислород технический газообразный</t>
  </si>
  <si>
    <t>14.12</t>
  </si>
  <si>
    <t>(101-1521)</t>
  </si>
  <si>
    <t>Электроды диаметром 5 мм Э42</t>
  </si>
  <si>
    <t>14.13</t>
  </si>
  <si>
    <t>(101-2278)</t>
  </si>
  <si>
    <t>Пропан-бутан, смесь техническая</t>
  </si>
  <si>
    <t xml:space="preserve">НР от ОЗП+ЗПМ - 56% </t>
  </si>
  <si>
    <t xml:space="preserve">СП от ОЗП+ЗПМ - 52% </t>
  </si>
  <si>
    <t>15</t>
  </si>
  <si>
    <t>101-5187 ФССЦ-2001 Минстрой РФ пр. № 703/пр</t>
  </si>
  <si>
    <t>Сталь угловая равнополочная, марка стали Ст3пс, шириной полок 100-100 мм</t>
  </si>
  <si>
    <t>16</t>
  </si>
  <si>
    <t>09-06-001-02 ФЕР-2001 Минстрой РФ пр. № 31</t>
  </si>
  <si>
    <t>Прим. Монтаж траверс</t>
  </si>
  <si>
    <t>16.1</t>
  </si>
  <si>
    <t>16.2</t>
  </si>
  <si>
    <t>16.3</t>
  </si>
  <si>
    <t>16.4</t>
  </si>
  <si>
    <t>16.5</t>
  </si>
  <si>
    <t>16.6</t>
  </si>
  <si>
    <t>041000</t>
  </si>
  <si>
    <t>Преобразователи сварочные с номинальным сварочным током 315-500 А</t>
  </si>
  <si>
    <t>16.7</t>
  </si>
  <si>
    <t>041400</t>
  </si>
  <si>
    <t>Электрические печи для сушки сварочных материалов с регулированием температуры в пределах от 80 °С до 500 °С</t>
  </si>
  <si>
    <t>16.8</t>
  </si>
  <si>
    <t>16.9</t>
  </si>
  <si>
    <t>16.10</t>
  </si>
  <si>
    <t>(101-1714)</t>
  </si>
  <si>
    <t>Болты с гайками и шайбами строительные</t>
  </si>
  <si>
    <t>16.11</t>
  </si>
  <si>
    <t>16.12</t>
  </si>
  <si>
    <t>(113-0021)</t>
  </si>
  <si>
    <t>Грунтовка ГФ-021 красно-коричневая</t>
  </si>
  <si>
    <t>16.13</t>
  </si>
  <si>
    <t>(101-2467)</t>
  </si>
  <si>
    <t>Растворитель марки Р-4</t>
  </si>
  <si>
    <t>16.14</t>
  </si>
  <si>
    <t>(101-0797)</t>
  </si>
  <si>
    <t>Проволока горячекатаная в мотках, диаметром 6,3-6,5 мм</t>
  </si>
  <si>
    <t>16.15</t>
  </si>
  <si>
    <t>16.16</t>
  </si>
  <si>
    <t>(101-1515)</t>
  </si>
  <si>
    <t>Электроды диаметром 4 мм Э46</t>
  </si>
  <si>
    <t>16.17</t>
  </si>
  <si>
    <t>(101-0309)</t>
  </si>
  <si>
    <t>Канаты пеньковые пропитанные</t>
  </si>
  <si>
    <t>16.18</t>
  </si>
  <si>
    <t>16.19</t>
  </si>
  <si>
    <t>(508-0097)</t>
  </si>
  <si>
    <t>Канат двойной свивки типа ТК, конструкции 6х19(1+6+12)+1 о.с., оцинкованный из проволок марки В, маркировочная группа 1770 н/мм2, диаметром 5,5 мм</t>
  </si>
  <si>
    <t>10 м</t>
  </si>
  <si>
    <t xml:space="preserve">НР от ОЗП+ЗПМ - 84% </t>
  </si>
  <si>
    <t xml:space="preserve">СП от ОЗП+ЗПМ - 58% </t>
  </si>
  <si>
    <t>17</t>
  </si>
  <si>
    <t>33-04-009-02 ФЕР-2001 Минстрой РФ пр. № 31 
ФЕР часть 33 прил. 33.4 п.3.12 Кзтр=1,1</t>
  </si>
  <si>
    <t>Подвеска проводов ВЛ 6-10 кВ в ненаселенной местности сечением свыше 35 мм2 с помощью механизмов. Производство работ по просекам, кустарникам и неглубоким оврагам, применен коэффициент к оплате труда рабочих-строителей - 1,1, к стоимости эксплуатации машин - 1,1</t>
  </si>
  <si>
    <t>1 км линии (3 провода)  при 10 опорах</t>
  </si>
  <si>
    <t>Оплата труда рабочих, ср. разряд-3,7</t>
  </si>
  <si>
    <t>17.1</t>
  </si>
  <si>
    <t>Затраты труда рабочих-строителей, ср. разряд-3,7</t>
  </si>
  <si>
    <t>17.2</t>
  </si>
  <si>
    <t>17.3</t>
  </si>
  <si>
    <t>17.4</t>
  </si>
  <si>
    <t>17.5</t>
  </si>
  <si>
    <t>17.6</t>
  </si>
  <si>
    <t>(101-1745)</t>
  </si>
  <si>
    <t>Бензин растворитель</t>
  </si>
  <si>
    <t>17.7</t>
  </si>
  <si>
    <t>(509-0455)</t>
  </si>
  <si>
    <t>Соединитель алюминиевых и сталеалюминиевых проводов (СОАС) 062-3</t>
  </si>
  <si>
    <t>17.8</t>
  </si>
  <si>
    <t>17.9</t>
  </si>
  <si>
    <t>17.10</t>
  </si>
  <si>
    <t>(506-0853)</t>
  </si>
  <si>
    <t>Проволока из алюминия диаметром 3 мм</t>
  </si>
  <si>
    <t>17.11</t>
  </si>
  <si>
    <t>18</t>
  </si>
  <si>
    <t>33-04-009-10 ФЕР-2001 Минстрой РФ пр. № 31 
ФЕР часть 33 прил. 33.4 п.3.12 Кзтр=1,1</t>
  </si>
  <si>
    <t>При увеличении количества опор на 1 км ВЛ добавлять к расценке 33-04-009-02. Производство работ по просекам, кустарникам и неглубоким оврагам, применен коэффициент к оплате труда рабочих-строителей - 1,1, к стоимости эксплуатации машин - 1,1</t>
  </si>
  <si>
    <t>Оплата труда рабочих, ср. разряд-3,8</t>
  </si>
  <si>
    <t>18.1</t>
  </si>
  <si>
    <t>Затраты труда рабочих-строителей, ср. разряд-3,8</t>
  </si>
  <si>
    <t>18.2</t>
  </si>
  <si>
    <t>18.3</t>
  </si>
  <si>
    <t>18.4</t>
  </si>
  <si>
    <t>18.5</t>
  </si>
  <si>
    <t>18.6</t>
  </si>
  <si>
    <t>18.7</t>
  </si>
  <si>
    <t>18.8</t>
  </si>
  <si>
    <t>18.9</t>
  </si>
  <si>
    <t>18.10</t>
  </si>
  <si>
    <t>19</t>
  </si>
  <si>
    <t>502-0861 ФССЦ-2001 Минстрой РФ пр. № 703/пр</t>
  </si>
  <si>
    <t>Провода самонесущие изолированные для воздушных линий электропередачи с алюминиевыми жилами марки СИП-3 1х95-20</t>
  </si>
  <si>
    <t>1000 м</t>
  </si>
  <si>
    <t>20</t>
  </si>
  <si>
    <t>110-0318 ФССЦ-2001 Минстрой РФ пр. № 703/пр</t>
  </si>
  <si>
    <t>Изоляторы линейные штыревые высоковольтные ШФ 20-Г</t>
  </si>
  <si>
    <t>21</t>
  </si>
  <si>
    <t>110-0345 ФССЦ-2001 Минстрой РФ пр. № 703/пр</t>
  </si>
  <si>
    <t>Изоляторы линейные подвесные стеклянные ПСД-70Е</t>
  </si>
  <si>
    <t>22</t>
  </si>
  <si>
    <t>509-1073 ФССЦ-2001 Минстрой РФ пр. № 703/пр</t>
  </si>
  <si>
    <t>Колпачки полиэтиленовые К-7</t>
  </si>
  <si>
    <t>23</t>
  </si>
  <si>
    <t>509-5893 ФССЦ-2001 Минстрой РФ пр. № 703/пр</t>
  </si>
  <si>
    <t>Зажим плашечный соединительный ПА 3-2А</t>
  </si>
  <si>
    <t>24</t>
  </si>
  <si>
    <t>111-0143 ФССЦ-2001 Минстрой РФ пр. № 703/пр</t>
  </si>
  <si>
    <t>Зажим анкерный (СИП) PA 2200</t>
  </si>
  <si>
    <t>25</t>
  </si>
  <si>
    <t>110-0316 ФССЦ-2001 Минстрой РФ пр. № 703/пр</t>
  </si>
  <si>
    <t>Звено промежуточное трехлапчатое ПРТ-7-1</t>
  </si>
  <si>
    <t>26</t>
  </si>
  <si>
    <t>509-1771 ФССЦ-2001 Минстрой РФ пр. № 703/пр</t>
  </si>
  <si>
    <t>Ушко однолапчатое У1-7-16</t>
  </si>
  <si>
    <t>27</t>
  </si>
  <si>
    <t>509-1768 ФССЦ-2001 Минстрой РФ пр. № 703/пр</t>
  </si>
  <si>
    <t>Скоба СК-7-1А</t>
  </si>
  <si>
    <t>28</t>
  </si>
  <si>
    <t>509-1594 ФССЦ-2001 Минстрой РФ пр. № 703/пр</t>
  </si>
  <si>
    <t>Наконечники кабельные медные луженные ТМЛ-95</t>
  </si>
  <si>
    <t>29</t>
  </si>
  <si>
    <t>Торговая сеть</t>
  </si>
  <si>
    <t>Спиральная пружинная вязка ВС 70/95.2</t>
  </si>
  <si>
    <t>шт</t>
  </si>
  <si>
    <t>Ресурсы по проекту - конструкции</t>
  </si>
  <si>
    <t>30</t>
  </si>
  <si>
    <t>Крюк подвесной ЕА-2200</t>
  </si>
  <si>
    <t>31</t>
  </si>
  <si>
    <t>01-12-027-01 ФЕРп-2001 Минстрой РФ пр. № 31</t>
  </si>
  <si>
    <t>Испытание кабеля силового длиной до 500 м напряжением до 10 кВ</t>
  </si>
  <si>
    <t>1 испытание</t>
  </si>
  <si>
    <t>Оплата труда рабочих</t>
  </si>
  <si>
    <t>31.1</t>
  </si>
  <si>
    <t>Инженер по наладке и испытаниям, категория III</t>
  </si>
  <si>
    <t>31.2</t>
  </si>
  <si>
    <t>Электромонтажник-наладчик IV разряда</t>
  </si>
  <si>
    <t xml:space="preserve">НР от ОЗП+ЗПМ - 61% </t>
  </si>
  <si>
    <t xml:space="preserve">СП от ОЗП+ЗПМ - 32% </t>
  </si>
  <si>
    <t>32</t>
  </si>
  <si>
    <t>01-12-027-04 ФЕРп-2001 Минстрой РФ пр. № 31</t>
  </si>
  <si>
    <t>За каждые последующие 500 м испытания силового кабеля напряжением до 10 кВ добавлять к расценке 01-12-027-01</t>
  </si>
  <si>
    <t>500 м кабеля</t>
  </si>
  <si>
    <t>32.1</t>
  </si>
  <si>
    <t>32.2</t>
  </si>
  <si>
    <t>33</t>
  </si>
  <si>
    <t>01-01-01-007 ФССЦпг-2001 Минстрой РФ пр. № 703 К=3,345</t>
  </si>
  <si>
    <t>Погрузка при автомобильных перевозках леса круглого. Коэф. пересчета к транспортным расходам 3,345</t>
  </si>
  <si>
    <t>1 т груза</t>
  </si>
  <si>
    <t>Стоимость транспортных расходов</t>
  </si>
  <si>
    <t>34</t>
  </si>
  <si>
    <t>01-01-02-007 ФССЦпг-2001 Минстрой РФ пр. № 703 К=3,345</t>
  </si>
  <si>
    <t>Разгрузка при автомобильных перевозках леса круглого. Коэф. пересчета к транспортным расходам 3,345</t>
  </si>
  <si>
    <t>35</t>
  </si>
  <si>
    <t>01-01-01-045 ФССЦпг-2001 Минстрой РФ пр. № 703 К=3,345</t>
  </si>
  <si>
    <t>Погрузка при автомобильных перевозках кабеля, линейной арматуры. Коэф. пересчета к транспортным расходам 3,345</t>
  </si>
  <si>
    <t>36</t>
  </si>
  <si>
    <t>01-01-02-045 ФССЦпг-2001 Минстрой РФ пр. № 703 К=3,345</t>
  </si>
  <si>
    <t>Разгрузка при автомобильных перевозках кабеля, линейной арматуры. Коэф. пересчета к транспортным расходам 3,345</t>
  </si>
  <si>
    <t>37</t>
  </si>
  <si>
    <t>01-01-01-015 ФССЦпг-2001 Минстрой РФ пр. № 703 К=3,345</t>
  </si>
  <si>
    <t>Погрузка при автомобильных перевозках металлических конструкций массой до 1 т. Коэф. пересчета к транспортным расходам 3,345</t>
  </si>
  <si>
    <t>38</t>
  </si>
  <si>
    <t>01-01-02-015 ФССЦпг-2001 Минстрой РФ пр. № 703 К=3,345</t>
  </si>
  <si>
    <t>Разгрузка при автомобильных перевозках металлических конструкций массой до 1 т. Коэф. пересчета к транспортным расходам 3,345</t>
  </si>
  <si>
    <t>39</t>
  </si>
  <si>
    <t>03-01-01-010 ФССЦпг-2001 Минстрой РФ пр. № 31 К=3,345</t>
  </si>
  <si>
    <t>Перевозка грузов I класса автомобилями бортовыми грузоподъемностью до 15 т на расстояние до 10 км. Коэф. пересчета к транспортным расходам 3,345</t>
  </si>
  <si>
    <t>40</t>
  </si>
  <si>
    <t>03-02-03-010 ФССЦпг-2001 Минстрой РФ пр. № 31 К=3,345</t>
  </si>
  <si>
    <t>Перевозка грузов III класса автомобилями бортовыми грузоподъемностью до 5 т на расстояние до 10 км. Коэф. пересчета к транспортным расходам 3,345</t>
  </si>
  <si>
    <t>Итого прямые затраты по смете:</t>
  </si>
  <si>
    <t>Стоимость монтажных работ -</t>
  </si>
  <si>
    <t>Всего оплата труда -</t>
  </si>
  <si>
    <t>Стоимость материалов и конструкций -</t>
  </si>
  <si>
    <t>Ресурсы на опробование -</t>
  </si>
  <si>
    <t>Накладные расходы -</t>
  </si>
  <si>
    <t>Сметная прибыль -</t>
  </si>
  <si>
    <t>Всего, стоимость монтажных работ -</t>
  </si>
  <si>
    <t>Нормативная трудоемкость -</t>
  </si>
  <si>
    <t>Сметная заработная плата -</t>
  </si>
  <si>
    <t>Стоимость общестроительных работ -</t>
  </si>
  <si>
    <t>Местные и неучтенные материалы</t>
  </si>
  <si>
    <t>Транспортные расходы -</t>
  </si>
  <si>
    <t>Всего, стоимость общестроительных работ -</t>
  </si>
  <si>
    <t>Стоимость металломонтажных работ -</t>
  </si>
  <si>
    <t>Всего, стоимость металломонтажных работ -</t>
  </si>
  <si>
    <t>Стоимость прочих работ -</t>
  </si>
  <si>
    <t>Всего, стоимость прочих работ -</t>
  </si>
  <si>
    <t>Пусконаладочные работы, вхолостую -</t>
  </si>
  <si>
    <t>Итого по смете:</t>
  </si>
  <si>
    <t>Пересчет итогов в цены на 4 кв. 2016 г. (Приказ Минстроя Камчатского края № 116 от 20.12.2016 г.)</t>
  </si>
  <si>
    <t>Оплата труда осн. рабочих</t>
  </si>
  <si>
    <t>х 35,89</t>
  </si>
  <si>
    <t>Затраты на экспл. машин</t>
  </si>
  <si>
    <t>х 8,7</t>
  </si>
  <si>
    <t>(в т.ч. опл. труда механизаторов)</t>
  </si>
  <si>
    <t>Стоимость материальных ресурсов</t>
  </si>
  <si>
    <t>х 5,56</t>
  </si>
  <si>
    <t>Итого прямых затрат</t>
  </si>
  <si>
    <t>Накладные расходы в текущих ценах</t>
  </si>
  <si>
    <t>х 1,0</t>
  </si>
  <si>
    <t>Сметная прибыль в текущих ценах</t>
  </si>
  <si>
    <t>ИТОГО в ценах на 4 кв. 2016 г.</t>
  </si>
  <si>
    <t>Итого с непредвиденными затратами</t>
  </si>
  <si>
    <t>3 %</t>
  </si>
  <si>
    <t>889045</t>
  </si>
  <si>
    <t>26671</t>
  </si>
  <si>
    <t>Налог на добавленную стоимость (НДС)</t>
  </si>
  <si>
    <t>0 %</t>
  </si>
  <si>
    <t>Итого с налогом на добавленную стоимость (НДС)</t>
  </si>
  <si>
    <t>Итого в прогнозном уровне</t>
  </si>
  <si>
    <t>х</t>
  </si>
  <si>
    <t>, Замена кабельной линии КЛ-10 кВ ТП-635 - ТП-611</t>
  </si>
  <si>
    <t>183,705 /</t>
  </si>
  <si>
    <t>5,052 /</t>
  </si>
  <si>
    <t>68-12-5 ФЕРр-2001 Минстрой РФ пр. № 31</t>
  </si>
  <si>
    <t>Разборка покрытий и оснований цементно-бетонных</t>
  </si>
  <si>
    <t>100 м3 конструкций</t>
  </si>
  <si>
    <t>Оплата труда рабочих, ср. разряд-2,4</t>
  </si>
  <si>
    <t>Затраты труда рабочих-строителей, ср. разряд-2,4</t>
  </si>
  <si>
    <t>070149</t>
  </si>
  <si>
    <t>Бульдозеры при работе на других видах строительства 79 кВт (108 л.с.)</t>
  </si>
  <si>
    <t>091400</t>
  </si>
  <si>
    <t>Рыхлители прицепные (без трактора)</t>
  </si>
  <si>
    <t>1.5</t>
  </si>
  <si>
    <t>060248</t>
  </si>
  <si>
    <t>Экскаваторы одноковшовые дизельные на гусеничном ходу при работе на других видах строительства 0,65 м3</t>
  </si>
  <si>
    <t xml:space="preserve">НР от ОЗП+ЗПМ - 97% </t>
  </si>
  <si>
    <t xml:space="preserve">СП от ОЗП+ЗПМ - 48% </t>
  </si>
  <si>
    <t>01-01-009-24 ФЕР-2001 Минстрой РФ пр. № 31 
ФЕР часть 1 прил. 1.12 п.3.66 Кзтр=1,2, Кэм=1,2</t>
  </si>
  <si>
    <t>Разработка траншей экскаватором "обратная лопата" с ковшом вместимостью 0,25 м3, группа грунтов 3, находящегося на расстоянии до 2 м от поверхности коммуникаций или мешающих предметов, а также объема грунта, находящегося от мешающего наземного предмета (деревьев, столбов и т.д.) в пределах вылета стрелы экскаватора, применен коэффициент к оплате труда рабочих-строителей - 1,2 и стоимости эксплуатации машин - 1,2</t>
  </si>
  <si>
    <t>1000 м3 грунта</t>
  </si>
  <si>
    <t>060337</t>
  </si>
  <si>
    <t>Экскаваторы одноковшовые дизельные на пневмоколесном ходу при работе на других видах строительства 0,25 м3</t>
  </si>
  <si>
    <t xml:space="preserve">НР от ОЗП+ЗПМ - 89% </t>
  </si>
  <si>
    <t xml:space="preserve">СП от ОЗП+ЗПМ - 34% </t>
  </si>
  <si>
    <t>01-02-057-03 ФЕР-2001 Минстрой РФ пр. № 31</t>
  </si>
  <si>
    <t>Разработка грунта вручную в траншеях глубиной до 2 м без креплений с откосами, группа грунтов 3</t>
  </si>
  <si>
    <t>100 м3 грунта</t>
  </si>
  <si>
    <t>Оплата труда рабочих, ср. разряд-2</t>
  </si>
  <si>
    <t>Затраты труда рабочих-строителей, ср. разряд-2</t>
  </si>
  <si>
    <t xml:space="preserve">НР от ОЗП+ЗПМ - 75% </t>
  </si>
  <si>
    <t xml:space="preserve">СП от ОЗП+ЗПМ - 31% </t>
  </si>
  <si>
    <t>01-02-057-03 ФЕР-2001 Минстрой РФ пр. № 31 
ФЕР часть 1 прил. 1.12 п.3.187 Кзтр=1,2</t>
  </si>
  <si>
    <t>Разработка грунта вручную в траншеях глубиной до 2 м без креплений с откосами, группа грунтов 3. Доработка вручную, зачистка дна и стенок с выкидкой грунта в котлованах и траншеях, разработанных механизированным способом, применен коэффициент к оплате труда рабочих-строителей - 1,2</t>
  </si>
  <si>
    <t>01-02-061-02 ФЕР-2001 Минстрой РФ пр. № 31</t>
  </si>
  <si>
    <t>Засыпка вручную траншей, пазух котлованов и ям, группа грунтов 2</t>
  </si>
  <si>
    <t>Оплата труда рабочих, ср. разряд-1,5</t>
  </si>
  <si>
    <t>Затраты труда рабочих-строителей, ср. разряд-1,5</t>
  </si>
  <si>
    <t>01-02-027-05 ФЕР-2001 Минстрой РФ пр. № 31</t>
  </si>
  <si>
    <t>Планировка площадей ручным способом, группа грунтов 2</t>
  </si>
  <si>
    <t>1000 м2 спланированной  площади</t>
  </si>
  <si>
    <t>11-01-002-04 ФЕР-2001 Минстрой РФ пр. № 31</t>
  </si>
  <si>
    <t>Устройство подстилающих слоев щебеночных (отмостка)</t>
  </si>
  <si>
    <t>1 м3 подстилающего слоя</t>
  </si>
  <si>
    <t>030101</t>
  </si>
  <si>
    <t>Автопогрузчики 5 т</t>
  </si>
  <si>
    <t>050101</t>
  </si>
  <si>
    <t>Компрессоры передвижные с двигателем внутреннего сгорания давлением до 686 кПа (7 ат), производительность до 5 м3/мин</t>
  </si>
  <si>
    <t>331100</t>
  </si>
  <si>
    <t>Трамбовки пневматические при работе от передвижных компрессорных станций</t>
  </si>
  <si>
    <t>(408-0015)</t>
  </si>
  <si>
    <t>Щебень из природного камня для строительных работ марка 800, фракция 20-40 мм</t>
  </si>
  <si>
    <t>(408-0012)</t>
  </si>
  <si>
    <t>Щебень из природного камня для строительных работ марка 1000, фракция 40-70 мм</t>
  </si>
  <si>
    <t>(408-0013)</t>
  </si>
  <si>
    <t>Щебень из природного камня для строительных работ марка 800, фракция 5(3)-10 мм</t>
  </si>
  <si>
    <t>(411-0001)</t>
  </si>
  <si>
    <t>Вода</t>
  </si>
  <si>
    <t>(413-0434)</t>
  </si>
  <si>
    <t>Каменная мелочь марки 300</t>
  </si>
  <si>
    <t xml:space="preserve">НР от ОЗП+ЗПМ - 115% </t>
  </si>
  <si>
    <t xml:space="preserve">СП от ОЗП+ЗПМ - 51% </t>
  </si>
  <si>
    <t>11-01-015-01 ФЕР-2001 Минстрой РФ пр. № 31</t>
  </si>
  <si>
    <t>Устройство покрытий бетонных толщиной 30 мм (отмостка)</t>
  </si>
  <si>
    <t>100 м2 покрытия</t>
  </si>
  <si>
    <t>Оплата труда рабочих, ср. разряд-2,2</t>
  </si>
  <si>
    <t>Затраты труда рабочих-строителей, ср. разряд-2,2</t>
  </si>
  <si>
    <t>111301</t>
  </si>
  <si>
    <t>Вибратор поверхностный</t>
  </si>
  <si>
    <t>030954</t>
  </si>
  <si>
    <t>Подъемники грузоподъемностью до 500 кг одномачтовые, высота подъема 45 м</t>
  </si>
  <si>
    <t>(401-0086)</t>
  </si>
  <si>
    <t>Бетон тяжелый, крупность заполнителя 10 мм, класс В15 (М200)</t>
  </si>
  <si>
    <t>11-01-015-02 ФЕР-2001 Минстрой РФ пр. № 31 К=14</t>
  </si>
  <si>
    <t>Устройство покрытий на каждые 5 мм изменения толщины покрытия добавлять к расценке 11-01-015-01</t>
  </si>
  <si>
    <t>9.1</t>
  </si>
  <si>
    <t>9.2</t>
  </si>
  <si>
    <t>9.3</t>
  </si>
  <si>
    <t>9.4</t>
  </si>
  <si>
    <t>9.5</t>
  </si>
  <si>
    <t>27-04-001-04 ФЕР-2001 Минстрой РФ пр. № 31</t>
  </si>
  <si>
    <t>Устройство подстилающих и выравнивающих слоев оснований из щебня</t>
  </si>
  <si>
    <t>100 м3 материала  основания (в плотном  теле)</t>
  </si>
  <si>
    <t>120202</t>
  </si>
  <si>
    <t>Автогрейдеры среднего типа 99 кВт (135 л.с.)</t>
  </si>
  <si>
    <t>10.5</t>
  </si>
  <si>
    <t>10.6</t>
  </si>
  <si>
    <t>120911</t>
  </si>
  <si>
    <t>Катки на пневмоколесном ходу 30 т</t>
  </si>
  <si>
    <t>10.7</t>
  </si>
  <si>
    <t>121601</t>
  </si>
  <si>
    <t>Машины поливомоечные 6000 л</t>
  </si>
  <si>
    <t xml:space="preserve">НР от ОЗП+ЗПМ - 133% </t>
  </si>
  <si>
    <t xml:space="preserve">СП от ОЗП+ЗПМ - 65% </t>
  </si>
  <si>
    <t>408-0008 ФССЦ-2001 Минстрой РФ пр. № 703/пр</t>
  </si>
  <si>
    <t>Щебень из природного камня для строительных работ марка 1200, фракция 40-70 мм</t>
  </si>
  <si>
    <t>27-06-002-17 ФЕР-2001 Минстрой РФ пр. № 31</t>
  </si>
  <si>
    <t>Устройство цементобетонных покрытий однослойных средствами малой механизации, толщина слоя 20 см</t>
  </si>
  <si>
    <t>1000 м2 покрытия</t>
  </si>
  <si>
    <t>12.5</t>
  </si>
  <si>
    <t>12.6</t>
  </si>
  <si>
    <t>121011</t>
  </si>
  <si>
    <t>Котлы битумные передвижные 400 л</t>
  </si>
  <si>
    <t>12.7</t>
  </si>
  <si>
    <t>12.8</t>
  </si>
  <si>
    <t>040101</t>
  </si>
  <si>
    <t>Электростанции передвижные 2 кВт</t>
  </si>
  <si>
    <t>12.9</t>
  </si>
  <si>
    <t>12.10</t>
  </si>
  <si>
    <t>(408-0122)</t>
  </si>
  <si>
    <t>Песок природный для строительных работ средний</t>
  </si>
  <si>
    <t>12.11</t>
  </si>
  <si>
    <t>12.12</t>
  </si>
  <si>
    <t>(101-1556)</t>
  </si>
  <si>
    <t>Битумы нефтяные дорожные марки БНД-60/90, БНД 90/130</t>
  </si>
  <si>
    <t>12.13</t>
  </si>
  <si>
    <t>(101-1742)</t>
  </si>
  <si>
    <t>Толь с крупнозернистой посыпкой гидроизоляционный марки ТГ-350</t>
  </si>
  <si>
    <t>м2</t>
  </si>
  <si>
    <t>12.14</t>
  </si>
  <si>
    <t>(101-1575)</t>
  </si>
  <si>
    <t>Мастика бутилкаучуковая строительная, марки МББП-65 "ЛИЛО-1"</t>
  </si>
  <si>
    <t>12.15</t>
  </si>
  <si>
    <t>(102-0053)</t>
  </si>
  <si>
    <t>Доски обрезные хвойных пород длиной 4-6,5 м, шириной 75-150 мм, толщиной 25 мм, III сорта</t>
  </si>
  <si>
    <t>12.16</t>
  </si>
  <si>
    <t>(102-0180)</t>
  </si>
  <si>
    <t>Доски обрезные (береза, липа) длиной 2-3,75 м, все ширины, толщиной 25, 32, 40 мм, I сорта</t>
  </si>
  <si>
    <t>12.17</t>
  </si>
  <si>
    <t>(101-1782)</t>
  </si>
  <si>
    <t>Ткань мешочная</t>
  </si>
  <si>
    <t>10 м2</t>
  </si>
  <si>
    <t>12.18</t>
  </si>
  <si>
    <t>(203-0512)</t>
  </si>
  <si>
    <t>Щиты из досок толщиной 40 мм</t>
  </si>
  <si>
    <t>27-06-002-18 ФЕР-2001 Минстрой РФ пр. № 31 К=5</t>
  </si>
  <si>
    <t>Вычитается позиция: На каждый 1 см изменения толщины слоя исключать к расценке 27-06-002-17</t>
  </si>
  <si>
    <t>401-0066 ФССЦ-2001 Минстрой РФ пр. № 703/пр</t>
  </si>
  <si>
    <t>Бетон тяжелый, крупность заполнителя 20 мм, класс В15 (М200)</t>
  </si>
  <si>
    <t>34-02-017-01 ФЕР-2001 Минстрой РФ пр. № 31</t>
  </si>
  <si>
    <t>Устройство переходов подземных методом горизонтального прокола первой трубой до 10 м</t>
  </si>
  <si>
    <t>1 переход</t>
  </si>
  <si>
    <t>Оплата труда рабочих, ср. разряд-4,5</t>
  </si>
  <si>
    <t>15.1</t>
  </si>
  <si>
    <t>Затраты труда рабочих-строителей, ср. разряд-4,5</t>
  </si>
  <si>
    <t>15.2</t>
  </si>
  <si>
    <t>15.3</t>
  </si>
  <si>
    <t>170202</t>
  </si>
  <si>
    <t>Машина для горизонтального прокола грунта на базе автомобиля</t>
  </si>
  <si>
    <t>15.4</t>
  </si>
  <si>
    <t>(103-1358)</t>
  </si>
  <si>
    <t>Муфты для полиэтиленовых труб безнапорной и ливневой канализации, диаметром 160 мм</t>
  </si>
  <si>
    <t>15.5</t>
  </si>
  <si>
    <t>(102-0243)</t>
  </si>
  <si>
    <t>Дрова разделанные длиной 1,5-2 м сосна, ольха</t>
  </si>
  <si>
    <t>15.6</t>
  </si>
  <si>
    <t>(101-1705)</t>
  </si>
  <si>
    <t>Пакля пропитанная</t>
  </si>
  <si>
    <t>15.7</t>
  </si>
  <si>
    <t>(101-1847)</t>
  </si>
  <si>
    <t>Замазка защитная</t>
  </si>
  <si>
    <t>15.8</t>
  </si>
  <si>
    <t>(509-0818)</t>
  </si>
  <si>
    <t>Пробки кабельные полиэтиленовые ПКП-1 для труб 100 мм</t>
  </si>
  <si>
    <t xml:space="preserve">НР от ОЗП+ЗПМ - 94% </t>
  </si>
  <si>
    <t xml:space="preserve">СП от ОЗП+ЗПМ - 44% </t>
  </si>
  <si>
    <t>34-02-017-02 ФЕР-2001 Минстрой РФ пр. № 31</t>
  </si>
  <si>
    <t>Устройство переходов подземных методом горизонтального прокола на каждые последующие 5 м добавлять к расценке 34-02-017-01</t>
  </si>
  <si>
    <t>507-0598 ФССЦ-2001 Минстрой РФ пр. № 703/пр</t>
  </si>
  <si>
    <t>Трубы напорные из полиэтилена низкого давления среднего типа, наружным диаметром 160 мм</t>
  </si>
  <si>
    <t>08-02-142-01 ФЕРм-2001 Минстрой РФ пр. № 31</t>
  </si>
  <si>
    <t>Устройство постели при одном кабеле в траншее</t>
  </si>
  <si>
    <t>100 м кабеля</t>
  </si>
  <si>
    <t>08-02-142-02 ФЕРм-2001 Минстрой РФ пр. № 31</t>
  </si>
  <si>
    <t>На каждый последующий кабель добавлять к расценке 08-02-142-01</t>
  </si>
  <si>
    <t>19.1</t>
  </si>
  <si>
    <t>19.2</t>
  </si>
  <si>
    <t>Песок для строительных работ</t>
  </si>
  <si>
    <t>08-02-157-01 ФЕРм-2001 Минстрой РФ пр. № 31</t>
  </si>
  <si>
    <t>Снятие с кабеля верхнего джутового покрова, масса 1 м кабеля до 9 кг</t>
  </si>
  <si>
    <t>21.1</t>
  </si>
  <si>
    <t>08-02-141-04 ФЕРм-2001 Минстрой РФ пр. № 31</t>
  </si>
  <si>
    <t>Кабель до 35 кВ в готовых траншеях без покрытий, масса 1 м до 6 кг</t>
  </si>
  <si>
    <t>22.1</t>
  </si>
  <si>
    <t>22.2</t>
  </si>
  <si>
    <t>22.3</t>
  </si>
  <si>
    <t>030203</t>
  </si>
  <si>
    <t>Домкраты гидравлические грузоподъемностью 63-100 т</t>
  </si>
  <si>
    <t>22.4</t>
  </si>
  <si>
    <t>22.5</t>
  </si>
  <si>
    <t>22.6</t>
  </si>
  <si>
    <t>22.7</t>
  </si>
  <si>
    <t>(101-2143)</t>
  </si>
  <si>
    <t>Краска</t>
  </si>
  <si>
    <t>22.8</t>
  </si>
  <si>
    <t>(113-1786)</t>
  </si>
  <si>
    <t>Лак битумный БТ-123</t>
  </si>
  <si>
    <t>22.9</t>
  </si>
  <si>
    <t>(101-1755)</t>
  </si>
  <si>
    <t>Сталь полосовая, марка стали Ст3сп шириной 50-200 мм толщиной 4-5 мм</t>
  </si>
  <si>
    <t>22.10</t>
  </si>
  <si>
    <t>(101-2478)</t>
  </si>
  <si>
    <t>Лента К226</t>
  </si>
  <si>
    <t>100 м</t>
  </si>
  <si>
    <t>22.11</t>
  </si>
  <si>
    <t>(101-1641)</t>
  </si>
  <si>
    <t>Сталь угловая равнополочная, марка стали ВСт3кп2, размером 50x50x5 мм</t>
  </si>
  <si>
    <t>08-02-143-01 ФЕРм-2001 Минстрой РФ пр. № 31</t>
  </si>
  <si>
    <t>Покрытие кабеля, проложенного в траншее кирпичом одного кабеля</t>
  </si>
  <si>
    <t>23.1</t>
  </si>
  <si>
    <t>23.2</t>
  </si>
  <si>
    <t>23.3</t>
  </si>
  <si>
    <t>23.4</t>
  </si>
  <si>
    <t>08-02-143-02 ФЕРм-2001 Минстрой РФ пр. № 31</t>
  </si>
  <si>
    <t>Покрытие кабеля, проложенного в траншее кирпичом каждого последующего</t>
  </si>
  <si>
    <t>24.1</t>
  </si>
  <si>
    <t>24.2</t>
  </si>
  <si>
    <t>24.3</t>
  </si>
  <si>
    <t>24.4</t>
  </si>
  <si>
    <t>Полублоки</t>
  </si>
  <si>
    <t>08-02-148-04 ФЕРм-2001 Минстрой РФ пр. № 31</t>
  </si>
  <si>
    <t>Кабель до 35 кВ в проложенных трубах, блоках и коробах, масса 1 м кабеля до 6 кг</t>
  </si>
  <si>
    <t>26.1</t>
  </si>
  <si>
    <t>26.2</t>
  </si>
  <si>
    <t>26.3</t>
  </si>
  <si>
    <t>26.4</t>
  </si>
  <si>
    <t>26.5</t>
  </si>
  <si>
    <t>26.6</t>
  </si>
  <si>
    <t>26.7</t>
  </si>
  <si>
    <t>26.8</t>
  </si>
  <si>
    <t>26.9</t>
  </si>
  <si>
    <t>(506-1362)</t>
  </si>
  <si>
    <t>Припои оловянно-свинцовые бессурьмянистые марки ПОС30</t>
  </si>
  <si>
    <t>08-02-145-04 ФЕРм-2001 Минстрой РФ пр. № 31</t>
  </si>
  <si>
    <t>Кабель до 35 кВ, прокладываемый по дну канала без креплений, масса 1 м кабеля до 6 кг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</si>
  <si>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</si>
  <si>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</si>
  <si>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</si>
  <si>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</si>
  <si>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</si>
  <si>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</si>
  <si>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</si>
  <si>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</si>
  <si>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</si>
  <si>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501-0254 ФССЦ-2001 Минстрой РФ пр. № 703/пр</t>
  </si>
  <si>
    <t>Кабели силовые на напряжение 10000 В с алюминиевыми жилами в алюминиевой оболочке марки ААБл, с числом жил - 3 и сечением 185 мм2</t>
  </si>
  <si>
    <t>08-02-144-07 ФЕРм-2001 Минстрой РФ пр. № 31</t>
  </si>
  <si>
    <t>Присоединение к зажимам жил проводов или кабелей сечением до 240 мм2</t>
  </si>
  <si>
    <t>29.1</t>
  </si>
  <si>
    <t>08-02-165-08 ФЕРм-2001 Минстрой РФ пр. № 31</t>
  </si>
  <si>
    <t>Муфта концевая для 3-жильного кабеля напряжением до 10 кВ, сечение одной жилы до 185 мм2</t>
  </si>
  <si>
    <t>1 шт.</t>
  </si>
  <si>
    <t>30.1</t>
  </si>
  <si>
    <t>30.2</t>
  </si>
  <si>
    <t>30.3</t>
  </si>
  <si>
    <t>031050</t>
  </si>
  <si>
    <t>Вышка телескопическая 25 м</t>
  </si>
  <si>
    <t>30.4</t>
  </si>
  <si>
    <t>30.5</t>
  </si>
  <si>
    <t>30.6</t>
  </si>
  <si>
    <t>(101-0069)</t>
  </si>
  <si>
    <t>Бензин авиационный Б-70</t>
  </si>
  <si>
    <t>30.7</t>
  </si>
  <si>
    <t>30.8</t>
  </si>
  <si>
    <t>(509-1206)</t>
  </si>
  <si>
    <t>Парафины нефтяные твердые марки Т-1</t>
  </si>
  <si>
    <t>502-0770 ФССЦ-2001 Минстрой РФ пр. № 703/пр</t>
  </si>
  <si>
    <t>Муфта термоусаживаемая соединительная для кабеля с полиэтиленовой или бумажной изоляцией на напряжение до 10 кВ, марки СТп-10-3х(150-240) мм2</t>
  </si>
  <si>
    <t>08-02-155-01 ФЕРм-2001 Минстрой РФ пр. № 31</t>
  </si>
  <si>
    <t>Герметизация проходов при вводе кабелей в помещения уплотнительной массой</t>
  </si>
  <si>
    <t>1 проход кабеля</t>
  </si>
  <si>
    <t>32.3</t>
  </si>
  <si>
    <t>(509-0988)</t>
  </si>
  <si>
    <t>Шнур асбестовый общего назначения марки ШАОН диаметром 3-5 мм</t>
  </si>
  <si>
    <t>32.4</t>
  </si>
  <si>
    <t>(509-0900)</t>
  </si>
  <si>
    <t>Уплотнительный состав</t>
  </si>
  <si>
    <t>33.1</t>
  </si>
  <si>
    <t>21704 Т</t>
  </si>
  <si>
    <t>33.2</t>
  </si>
  <si>
    <t>21725 Т</t>
  </si>
  <si>
    <t>01-01-01-045 ФССЦпг-2001 Минстрой РФ пр. № 703 К=3,263</t>
  </si>
  <si>
    <t>Погрузка при автомобильных перевозках кабеля (с использованием погрузчика). Коэф. пересчета к транспортным расходам 3,263</t>
  </si>
  <si>
    <t>01-01-02-045 ФССЦпг-2001 Минстрой РФ пр. № 703 К=3,263</t>
  </si>
  <si>
    <t>Разгрузка при автомобильных перевозках кабеля (с использованием погрузчика). Коэф. пересчета к транспортным расходам 3,263</t>
  </si>
  <si>
    <t>01-01-02-037 ФССЦпг-2001 Минстрой РФ пр. № 703 К=3,263</t>
  </si>
  <si>
    <t>Разгрузка при автомобильных перевозках песка (выгрузка учитывает перекидку и штабелирование). Коэф. пересчета к транспортным расходам 3,263</t>
  </si>
  <si>
    <t>Разгрузка при автомобильных перевозках труб ПНД (с использованием погрузчика). Коэф. пересчета к транспортным расходам 3,263</t>
  </si>
  <si>
    <t>01-01-02-034 ФССЦпг-2001 Минстрой РФ пр. № 703 К=3,263</t>
  </si>
  <si>
    <t>Разгрузка при автомобильных перевозках щебня (выгрузка учитывает затраты на штабелирование). Коэф. пересчета к транспортным расходам 3,263</t>
  </si>
  <si>
    <t>01-01-02-001 ФССЦпг-2001 Минстрой РФ пр. № 703 К=3,263</t>
  </si>
  <si>
    <t>Разгрузка при автомобильных перевозках бетона или раствора. Коэф. пересчета к транспортным расходам 3,263</t>
  </si>
  <si>
    <t>01-01-02-013 ФССЦпг-2001 Минстрой РФ пр. № 703 К=3,263</t>
  </si>
  <si>
    <t>Разгрузка при автомобильных перевозках блоков кирпичных, шлакобетонных на поддонах и др. Коэф. пересчета к транспортным расходам 3,263</t>
  </si>
  <si>
    <t>41</t>
  </si>
  <si>
    <t>03-01-01-010 ФССЦпг-2001 Минстрой РФ пр. № 31 К=3,263</t>
  </si>
  <si>
    <t>Перевозка грузов I класса автомобилями бортовыми грузоподъемностью до 15 т на расстояние до 10 км. Коэф. пересчета к транспортным расходам 3,263</t>
  </si>
  <si>
    <t>42</t>
  </si>
  <si>
    <t>03-02-03-010 ФССЦпг-2001 Минстрой РФ пр. № 31 К=3,263</t>
  </si>
  <si>
    <t>Перевозка грузов III класса автомобилями бортовыми грузоподъемностью до 5 т на расстояние до 10 км. Коэф. пересчета к транспортным расходам 3,263</t>
  </si>
  <si>
    <t>43</t>
  </si>
  <si>
    <t>03-21-01-020 ФССЦпг-2001 Минстрой РФ пр. № 31 К=3,263</t>
  </si>
  <si>
    <t>Перевозка грузов I класса автомобилями-самосвалами грузоподъемностью 10 т работающих вне карьера на расстояние до 20 км. Коэф. пересчета к транспортным расходам 3,263</t>
  </si>
  <si>
    <t>44</t>
  </si>
  <si>
    <t>03-33-01-010 ФССЦпг-2001 Минстрой РФ пр. № 899/пр К=3,263</t>
  </si>
  <si>
    <t>Перевозка бетонных смесей и строительных растворов, готовых к употреблению, автобетоносмесителем 6 м3 до 10 км. Коэф. пересчета к транспортным расходам 3,263</t>
  </si>
  <si>
    <t>45</t>
  </si>
  <si>
    <t>03-02-02-010 ФССЦпг-2001 Минстрой РФ пр. № 31 К=3,263</t>
  </si>
  <si>
    <t>Перевозка грузов II класса автомобилями бортовыми грузоподъемностью до 5 т на расстояние до 10 км. Коэф. пересчета к транспортным расходам 3,263</t>
  </si>
  <si>
    <t>х 12,55</t>
  </si>
  <si>
    <t>х 5,7</t>
  </si>
  <si>
    <t>1459717</t>
  </si>
  <si>
    <t>43792</t>
  </si>
  <si>
    <t>Составил</t>
  </si>
  <si>
    <t>Борцова Т.Е.</t>
  </si>
  <si>
    <t>, Монтаж оборудования в ТП-611, ТП-635</t>
  </si>
  <si>
    <t>41,81 /</t>
  </si>
  <si>
    <t>3,443 /</t>
  </si>
  <si>
    <t xml:space="preserve">Коэффициент 1,35 к нормам затрат труда, оплате труда рабочих-строителей (с учетом коэффициентов к расценкам из технической части сборника), затратам на эксплуатацию машин (включая оплату труда рабочих, обслуживающих машины). Производство монтажных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т.п.), или движения транспорта по внутрицеховым путям. МДС 81-37.2004 прил.3 п.2
</t>
  </si>
  <si>
    <t xml:space="preserve">Коэффициент 1,35 к нормам затрат труда пусконаладочного персонала. Производство пусконаладочных работ в существующих зданиях и сооружениях в стесненных условиях: с наличием в зоне производства работ действующего технологического оборудования (станков, установок, кранов и т.п.) или загромождающих предметов (лабораторное оборудование, мебель и т.п.), или движения транспорта по внутрицеховым путям. МДС 81-35.2004 прил.1 табл.4 п.2.
</t>
  </si>
  <si>
    <t>08-01-084-04 ФЕРм-2001 Минстрой РФ пр. № 31</t>
  </si>
  <si>
    <t>Камера сборных распределительных устройств с выключателем нагрузки</t>
  </si>
  <si>
    <t>(101-1977)</t>
  </si>
  <si>
    <t>1.6</t>
  </si>
  <si>
    <t>1.7</t>
  </si>
  <si>
    <t>509-4639 ФССЦ-2001 Минстрой РФ пр. № 703/пр</t>
  </si>
  <si>
    <t>Камера сборная одностороннего обслуживания, тип КСО-386 схема 3</t>
  </si>
  <si>
    <t>08-01-068-02 ФЕРм-2001 Минстрой РФ пр. № 31</t>
  </si>
  <si>
    <t>Шина сборная - одна полоса в фазе, медная или алюминиевая сечением до 500 мм2</t>
  </si>
  <si>
    <t>331002</t>
  </si>
  <si>
    <t>Станок сверлильный</t>
  </si>
  <si>
    <t>3.5</t>
  </si>
  <si>
    <t>3.6</t>
  </si>
  <si>
    <t>351201</t>
  </si>
  <si>
    <t>Шинотрубогиб</t>
  </si>
  <si>
    <t>3.7</t>
  </si>
  <si>
    <t>3.8</t>
  </si>
  <si>
    <t>3.9</t>
  </si>
  <si>
    <t>3.10</t>
  </si>
  <si>
    <t>(506-1180)</t>
  </si>
  <si>
    <t>Пруток круглый медный марки М3-Т, диаметром 20 мм</t>
  </si>
  <si>
    <t>3.11</t>
  </si>
  <si>
    <t>(101-2175)</t>
  </si>
  <si>
    <t>Шайбы пружинные</t>
  </si>
  <si>
    <t>3.12</t>
  </si>
  <si>
    <t>(506-1143)</t>
  </si>
  <si>
    <t>Прутки из алюминиевых сплавов марки АД1, круглого сечения, нормальной точности и прочности, немерной длины, диаметром 135-200 мм</t>
  </si>
  <si>
    <t>3.13</t>
  </si>
  <si>
    <t>(101-2272)</t>
  </si>
  <si>
    <t>Аргон газообразный, сорт I</t>
  </si>
  <si>
    <t>Шина алюмин. 6х60 мм</t>
  </si>
  <si>
    <t>м</t>
  </si>
  <si>
    <t>01-03-008-01 ФЕРп-2001 Минстрой РФ пр. № 31</t>
  </si>
  <si>
    <t>Выключатель нагрузки напряжением до 11 кВ</t>
  </si>
  <si>
    <t>Инженер по наладке и испытаниям, категория II</t>
  </si>
  <si>
    <t>Техник по наладке и испытаниям, категория II</t>
  </si>
  <si>
    <t>01-12-020-01 ФЕРп-2001 Минстрой РФ пр. № 31</t>
  </si>
  <si>
    <t>Испытание сборных и соединительных шин напряжением до 11 кВ</t>
  </si>
  <si>
    <t>01-11-024-02 ФЕРп-2001 Минстрой РФ пр. № 31</t>
  </si>
  <si>
    <t>Фазировка электрической линии или трансформатора с сетью напряжением свыше 1 кВ</t>
  </si>
  <si>
    <t>1 фазировка</t>
  </si>
  <si>
    <t>Электромонтажник-наладчик VI разряда</t>
  </si>
  <si>
    <t>01-01-01-015 ФССЦпг-2001 Минстрой РФ пр. № 703 К=1,908</t>
  </si>
  <si>
    <t>Погрузка при автомобильных перевозках металлических конструкций массой до 1 т. Коэф. пересчета к транспортным расходам 1,908</t>
  </si>
  <si>
    <t>01-01-02-015 ФССЦпг-2001 Минстрой РФ пр. № 703 К=1,908</t>
  </si>
  <si>
    <t>Разгрузка при автомобильных перевозках металлических конструкций массой до 1 т. Коэф. пересчета к транспортным расходам 1,908</t>
  </si>
  <si>
    <t>03-02-01-010 ФССЦпг-2001 Минстрой РФ пр. № 31 К=1,908</t>
  </si>
  <si>
    <t>Перевозка грузов I класса автомобилями бортовыми грузоподъемностью до 5 т на расстояние до 10 км. Коэф. пересчета к транспортным расходам 1,908</t>
  </si>
  <si>
    <t>х 12,68</t>
  </si>
  <si>
    <t>х 9,75</t>
  </si>
  <si>
    <t>ИТОГО в ценах на 4 кв. 2016 г. г.</t>
  </si>
  <si>
    <t>599727</t>
  </si>
  <si>
    <t>17992</t>
  </si>
  <si>
    <t>, Капитальный ремонт кабельной линии КЛ-0,4 кВ ул. Бохняка 16</t>
  </si>
  <si>
    <t>6.5</t>
  </si>
  <si>
    <t>Устройство покрытий бетонных толщиной 30 мм</t>
  </si>
  <si>
    <t>34-02-001-01 ФЕР-2001 Минстрой РФ пр. № 31</t>
  </si>
  <si>
    <t>Устройство трубопроводов из хризотилцементных труб с соединением стальными манжетами до 2 отверстий</t>
  </si>
  <si>
    <t>1 канало-километр  трубопровода</t>
  </si>
  <si>
    <t>(402-0002)</t>
  </si>
  <si>
    <t>Раствор готовый кладочный цементный марки 50</t>
  </si>
  <si>
    <t>(101-1564)</t>
  </si>
  <si>
    <t>Гидроизол</t>
  </si>
  <si>
    <t>(102-0097)</t>
  </si>
  <si>
    <t>Брусья необрезные хвойных пород длиной 2-3,75 м, все ширины, толщиной 100-125 мм, III сорта</t>
  </si>
  <si>
    <t>(507-2609)</t>
  </si>
  <si>
    <t>Манжеты стальные для стыка хризотилцементных труб М-100</t>
  </si>
  <si>
    <t>10 шт.</t>
  </si>
  <si>
    <t>(101-2260)</t>
  </si>
  <si>
    <t>Трубы хризотилцементные безнапорные БНТ, диаметр условного прохода 100 мм</t>
  </si>
  <si>
    <t>11.1</t>
  </si>
  <si>
    <t>11.2</t>
  </si>
  <si>
    <t>11.3</t>
  </si>
  <si>
    <t>11.4</t>
  </si>
  <si>
    <t>11.5</t>
  </si>
  <si>
    <t>11.6</t>
  </si>
  <si>
    <t>11.7</t>
  </si>
  <si>
    <t>(507-2623)</t>
  </si>
  <si>
    <t>Муфты полиэтиленовые МПТ-1 для труб 100 мм</t>
  </si>
  <si>
    <t>11.8</t>
  </si>
  <si>
    <t>11.9</t>
  </si>
  <si>
    <t>08-02-141-03 ФЕРм-2001 Минстрой РФ пр. № 31</t>
  </si>
  <si>
    <t>Кабель до 35 кВ в готовых траншеях без покрытий, масса 1 м до 3 кг</t>
  </si>
  <si>
    <t>030402</t>
  </si>
  <si>
    <t>Лебедки электрические тяговым усилием до 12,26 кН (1,25 т)</t>
  </si>
  <si>
    <t>15.9</t>
  </si>
  <si>
    <t>15.10</t>
  </si>
  <si>
    <t>15.11</t>
  </si>
  <si>
    <t>08-02-148-03 ФЕРм-2001 Минстрой РФ пр. № 31</t>
  </si>
  <si>
    <t>Кабель до 35 кВ в проложенных трубах, блоках и коробах, масса 1 м кабеля до 3 кг</t>
  </si>
  <si>
    <t>08-02-146-04 ФЕРм-2001 Минстрой РФ пр. № 31</t>
  </si>
  <si>
    <t>Кабель до 35 кВ с креплением накладными скобами, масса 1 м кабеля до 3 кг</t>
  </si>
  <si>
    <t>Кабель АВБШв 4х120</t>
  </si>
  <si>
    <t>08-02-144-06 ФЕРм-2001 Минстрой РФ пр. № 31</t>
  </si>
  <si>
    <t>Присоединение к зажимам жил проводов или кабелей сечением до 150 мм2</t>
  </si>
  <si>
    <t>20.1</t>
  </si>
  <si>
    <t>20.2</t>
  </si>
  <si>
    <t>20.3</t>
  </si>
  <si>
    <t>20.4</t>
  </si>
  <si>
    <t>Муфта концевая 4КВТп-1-70/120</t>
  </si>
  <si>
    <t>46-03-010-02 ФЕР-2001 Минстрой РФ пр. № 31 
ФЕР часть 46 прил. 46.1 п.3.3 Кзтр=1,75, Кэм=1,75</t>
  </si>
  <si>
    <t>Пробивка в бетонных стенах и полах толщиной 100 мм отверстий площадью до 100 см2. В конструкциях толщиной 150-200 мм, применен коэффициент к оплате труда рабочих-строителей - 1,75 и к стоимости эксплуатации машин - 1,75</t>
  </si>
  <si>
    <t>100 отверстий</t>
  </si>
  <si>
    <t>Оплата труда рабочих, ср. разряд-3,9</t>
  </si>
  <si>
    <t>Затраты труда рабочих-строителей, ср. разряд-3,9</t>
  </si>
  <si>
    <t>330804</t>
  </si>
  <si>
    <t>Молотки при работе от передвижных компрессорных станций отбойные пневматические</t>
  </si>
  <si>
    <t>9.6</t>
  </si>
  <si>
    <t>9.7</t>
  </si>
  <si>
    <t>9.8</t>
  </si>
  <si>
    <t>Пересчет итогов в цены на г.</t>
  </si>
  <si>
    <t>ИТОГО в ценах на г.</t>
  </si>
  <si>
    <t>, Замена кабельной линии КЛ-0,4 кВ ул. Партизанская 25</t>
  </si>
  <si>
    <t>57,605 /</t>
  </si>
  <si>
    <t>2,831 /</t>
  </si>
  <si>
    <t>68-12-4 ФЕРр-2001 Минстрой РФ пр. № 31</t>
  </si>
  <si>
    <t>Разборка покрытий и оснований асфальтобетонных с помощью молотков отбойных</t>
  </si>
  <si>
    <t>Оплата труда рабочих, ср. разряд-2,7</t>
  </si>
  <si>
    <t>Затраты труда рабочих-строителей, ср. разряд-2,7</t>
  </si>
  <si>
    <t>2.5</t>
  </si>
  <si>
    <t>27-06-029-01 ФЕР-2001 Минстрой РФ пр. № 31</t>
  </si>
  <si>
    <t>Устройство покрытия толщиной 4 см из горячих асфальтобетонных смесей плотных мелкозернистых типа А,Б,В, плотность каменных материалов 2,5-2,9 т/м3</t>
  </si>
  <si>
    <t>Оплата труда рабочих, ср. разряд-3,2</t>
  </si>
  <si>
    <t>в т.ч. эксплуатация машин без оплаты труда
= 7467,84 - 1,76 - 716,55 - 20,54</t>
  </si>
  <si>
    <t>в т.ч. оплата труда машинистов
= 239,09 - 37,32 - 2,32</t>
  </si>
  <si>
    <t>Затраты труда рабочих-строителей, ср. разряд-3,2</t>
  </si>
  <si>
    <t>030301</t>
  </si>
  <si>
    <t>Лебедки ручные и рычажные тяговым усилием до 9,81 кН (1 т)</t>
  </si>
  <si>
    <t>121231</t>
  </si>
  <si>
    <t>Перегружатель асфальтовой смеси, емкость бункера до 25 т</t>
  </si>
  <si>
    <t>120909</t>
  </si>
  <si>
    <t>Каток самоходный ДУ-84, гладковальцевый, 14 т</t>
  </si>
  <si>
    <t>381204</t>
  </si>
  <si>
    <t>Разогреватель швов ABACUS</t>
  </si>
  <si>
    <t>381205</t>
  </si>
  <si>
    <t>Каток самоходный ABG DD 74 гладковальцевый, 7т</t>
  </si>
  <si>
    <t>13.10</t>
  </si>
  <si>
    <t>381206</t>
  </si>
  <si>
    <t>Каток самоходный BW-20R, тандемный на пневмоколесном ходу, 12т</t>
  </si>
  <si>
    <t>13.11</t>
  </si>
  <si>
    <t>381207</t>
  </si>
  <si>
    <t>Каток самоходный ABG DD 90, тандемный гладковальцевый, 10т</t>
  </si>
  <si>
    <t>13.12</t>
  </si>
  <si>
    <t>393010</t>
  </si>
  <si>
    <t>Нарезчик швов FS-520</t>
  </si>
  <si>
    <t>13.13</t>
  </si>
  <si>
    <t>381202</t>
  </si>
  <si>
    <t>Асфальтоукладчик гусеничный типа ABG Titan 325 с шириной укладки от 2 до 5 м</t>
  </si>
  <si>
    <t>13.14</t>
  </si>
  <si>
    <t>(204-0007)</t>
  </si>
  <si>
    <t>Горячекатаная арматурная сталь гладкая класса А-I, диаметром 20-22 мм</t>
  </si>
  <si>
    <t>13.15</t>
  </si>
  <si>
    <t>(410-0001)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</si>
  <si>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I, тип А</t>
  </si>
  <si>
    <t>13.16</t>
  </si>
  <si>
    <t>(411-0002)</t>
  </si>
  <si>
    <t>Вода водопроводная</t>
  </si>
  <si>
    <t>13.17</t>
  </si>
  <si>
    <t>(101-1929)</t>
  </si>
  <si>
    <t>Болты анкерные</t>
  </si>
  <si>
    <t>13.18</t>
  </si>
  <si>
    <t>(101-1659)</t>
  </si>
  <si>
    <t>Диск алмазный для твердых материалов, диаметр 350 мм</t>
  </si>
  <si>
    <t>13.19</t>
  </si>
  <si>
    <t>(101-0782)</t>
  </si>
  <si>
    <t>Поковки из квадратных заготовок, масса 1,8 кг</t>
  </si>
  <si>
    <t>13.20</t>
  </si>
  <si>
    <t>(101-1682)</t>
  </si>
  <si>
    <t>Шнур полиамидный крученый, диаметром 2 мм</t>
  </si>
  <si>
    <t>13.21</t>
  </si>
  <si>
    <t>(101-1797)</t>
  </si>
  <si>
    <t>Эмульсия битумно-дорожная</t>
  </si>
  <si>
    <t>27-06-030-01 ФЕР-2001 Минстрой РФ пр. № 31 К=6</t>
  </si>
  <si>
    <t>При изменении толщины покрытия на 0,5 см добавлять к расценке 27-06-029-01</t>
  </si>
  <si>
    <t>в т.ч. эксплуатация машин без оплаты труда
= 248,93 - 11,59</t>
  </si>
  <si>
    <t>в т.ч. оплата труда машинистов
= 5,95 - 0,6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</si>
  <si>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</si>
  <si>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</si>
  <si>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</si>
  <si>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</si>
  <si>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</si>
  <si>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</si>
  <si>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</si>
  <si>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</si>
  <si>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</si>
  <si>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20.5</t>
  </si>
  <si>
    <t>20.6</t>
  </si>
  <si>
    <t>20.7</t>
  </si>
  <si>
    <t>20.8</t>
  </si>
  <si>
    <t>20.9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</si>
  <si>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</si>
  <si>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</si>
  <si>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</si>
  <si>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</si>
  <si>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</si>
  <si>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</si>
  <si>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</si>
  <si>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</si>
  <si>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</si>
  <si>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08-02-145-03 ФЕРм-2001 Минстрой РФ пр. № 31</t>
  </si>
  <si>
    <t>Кабель до 35 кВ, прокладываемый по дну канала без креплений, масса 1 м кабеля до 3 кг</t>
  </si>
  <si>
    <t>Кабель АВБбШв 4х120 мм2 1кВ</t>
  </si>
  <si>
    <t>08-02-165-03 ФЕРм-2001 Минстрой РФ пр. № 31</t>
  </si>
  <si>
    <t>Муфта концевая для 4-жильного кабеля напряжением 1 кВ, сечение одной жилы до 185 мм2</t>
  </si>
  <si>
    <t>25.1</t>
  </si>
  <si>
    <t>25.2</t>
  </si>
  <si>
    <t>25.3</t>
  </si>
  <si>
    <t>25.4</t>
  </si>
  <si>
    <t>25.5</t>
  </si>
  <si>
    <t>25.6</t>
  </si>
  <si>
    <t xml:space="preserve">НР от ОЗП+ЗПМ - 103% </t>
  </si>
  <si>
    <t>28.1</t>
  </si>
  <si>
    <t>28.2</t>
  </si>
  <si>
    <t>28.3</t>
  </si>
  <si>
    <t>28.4</t>
  </si>
  <si>
    <t>01-01-01-033 ФССЦпг-2001 Минстрой РФ пр. № 703 К=3,263</t>
  </si>
  <si>
    <t>Погрузка при автомобильных перевозках асфальтобетона. Коэф. пересчета к транспортным расходам 3,263</t>
  </si>
  <si>
    <t>01-01-01-034 ФССЦпг-2001 Минстрой РФ пр. № 703 К=3,263</t>
  </si>
  <si>
    <t>Погрузка при автомобильных перевозках щебня (выгрузка учитывает затраты на штабелирование). Коэф. пересчета к транспортным расходам 3,263</t>
  </si>
  <si>
    <t>01-01-01-037 ФССЦпг-2001 Минстрой РФ пр. № 703 К=3,263</t>
  </si>
  <si>
    <t>Погрузка при автомобильных перевозках песка (выгрузка учитывает перекидку и штабелирование). Коэф. пересчета к транспортным расходам 3,263</t>
  </si>
  <si>
    <t>Погрузка при автомобильных перевозках кабеля (с использованием погрузчика).Коэф. пересчета к транспортным расходам 3,263</t>
  </si>
  <si>
    <t>01-01-02-033 ФССЦпг-2001 Минстрой РФ пр. № 703 К=3,263</t>
  </si>
  <si>
    <t>Разгрузка при автомобильных перевозках асфальтобетона. Коэф. пересчета к транспортным расходам 3,263</t>
  </si>
  <si>
    <t>03-02-03-020 ФССЦпг-2001 Минстрой РФ пр. № 31 К=3,263</t>
  </si>
  <si>
    <t>Перевозка грузов III класса автомобилями бортовыми грузоподъемностью до 5 т на расстояние до 20 км. Коэф. пересчета к транспортным расходам 3,263</t>
  </si>
  <si>
    <t>Перевозка грузов I класса автомобилями-самосвалами грузоподъемностью 10 т работающих вне карьера на расстояние до 20 км (щебень, песок). Коэф. пересчета к транспортным расходам 3,263</t>
  </si>
  <si>
    <t>03-21-02-020 ФССЦпг-2001 Минстрой РФ пр. № 31 К=3,263</t>
  </si>
  <si>
    <t>Перевозка грузов II класса автомобилями-самосвалами грузоподъемностью 10 т работающих вне карьера на расстояние до 20 км (асфальтобетон). Коэф. пересчета к транспортным расходам 3,263</t>
  </si>
  <si>
    <t>536736</t>
  </si>
  <si>
    <t>16102</t>
  </si>
  <si>
    <t>, Замена кабельной линии КЛ-0,4 кВ Петропавловское шоссе 31-а</t>
  </si>
  <si>
    <t>46,39 /</t>
  </si>
  <si>
    <t>3,552 /</t>
  </si>
  <si>
    <t>5.5</t>
  </si>
  <si>
    <t>5.6</t>
  </si>
  <si>
    <t>5.7</t>
  </si>
  <si>
    <t>5.8</t>
  </si>
  <si>
    <t>5.9</t>
  </si>
  <si>
    <t>5.10</t>
  </si>
  <si>
    <t>6.6</t>
  </si>
  <si>
    <t>6.7</t>
  </si>
  <si>
    <t>6.8</t>
  </si>
  <si>
    <t>Муфта концевая эпоксидная для 4-жильного кабеля напряжением 1 кВ, сечение одной жилы до 185 мм2</t>
  </si>
  <si>
    <t>Погрузка при автомобильных перевозках труб ПНД (с использованием погрузчика). Коэф. пересчета к транспортным расходам 3,263</t>
  </si>
  <si>
    <t>03-02-02-020 ФССЦпг-2001 Минстрой РФ пр. № 31 К=3,263</t>
  </si>
  <si>
    <t>Перевозка грузов II класса автомобилями бортовыми грузоподъемностью до 5 т на расстояние до 20 км. Коэф. пересчета к транспортным расходам 3,263</t>
  </si>
  <si>
    <t>577984</t>
  </si>
  <si>
    <t>17340</t>
  </si>
  <si>
    <t>, Замена кабельной линии КЛ-0,4 кВ ул. Советская 20</t>
  </si>
  <si>
    <t>12,545 /</t>
  </si>
  <si>
    <t>1,328 /</t>
  </si>
  <si>
    <t>Составлена в базовых ценах 2001 г. Пересчет итогов вцены 4 кв. 2016 г.</t>
  </si>
  <si>
    <t>11.10</t>
  </si>
  <si>
    <t>11.11</t>
  </si>
  <si>
    <t>Кабель АВБбШв 4х95 мм2 1кВ</t>
  </si>
  <si>
    <t>165864</t>
  </si>
  <si>
    <t>4976</t>
  </si>
  <si>
    <t>, Замена кабельной линии КЛ-0,4 кВ пр. Победы 47/1</t>
  </si>
  <si>
    <t>25,796 /</t>
  </si>
  <si>
    <t>1,504 /</t>
  </si>
  <si>
    <t>408-0012 ФССЦ-2001 Минстрой РФ пр. № 703/пр</t>
  </si>
  <si>
    <t>18.11</t>
  </si>
  <si>
    <t>20.10</t>
  </si>
  <si>
    <t>24.5</t>
  </si>
  <si>
    <t>24.6</t>
  </si>
  <si>
    <t>257097</t>
  </si>
  <si>
    <t>7713</t>
  </si>
  <si>
    <t>, Замена кабельной линии КЛ-0,4 кВ ул. Заводская 20</t>
  </si>
  <si>
    <t>29,635 /</t>
  </si>
  <si>
    <t>2,811 /</t>
  </si>
  <si>
    <t>6.9</t>
  </si>
  <si>
    <t>6.10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</si>
  <si>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</si>
  <si>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</si>
  <si>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</si>
  <si>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</si>
  <si>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</si>
  <si>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</si>
  <si>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</si>
  <si>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</si>
  <si>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11.20</t>
  </si>
  <si>
    <t>11.21</t>
  </si>
  <si>
    <t>08-02-146-05 ФЕРм-2001 Минстрой РФ пр. № 31</t>
  </si>
  <si>
    <t>Кабель до 35 кВ с креплением накладными скобами, масса 1 м кабеля до 6 кг</t>
  </si>
  <si>
    <t>Кабель АВБбШв 4х150 мм2 1кВ</t>
  </si>
  <si>
    <t>Муфта концевая 4КВТп-1-150/240</t>
  </si>
  <si>
    <t>361313</t>
  </si>
  <si>
    <t>10839</t>
  </si>
  <si>
    <t>, Замена кабельной линии КЛ-0,4 кВ ул. Заводская 17</t>
  </si>
  <si>
    <t>27,13 /</t>
  </si>
  <si>
    <t>1,592 /</t>
  </si>
  <si>
    <t>Составлена в базовых ценах 2001 г. Пересчет в цены 4 кв. 2016 г.</t>
  </si>
  <si>
    <t>276817</t>
  </si>
  <si>
    <t>8305</t>
  </si>
  <si>
    <t>, Замена кабельной линии КЛ-0,4 кВ ул. Заводская 18</t>
  </si>
  <si>
    <t>21,936 /</t>
  </si>
  <si>
    <t>2,139 /</t>
  </si>
  <si>
    <t>271971</t>
  </si>
  <si>
    <t>8159</t>
  </si>
  <si>
    <t>, Замена кабельной линии КЛ-0,4 кВ ул. Заводская 19</t>
  </si>
  <si>
    <t>57,591 /</t>
  </si>
  <si>
    <t>3,331 /</t>
  </si>
  <si>
    <t>566415</t>
  </si>
  <si>
    <t>16992</t>
  </si>
  <si>
    <t>76,08 /</t>
  </si>
  <si>
    <t>3,67 /</t>
  </si>
  <si>
    <t>Составлена в базовых ценах 2001 г.</t>
  </si>
  <si>
    <t>Муфта концевая эпоксидная для 3-4-жильного кабеля напряжением 1 кВ, сечение одной жилы до 185 мм2</t>
  </si>
  <si>
    <t>03-21-01-010 ФССЦпг-2001 Минстрой РФ пр. № 31 К=3,263</t>
  </si>
  <si>
    <t>Перевозка грузов I класса автомобилями-самосвалами грузоподъемностью 10 т работающих вне карьера на расстояние до 10 км (щебень, песок). Коэф. пересчета к транспортным расходам 3,263</t>
  </si>
  <si>
    <t>Пересчет итогов в цены на 4 кв. 2016 г.</t>
  </si>
  <si>
    <t>750588</t>
  </si>
  <si>
    <t>22518</t>
  </si>
  <si>
    <t>, Замена кабельной линии КЛ-0,4 кВ ул. Штурмана Елагина 19</t>
  </si>
  <si>
    <t>31,296 /</t>
  </si>
  <si>
    <t>1,992 /</t>
  </si>
  <si>
    <t>321626</t>
  </si>
  <si>
    <t>9649</t>
  </si>
  <si>
    <t>, Замена кабельной линии КЛ-0,4 кВ пр. Рыбаков 9</t>
  </si>
  <si>
    <t>31,631 /</t>
  </si>
  <si>
    <t>1,558 /</t>
  </si>
  <si>
    <t>301122</t>
  </si>
  <si>
    <t>9034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</si>
</sst>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0.0000"/>
  </numFmts>
  <fonts count="28" x14ac:knownFonts="1">
    <font>
      <sz val="10"/>
      <name val="Times New Roman Cyr"/>
      <family val="1"/>
      <charset val="204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b/>
      <sz val="6"/>
      <color rgb="FFC0C0C0"/>
      <name val="Times New Roman Cyr"/>
      <family val="1"/>
      <charset val="204"/>
    </font>
    <font>
      <sz val="7"/>
      <name val="Tahoma"/>
      <family val="2"/>
      <charset val="204"/>
    </font>
    <font>
      <b/>
      <sz val="9"/>
      <color rgb="FF000080"/>
      <name val="Times New Roman Cyr"/>
      <family val="1"/>
      <charset val="204"/>
    </font>
    <font>
      <sz val="8"/>
      <color rgb="FF333333"/>
      <name val="Tahoma"/>
      <family val="2"/>
      <charset val="204"/>
    </font>
    <font>
      <b/>
      <sz val="8"/>
      <name val="Times New Roman Cyr"/>
      <family val="1"/>
      <charset val="204"/>
    </font>
    <font>
      <b/>
      <sz val="9"/>
      <color rgb="FF808080"/>
      <name val="Times New Roman Cyr"/>
      <family val="1"/>
      <charset val="204"/>
    </font>
    <font>
      <sz val="8"/>
      <color rgb="FF808080"/>
      <name val="Tahoma"/>
      <family val="2"/>
      <charset val="204"/>
    </font>
    <font>
      <b/>
      <sz val="8"/>
      <color rgb="FF808080"/>
      <name val="Times New Roman Cyr"/>
      <family val="1"/>
      <charset val="204"/>
    </font>
    <font>
      <i/>
      <sz val="9"/>
      <color rgb="FF000080"/>
      <name val="Times New Roman Cyr"/>
      <family val="1"/>
      <charset val="204"/>
    </font>
    <font>
      <sz val="7"/>
      <color rgb="FF000000"/>
      <name val="Tahoma"/>
      <family val="2"/>
      <charset val="204"/>
    </font>
    <font>
      <sz val="8"/>
      <color rgb="FF800080"/>
      <name val="Tahoma"/>
      <family val="2"/>
      <charset val="204"/>
    </font>
    <font>
      <b/>
      <i/>
      <sz val="9"/>
      <color rgb="FF800080"/>
      <name val="Times New Roman Cyr"/>
      <family val="1"/>
      <charset val="204"/>
    </font>
    <font>
      <sz val="10"/>
      <color rgb="FF800080"/>
      <name val="Times New Roman Cyr"/>
      <family val="1"/>
      <charset val="204"/>
    </font>
    <font>
      <sz val="8"/>
      <color rgb="FF003300"/>
      <name val="Tahoma"/>
      <family val="2"/>
      <charset val="204"/>
    </font>
    <font>
      <b/>
      <i/>
      <sz val="9"/>
      <color rgb="FF003300"/>
      <name val="Times New Roman Cyr"/>
      <family val="1"/>
      <charset val="204"/>
    </font>
    <font>
      <sz val="10"/>
      <color rgb="FF003300"/>
      <name val="Times New Roman Cyr"/>
      <family val="1"/>
      <charset val="204"/>
    </font>
    <font>
      <b/>
      <i/>
      <sz val="9"/>
      <color rgb="FF000080"/>
      <name val="Times New Roman Cyr"/>
      <family val="1"/>
      <charset val="204"/>
    </font>
    <font>
      <sz val="8"/>
      <color rgb="FFFF0000"/>
      <name val="Tahoma"/>
      <family val="2"/>
      <charset val="204"/>
    </font>
    <font>
      <b/>
      <i/>
      <sz val="9"/>
      <color rgb="FFFF0000"/>
      <name val="Times New Roman Cyr"/>
      <family val="1"/>
      <charset val="204"/>
    </font>
    <font>
      <sz val="10"/>
      <color rgb="FFFF0000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CCFFCC"/>
        <bgColor rgb="FFCCFFFF"/>
      </patternFill>
    </fill>
  </fills>
  <borders count="47">
    <border>
      <left/>
      <right/>
      <top/>
      <bottom/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C0C0C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rgb="FF000000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 style="thin">
        <color rgb="FF333333"/>
      </right>
      <top style="thin">
        <color rgb="FF333333"/>
      </top>
      <bottom style="thin">
        <color rgb="FF333333"/>
      </bottom>
      <diagonal/>
    </border>
    <border>
      <left style="thin">
        <color rgb="FF333333"/>
      </left>
      <right/>
      <top style="thin">
        <color rgb="FF333333"/>
      </top>
      <bottom style="thin">
        <color rgb="FF333333"/>
      </bottom>
      <diagonal/>
    </border>
    <border>
      <left/>
      <right/>
      <top style="thin">
        <color rgb="FF333333"/>
      </top>
      <bottom style="thin">
        <color rgb="FF333333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/>
      <diagonal/>
    </border>
    <border>
      <left/>
      <right/>
      <top style="double">
        <color rgb="FF000000"/>
      </top>
      <bottom/>
      <diagonal/>
    </border>
    <border>
      <left/>
      <right style="hair">
        <color rgb="FF000000"/>
      </right>
      <top style="double">
        <color rgb="FF000000"/>
      </top>
      <bottom/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hair">
        <color rgb="FF000000"/>
      </left>
      <right/>
      <top/>
      <bottom/>
      <diagonal/>
    </border>
    <border>
      <left style="hair">
        <color rgb="FF000000"/>
      </left>
      <right/>
      <top/>
      <bottom style="hair">
        <color rgb="FF000000"/>
      </bottom>
      <diagonal/>
    </border>
  </borders>
  <cellStyleXfs count="1">
    <xf numFmtId="0" fontId="0" fillId="0" borderId="0"/>
  </cellStyleXfs>
  <cellXfs count="187">
    <xf numFmtId="0" fontId="0" fillId="0" borderId="0" xfId="0"/>
    <xf numFmtId="0" fontId="0" fillId="0" borderId="0" xfId="0" applyFont="1"/>
    <xf numFmtId="0" fontId="0" fillId="0" borderId="0" xfId="0" applyFont="1" applyAlignment="1">
      <alignment vertical="top"/>
    </xf>
    <xf numFmtId="0" fontId="1" fillId="0" borderId="0" xfId="0" applyFont="1"/>
    <xf numFmtId="0" fontId="0" fillId="0" borderId="0" xfId="0" applyFont="1" applyAlignment="1">
      <alignment horizontal="right" vertical="top"/>
    </xf>
    <xf numFmtId="0" fontId="1" fillId="0" borderId="0" xfId="0" applyFont="1" applyAlignment="1">
      <alignment vertical="top"/>
    </xf>
    <xf numFmtId="0" fontId="0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indent="1"/>
    </xf>
    <xf numFmtId="0" fontId="5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2" fillId="0" borderId="0" xfId="0" applyFont="1" applyAlignment="1">
      <alignment horizontal="right" vertical="top"/>
    </xf>
    <xf numFmtId="0" fontId="0" fillId="0" borderId="0" xfId="0" applyFont="1" applyAlignment="1">
      <alignment horizontal="left" vertical="top" wrapText="1"/>
    </xf>
    <xf numFmtId="0" fontId="0" fillId="0" borderId="0" xfId="0" applyFont="1" applyAlignment="1">
      <alignment horizontal="right" indent="1"/>
    </xf>
    <xf numFmtId="0" fontId="0" fillId="0" borderId="1" xfId="0" applyFont="1" applyBorder="1" applyAlignment="1">
      <alignment horizontal="center" vertical="top" wrapText="1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/>
    </xf>
    <xf numFmtId="0" fontId="0" fillId="0" borderId="3" xfId="0" applyFont="1" applyBorder="1" applyAlignment="1">
      <alignment vertical="top"/>
    </xf>
    <xf numFmtId="0" fontId="0" fillId="0" borderId="3" xfId="0" applyFont="1" applyBorder="1" applyAlignment="1">
      <alignment horizontal="center" vertical="top"/>
    </xf>
    <xf numFmtId="164" fontId="0" fillId="0" borderId="3" xfId="0" applyNumberFormat="1" applyFont="1" applyBorder="1" applyAlignment="1">
      <alignment horizontal="right" vertical="top"/>
    </xf>
    <xf numFmtId="0" fontId="0" fillId="0" borderId="3" xfId="0" applyFont="1" applyBorder="1" applyAlignment="1">
      <alignment horizontal="right" vertical="top"/>
    </xf>
    <xf numFmtId="0" fontId="0" fillId="0" borderId="4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right" vertical="top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0" fillId="0" borderId="24" xfId="0" applyFont="1" applyBorder="1" applyAlignment="1">
      <alignment horizontal="center"/>
    </xf>
    <xf numFmtId="0" fontId="0" fillId="0" borderId="25" xfId="0" applyFont="1" applyBorder="1" applyAlignment="1">
      <alignment horizontal="center"/>
    </xf>
    <xf numFmtId="0" fontId="0" fillId="0" borderId="26" xfId="0" applyFont="1" applyBorder="1" applyAlignment="1">
      <alignment horizontal="center"/>
    </xf>
    <xf numFmtId="0" fontId="7" fillId="0" borderId="27" xfId="0" applyFont="1" applyBorder="1" applyAlignment="1">
      <alignment horizontal="center" vertical="top" wrapText="1"/>
    </xf>
    <xf numFmtId="0" fontId="7" fillId="0" borderId="28" xfId="0" applyFont="1" applyBorder="1" applyAlignment="1">
      <alignment horizontal="center" vertical="top" wrapText="1"/>
    </xf>
    <xf numFmtId="0" fontId="7" fillId="0" borderId="28" xfId="0" applyFont="1" applyBorder="1" applyAlignment="1">
      <alignment vertical="top" wrapText="1"/>
    </xf>
    <xf numFmtId="0" fontId="6" fillId="0" borderId="28" xfId="0" applyFont="1" applyBorder="1" applyAlignment="1">
      <alignment horizontal="center" wrapText="1"/>
    </xf>
    <xf numFmtId="2" fontId="6" fillId="0" borderId="29" xfId="0" applyNumberFormat="1" applyFont="1" applyBorder="1" applyAlignment="1">
      <alignment horizontal="right"/>
    </xf>
    <xf numFmtId="2" fontId="6" fillId="0" borderId="28" xfId="0" applyNumberFormat="1" applyFont="1" applyBorder="1" applyAlignment="1">
      <alignment horizontal="right"/>
    </xf>
    <xf numFmtId="1" fontId="6" fillId="0" borderId="29" xfId="0" applyNumberFormat="1" applyFont="1" applyBorder="1" applyAlignment="1">
      <alignment horizontal="right"/>
    </xf>
    <xf numFmtId="0" fontId="7" fillId="0" borderId="0" xfId="0" applyFont="1" applyAlignment="1">
      <alignment vertical="top"/>
    </xf>
    <xf numFmtId="0" fontId="7" fillId="0" borderId="30" xfId="0" applyFont="1" applyBorder="1" applyAlignment="1">
      <alignment horizontal="right" vertical="top"/>
    </xf>
    <xf numFmtId="0" fontId="0" fillId="0" borderId="31" xfId="0" applyFont="1" applyBorder="1" applyAlignment="1">
      <alignment horizontal="center"/>
    </xf>
    <xf numFmtId="0" fontId="7" fillId="0" borderId="31" xfId="0" applyFont="1" applyBorder="1" applyAlignment="1">
      <alignment vertical="top" wrapText="1"/>
    </xf>
    <xf numFmtId="0" fontId="6" fillId="0" borderId="28" xfId="0" applyFont="1" applyBorder="1" applyAlignment="1">
      <alignment horizontal="center" vertical="top" wrapText="1"/>
    </xf>
    <xf numFmtId="2" fontId="6" fillId="0" borderId="31" xfId="0" applyNumberFormat="1" applyFont="1" applyBorder="1" applyAlignment="1">
      <alignment horizontal="right" vertical="top"/>
    </xf>
    <xf numFmtId="1" fontId="6" fillId="0" borderId="31" xfId="0" applyNumberFormat="1" applyFont="1" applyBorder="1" applyAlignment="1">
      <alignment horizontal="right" vertical="top"/>
    </xf>
    <xf numFmtId="49" fontId="8" fillId="0" borderId="32" xfId="0" applyNumberFormat="1" applyFont="1" applyBorder="1" applyAlignment="1">
      <alignment horizontal="left" vertical="top"/>
    </xf>
    <xf numFmtId="0" fontId="6" fillId="0" borderId="33" xfId="0" applyFont="1" applyBorder="1" applyAlignment="1">
      <alignment horizontal="center" vertical="top" wrapText="1"/>
    </xf>
    <xf numFmtId="0" fontId="9" fillId="2" borderId="34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center" vertical="center" wrapText="1"/>
    </xf>
    <xf numFmtId="0" fontId="9" fillId="2" borderId="37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2" fontId="10" fillId="0" borderId="29" xfId="0" applyNumberFormat="1" applyFont="1" applyBorder="1" applyAlignment="1">
      <alignment horizontal="right" vertical="top"/>
    </xf>
    <xf numFmtId="0" fontId="6" fillId="0" borderId="32" xfId="0" applyFont="1" applyBorder="1" applyAlignment="1">
      <alignment horizontal="right" vertical="top"/>
    </xf>
    <xf numFmtId="0" fontId="11" fillId="0" borderId="34" xfId="0" applyFont="1" applyBorder="1" applyAlignment="1">
      <alignment horizontal="left" vertical="center" wrapText="1" indent="1"/>
    </xf>
    <xf numFmtId="2" fontId="11" fillId="0" borderId="35" xfId="0" applyNumberFormat="1" applyFont="1" applyBorder="1" applyAlignment="1">
      <alignment horizontal="right" vertical="top" wrapText="1"/>
    </xf>
    <xf numFmtId="164" fontId="11" fillId="0" borderId="35" xfId="0" applyNumberFormat="1" applyFont="1" applyBorder="1" applyAlignment="1">
      <alignment horizontal="right" vertical="top" wrapText="1"/>
    </xf>
    <xf numFmtId="2" fontId="11" fillId="0" borderId="35" xfId="0" applyNumberFormat="1" applyFont="1" applyBorder="1" applyAlignment="1">
      <alignment horizontal="right" vertical="top"/>
    </xf>
    <xf numFmtId="164" fontId="11" fillId="0" borderId="35" xfId="0" applyNumberFormat="1" applyFont="1" applyBorder="1" applyAlignment="1">
      <alignment horizontal="right" vertical="top"/>
    </xf>
    <xf numFmtId="0" fontId="12" fillId="0" borderId="29" xfId="0" applyFont="1" applyBorder="1" applyAlignment="1">
      <alignment horizontal="right" vertical="top"/>
    </xf>
    <xf numFmtId="0" fontId="13" fillId="0" borderId="32" xfId="0" applyFont="1" applyBorder="1" applyAlignment="1">
      <alignment horizontal="right" vertical="top"/>
    </xf>
    <xf numFmtId="0" fontId="13" fillId="0" borderId="33" xfId="0" applyFont="1" applyBorder="1" applyAlignment="1">
      <alignment horizontal="center" vertical="top" wrapText="1"/>
    </xf>
    <xf numFmtId="0" fontId="14" fillId="0" borderId="34" xfId="0" applyFont="1" applyBorder="1" applyAlignment="1">
      <alignment horizontal="left" vertical="center" wrapText="1" indent="2"/>
    </xf>
    <xf numFmtId="2" fontId="14" fillId="0" borderId="35" xfId="0" applyNumberFormat="1" applyFont="1" applyBorder="1" applyAlignment="1">
      <alignment horizontal="right" vertical="top" wrapText="1"/>
    </xf>
    <xf numFmtId="164" fontId="14" fillId="0" borderId="35" xfId="0" applyNumberFormat="1" applyFont="1" applyBorder="1" applyAlignment="1">
      <alignment horizontal="right" vertical="top" wrapText="1"/>
    </xf>
    <xf numFmtId="2" fontId="14" fillId="0" borderId="35" xfId="0" applyNumberFormat="1" applyFont="1" applyBorder="1" applyAlignment="1">
      <alignment horizontal="right" vertical="top"/>
    </xf>
    <xf numFmtId="164" fontId="14" fillId="0" borderId="35" xfId="0" applyNumberFormat="1" applyFont="1" applyBorder="1" applyAlignment="1">
      <alignment horizontal="right" vertical="top"/>
    </xf>
    <xf numFmtId="0" fontId="15" fillId="0" borderId="29" xfId="0" applyFont="1" applyBorder="1" applyAlignment="1">
      <alignment horizontal="right" vertical="top"/>
    </xf>
    <xf numFmtId="0" fontId="16" fillId="0" borderId="32" xfId="0" applyFont="1" applyBorder="1" applyAlignment="1">
      <alignment horizontal="center" vertical="top" wrapText="1"/>
    </xf>
    <xf numFmtId="0" fontId="16" fillId="0" borderId="29" xfId="0" applyFont="1" applyBorder="1" applyAlignment="1">
      <alignment horizontal="center" vertical="top" wrapText="1"/>
    </xf>
    <xf numFmtId="0" fontId="16" fillId="0" borderId="29" xfId="0" applyFont="1" applyBorder="1" applyAlignment="1">
      <alignment horizontal="left" vertical="top" wrapText="1"/>
    </xf>
    <xf numFmtId="2" fontId="16" fillId="0" borderId="29" xfId="0" applyNumberFormat="1" applyFont="1" applyBorder="1" applyAlignment="1">
      <alignment horizontal="right" vertical="top"/>
    </xf>
    <xf numFmtId="0" fontId="16" fillId="0" borderId="29" xfId="0" applyFont="1" applyBorder="1" applyAlignment="1">
      <alignment horizontal="right" vertical="top"/>
    </xf>
    <xf numFmtId="0" fontId="16" fillId="0" borderId="0" xfId="0" applyFont="1" applyAlignment="1">
      <alignment vertical="top"/>
    </xf>
    <xf numFmtId="0" fontId="17" fillId="2" borderId="27" xfId="0" applyFont="1" applyFill="1" applyBorder="1" applyAlignment="1">
      <alignment horizontal="center" vertical="center" wrapText="1"/>
    </xf>
    <xf numFmtId="2" fontId="17" fillId="2" borderId="38" xfId="0" applyNumberFormat="1" applyFont="1" applyFill="1" applyBorder="1" applyAlignment="1">
      <alignment horizontal="center" vertical="top"/>
    </xf>
    <xf numFmtId="2" fontId="17" fillId="2" borderId="29" xfId="0" applyNumberFormat="1" applyFont="1" applyFill="1" applyBorder="1" applyAlignment="1">
      <alignment horizontal="center" vertical="top"/>
    </xf>
    <xf numFmtId="2" fontId="17" fillId="2" borderId="27" xfId="0" applyNumberFormat="1" applyFont="1" applyFill="1" applyBorder="1" applyAlignment="1">
      <alignment horizontal="center" vertical="top" wrapText="1"/>
    </xf>
    <xf numFmtId="2" fontId="17" fillId="0" borderId="29" xfId="0" applyNumberFormat="1" applyFont="1" applyBorder="1" applyAlignment="1">
      <alignment horizontal="center" vertical="top"/>
    </xf>
    <xf numFmtId="49" fontId="8" fillId="0" borderId="29" xfId="0" applyNumberFormat="1" applyFont="1" applyBorder="1" applyAlignment="1">
      <alignment horizontal="right" vertical="top"/>
    </xf>
    <xf numFmtId="0" fontId="17" fillId="2" borderId="39" xfId="0" applyFont="1" applyFill="1" applyBorder="1" applyAlignment="1">
      <alignment horizontal="center" vertical="center" wrapText="1"/>
    </xf>
    <xf numFmtId="2" fontId="17" fillId="2" borderId="40" xfId="0" applyNumberFormat="1" applyFont="1" applyFill="1" applyBorder="1" applyAlignment="1">
      <alignment horizontal="center" vertical="center" wrapText="1"/>
    </xf>
    <xf numFmtId="2" fontId="17" fillId="2" borderId="39" xfId="0" applyNumberFormat="1" applyFont="1" applyFill="1" applyBorder="1" applyAlignment="1">
      <alignment horizontal="center" vertical="top" wrapText="1"/>
    </xf>
    <xf numFmtId="0" fontId="17" fillId="2" borderId="40" xfId="0" applyFont="1" applyFill="1" applyBorder="1" applyAlignment="1">
      <alignment horizontal="center" vertical="center" wrapText="1"/>
    </xf>
    <xf numFmtId="0" fontId="17" fillId="0" borderId="40" xfId="0" applyFont="1" applyBorder="1" applyAlignment="1">
      <alignment horizontal="center" vertical="center" wrapText="1"/>
    </xf>
    <xf numFmtId="49" fontId="8" fillId="0" borderId="40" xfId="0" applyNumberFormat="1" applyFont="1" applyBorder="1" applyAlignment="1">
      <alignment horizontal="right" vertical="top"/>
    </xf>
    <xf numFmtId="49" fontId="18" fillId="0" borderId="32" xfId="0" applyNumberFormat="1" applyFont="1" applyBorder="1" applyAlignment="1">
      <alignment horizontal="center" vertical="top" wrapText="1"/>
    </xf>
    <xf numFmtId="0" fontId="18" fillId="0" borderId="29" xfId="0" applyFont="1" applyBorder="1" applyAlignment="1">
      <alignment horizontal="center" vertical="top" wrapText="1"/>
    </xf>
    <xf numFmtId="0" fontId="18" fillId="0" borderId="29" xfId="0" applyFont="1" applyBorder="1" applyAlignment="1">
      <alignment horizontal="left" vertical="center" wrapText="1" indent="1"/>
    </xf>
    <xf numFmtId="2" fontId="18" fillId="0" borderId="29" xfId="0" applyNumberFormat="1" applyFont="1" applyBorder="1" applyAlignment="1">
      <alignment horizontal="right" vertical="top"/>
    </xf>
    <xf numFmtId="165" fontId="18" fillId="0" borderId="29" xfId="0" applyNumberFormat="1" applyFont="1" applyBorder="1" applyAlignment="1">
      <alignment horizontal="right" vertical="top"/>
    </xf>
    <xf numFmtId="164" fontId="18" fillId="0" borderId="29" xfId="0" applyNumberFormat="1" applyFont="1" applyBorder="1" applyAlignment="1">
      <alignment horizontal="right" vertical="top"/>
    </xf>
    <xf numFmtId="0" fontId="19" fillId="0" borderId="29" xfId="0" applyFont="1" applyBorder="1" applyAlignment="1">
      <alignment horizontal="right" vertical="top"/>
    </xf>
    <xf numFmtId="0" fontId="20" fillId="0" borderId="0" xfId="0" applyFont="1"/>
    <xf numFmtId="49" fontId="21" fillId="0" borderId="39" xfId="0" applyNumberFormat="1" applyFont="1" applyBorder="1" applyAlignment="1">
      <alignment horizontal="center" vertical="top" wrapText="1"/>
    </xf>
    <xf numFmtId="0" fontId="21" fillId="0" borderId="40" xfId="0" applyFont="1" applyBorder="1" applyAlignment="1">
      <alignment horizontal="center" vertical="top" wrapText="1"/>
    </xf>
    <xf numFmtId="0" fontId="21" fillId="0" borderId="40" xfId="0" applyFont="1" applyBorder="1" applyAlignment="1">
      <alignment horizontal="left" vertical="center" wrapText="1" indent="1"/>
    </xf>
    <xf numFmtId="2" fontId="21" fillId="0" borderId="40" xfId="0" applyNumberFormat="1" applyFont="1" applyBorder="1" applyAlignment="1">
      <alignment horizontal="right" vertical="top"/>
    </xf>
    <xf numFmtId="165" fontId="21" fillId="0" borderId="40" xfId="0" applyNumberFormat="1" applyFont="1" applyBorder="1" applyAlignment="1">
      <alignment horizontal="right" vertical="top"/>
    </xf>
    <xf numFmtId="164" fontId="21" fillId="0" borderId="40" xfId="0" applyNumberFormat="1" applyFont="1" applyBorder="1" applyAlignment="1">
      <alignment horizontal="right" vertical="top"/>
    </xf>
    <xf numFmtId="2" fontId="21" fillId="0" borderId="29" xfId="0" applyNumberFormat="1" applyFont="1" applyBorder="1" applyAlignment="1">
      <alignment horizontal="right" vertical="top"/>
    </xf>
    <xf numFmtId="0" fontId="22" fillId="0" borderId="29" xfId="0" applyFont="1" applyBorder="1" applyAlignment="1">
      <alignment horizontal="right" vertical="top"/>
    </xf>
    <xf numFmtId="0" fontId="23" fillId="0" borderId="0" xfId="0" applyFont="1"/>
    <xf numFmtId="0" fontId="24" fillId="0" borderId="32" xfId="0" applyFont="1" applyBorder="1" applyAlignment="1">
      <alignment horizontal="center" vertical="top" wrapText="1"/>
    </xf>
    <xf numFmtId="0" fontId="24" fillId="0" borderId="29" xfId="0" applyFont="1" applyBorder="1" applyAlignment="1">
      <alignment horizontal="center" vertical="top" wrapText="1"/>
    </xf>
    <xf numFmtId="0" fontId="24" fillId="0" borderId="29" xfId="0" applyFont="1" applyBorder="1" applyAlignment="1">
      <alignment horizontal="left" vertical="top" wrapText="1"/>
    </xf>
    <xf numFmtId="2" fontId="24" fillId="0" borderId="29" xfId="0" applyNumberFormat="1" applyFont="1" applyBorder="1" applyAlignment="1">
      <alignment horizontal="right" vertical="top"/>
    </xf>
    <xf numFmtId="0" fontId="24" fillId="0" borderId="29" xfId="0" applyFont="1" applyBorder="1" applyAlignment="1">
      <alignment horizontal="right" vertical="top"/>
    </xf>
    <xf numFmtId="0" fontId="6" fillId="0" borderId="28" xfId="0" applyFont="1" applyBorder="1" applyAlignment="1">
      <alignment horizontal="right" vertical="top"/>
    </xf>
    <xf numFmtId="49" fontId="25" fillId="0" borderId="39" xfId="0" applyNumberFormat="1" applyFont="1" applyBorder="1" applyAlignment="1">
      <alignment horizontal="center" vertical="top" wrapText="1"/>
    </xf>
    <xf numFmtId="0" fontId="25" fillId="0" borderId="40" xfId="0" applyFont="1" applyBorder="1" applyAlignment="1">
      <alignment horizontal="center" vertical="top" wrapText="1"/>
    </xf>
    <xf numFmtId="0" fontId="25" fillId="0" borderId="40" xfId="0" applyFont="1" applyBorder="1" applyAlignment="1">
      <alignment horizontal="left" vertical="center" wrapText="1" indent="1"/>
    </xf>
    <xf numFmtId="2" fontId="25" fillId="0" borderId="40" xfId="0" applyNumberFormat="1" applyFont="1" applyBorder="1" applyAlignment="1">
      <alignment horizontal="right" vertical="top"/>
    </xf>
    <xf numFmtId="165" fontId="25" fillId="0" borderId="40" xfId="0" applyNumberFormat="1" applyFont="1" applyBorder="1" applyAlignment="1">
      <alignment horizontal="right" vertical="top"/>
    </xf>
    <xf numFmtId="164" fontId="25" fillId="0" borderId="40" xfId="0" applyNumberFormat="1" applyFont="1" applyBorder="1" applyAlignment="1">
      <alignment horizontal="right" vertical="top"/>
    </xf>
    <xf numFmtId="2" fontId="25" fillId="0" borderId="29" xfId="0" applyNumberFormat="1" applyFont="1" applyBorder="1" applyAlignment="1">
      <alignment horizontal="right" vertical="top"/>
    </xf>
    <xf numFmtId="0" fontId="26" fillId="0" borderId="29" xfId="0" applyFont="1" applyBorder="1" applyAlignment="1">
      <alignment horizontal="right" vertical="top"/>
    </xf>
    <xf numFmtId="0" fontId="27" fillId="0" borderId="0" xfId="0" applyFont="1"/>
    <xf numFmtId="1" fontId="6" fillId="0" borderId="28" xfId="0" applyNumberFormat="1" applyFont="1" applyBorder="1" applyAlignment="1">
      <alignment horizontal="right"/>
    </xf>
    <xf numFmtId="0" fontId="7" fillId="2" borderId="41" xfId="0" applyFont="1" applyFill="1" applyBorder="1" applyAlignment="1">
      <alignment horizontal="center" vertical="top" wrapText="1"/>
    </xf>
    <xf numFmtId="0" fontId="7" fillId="2" borderId="42" xfId="0" applyFont="1" applyFill="1" applyBorder="1" applyAlignment="1">
      <alignment horizontal="center" vertical="top" wrapText="1"/>
    </xf>
    <xf numFmtId="0" fontId="7" fillId="2" borderId="43" xfId="0" applyFont="1" applyFill="1" applyBorder="1" applyAlignment="1">
      <alignment horizontal="left" vertical="top" wrapText="1"/>
    </xf>
    <xf numFmtId="0" fontId="6" fillId="2" borderId="44" xfId="0" applyFont="1" applyFill="1" applyBorder="1" applyAlignment="1">
      <alignment horizontal="center" vertical="top" wrapText="1"/>
    </xf>
    <xf numFmtId="2" fontId="6" fillId="2" borderId="44" xfId="0" applyNumberFormat="1" applyFont="1" applyFill="1" applyBorder="1" applyAlignment="1">
      <alignment horizontal="right" vertical="top"/>
    </xf>
    <xf numFmtId="2" fontId="6" fillId="2" borderId="43" xfId="0" applyNumberFormat="1" applyFont="1" applyFill="1" applyBorder="1" applyAlignment="1">
      <alignment horizontal="right" vertical="top"/>
    </xf>
    <xf numFmtId="0" fontId="7" fillId="2" borderId="45" xfId="0" applyFont="1" applyFill="1" applyBorder="1" applyAlignment="1">
      <alignment horizontal="center" vertical="top" wrapText="1"/>
    </xf>
    <xf numFmtId="0" fontId="7" fillId="2" borderId="0" xfId="0" applyFont="1" applyFill="1" applyBorder="1" applyAlignment="1">
      <alignment horizontal="center" vertical="top" wrapText="1"/>
    </xf>
    <xf numFmtId="0" fontId="7" fillId="2" borderId="31" xfId="0" applyFont="1" applyFill="1" applyBorder="1" applyAlignment="1">
      <alignment horizontal="left" vertical="top" wrapText="1"/>
    </xf>
    <xf numFmtId="0" fontId="6" fillId="2" borderId="31" xfId="0" applyFont="1" applyFill="1" applyBorder="1" applyAlignment="1">
      <alignment horizontal="center" vertical="top" wrapText="1"/>
    </xf>
    <xf numFmtId="2" fontId="6" fillId="2" borderId="31" xfId="0" applyNumberFormat="1" applyFont="1" applyFill="1" applyBorder="1" applyAlignment="1">
      <alignment horizontal="right" vertical="top"/>
    </xf>
    <xf numFmtId="1" fontId="6" fillId="2" borderId="31" xfId="0" applyNumberFormat="1" applyFont="1" applyFill="1" applyBorder="1" applyAlignment="1">
      <alignment horizontal="right" vertical="top"/>
    </xf>
    <xf numFmtId="0" fontId="7" fillId="2" borderId="46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 vertical="top" wrapText="1"/>
    </xf>
    <xf numFmtId="0" fontId="7" fillId="2" borderId="40" xfId="0" applyFont="1" applyFill="1" applyBorder="1" applyAlignment="1">
      <alignment horizontal="right" vertical="top" wrapText="1"/>
    </xf>
    <xf numFmtId="0" fontId="7" fillId="2" borderId="40" xfId="0" applyFont="1" applyFill="1" applyBorder="1" applyAlignment="1">
      <alignment horizontal="center" vertical="top" wrapText="1"/>
    </xf>
    <xf numFmtId="0" fontId="12" fillId="2" borderId="40" xfId="0" applyFont="1" applyFill="1" applyBorder="1" applyAlignment="1">
      <alignment horizontal="center" vertical="top"/>
    </xf>
    <xf numFmtId="0" fontId="7" fillId="2" borderId="40" xfId="0" applyFont="1" applyFill="1" applyBorder="1" applyAlignment="1">
      <alignment horizontal="center" vertical="top"/>
    </xf>
    <xf numFmtId="1" fontId="7" fillId="2" borderId="40" xfId="0" applyNumberFormat="1" applyFont="1" applyFill="1" applyBorder="1" applyAlignment="1">
      <alignment horizontal="center" vertical="top"/>
    </xf>
    <xf numFmtId="0" fontId="2" fillId="2" borderId="38" xfId="0" applyFont="1" applyFill="1" applyBorder="1" applyAlignment="1">
      <alignment horizontal="center" vertical="top" wrapText="1"/>
    </xf>
    <xf numFmtId="0" fontId="2" fillId="2" borderId="33" xfId="0" applyFont="1" applyFill="1" applyBorder="1" applyAlignment="1">
      <alignment horizontal="left" vertical="top" wrapText="1"/>
    </xf>
    <xf numFmtId="0" fontId="2" fillId="2" borderId="29" xfId="0" applyFont="1" applyFill="1" applyBorder="1" applyAlignment="1">
      <alignment horizontal="left" vertical="top" wrapText="1"/>
    </xf>
    <xf numFmtId="0" fontId="2" fillId="2" borderId="29" xfId="0" applyFont="1" applyFill="1" applyBorder="1" applyAlignment="1">
      <alignment horizontal="center" vertical="top" wrapText="1"/>
    </xf>
    <xf numFmtId="0" fontId="6" fillId="2" borderId="29" xfId="0" applyFont="1" applyFill="1" applyBorder="1" applyAlignment="1">
      <alignment horizontal="right" vertical="top" wrapText="1"/>
    </xf>
    <xf numFmtId="2" fontId="6" fillId="2" borderId="29" xfId="0" applyNumberFormat="1" applyFont="1" applyFill="1" applyBorder="1" applyAlignment="1">
      <alignment horizontal="right" vertical="top" wrapText="1"/>
    </xf>
    <xf numFmtId="1" fontId="6" fillId="2" borderId="29" xfId="0" applyNumberFormat="1" applyFont="1" applyFill="1" applyBorder="1" applyAlignment="1">
      <alignment horizontal="right" vertical="top" wrapText="1"/>
    </xf>
    <xf numFmtId="0" fontId="2" fillId="2" borderId="33" xfId="0" applyFont="1" applyFill="1" applyBorder="1" applyAlignment="1">
      <alignment horizontal="left" vertical="top" wrapText="1"/>
    </xf>
    <xf numFmtId="0" fontId="2" fillId="2" borderId="29" xfId="0" applyFont="1" applyFill="1" applyBorder="1" applyAlignment="1">
      <alignment horizontal="left" vertical="top" wrapText="1"/>
    </xf>
    <xf numFmtId="0" fontId="6" fillId="3" borderId="38" xfId="0" applyFont="1" applyFill="1" applyBorder="1" applyAlignment="1">
      <alignment horizontal="center" vertical="top" wrapText="1"/>
    </xf>
    <xf numFmtId="0" fontId="6" fillId="3" borderId="33" xfId="0" applyFont="1" applyFill="1" applyBorder="1" applyAlignment="1">
      <alignment horizontal="left" vertical="top" wrapText="1"/>
    </xf>
    <xf numFmtId="0" fontId="6" fillId="3" borderId="29" xfId="0" applyFont="1" applyFill="1" applyBorder="1" applyAlignment="1">
      <alignment horizontal="left" vertical="top" wrapText="1"/>
    </xf>
    <xf numFmtId="0" fontId="6" fillId="3" borderId="29" xfId="0" applyFont="1" applyFill="1" applyBorder="1" applyAlignment="1">
      <alignment horizontal="center" vertical="top" wrapText="1"/>
    </xf>
    <xf numFmtId="2" fontId="6" fillId="3" borderId="29" xfId="0" applyNumberFormat="1" applyFont="1" applyFill="1" applyBorder="1" applyAlignment="1">
      <alignment horizontal="right" vertical="top"/>
    </xf>
    <xf numFmtId="1" fontId="6" fillId="3" borderId="29" xfId="0" applyNumberFormat="1" applyFont="1" applyFill="1" applyBorder="1" applyAlignment="1">
      <alignment horizontal="right" vertical="top"/>
    </xf>
    <xf numFmtId="0" fontId="6" fillId="3" borderId="29" xfId="0" applyFont="1" applyFill="1" applyBorder="1" applyAlignment="1">
      <alignment horizontal="right" vertical="top"/>
    </xf>
    <xf numFmtId="0" fontId="0" fillId="0" borderId="2" xfId="0" applyFont="1" applyBorder="1" applyAlignment="1">
      <alignment horizontal="left" vertical="top"/>
    </xf>
    <xf numFmtId="0" fontId="0" fillId="0" borderId="1" xfId="0" applyFont="1" applyBorder="1" applyAlignment="1">
      <alignment vertical="top"/>
    </xf>
    <xf numFmtId="0" fontId="0" fillId="0" borderId="1" xfId="0" applyFont="1" applyBorder="1" applyAlignment="1">
      <alignment horizontal="left" vertical="top" wrapText="1"/>
    </xf>
    <xf numFmtId="0" fontId="7" fillId="0" borderId="38" xfId="0" applyFont="1" applyBorder="1" applyAlignment="1">
      <alignment horizontal="left" vertical="top" wrapText="1"/>
    </xf>
    <xf numFmtId="0" fontId="7" fillId="0" borderId="33" xfId="0" applyFont="1" applyBorder="1" applyAlignment="1">
      <alignment horizontal="left" vertical="top" wrapText="1"/>
    </xf>
    <xf numFmtId="0" fontId="7" fillId="0" borderId="29" xfId="0" applyFont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file:///C:\abc4_5.4.4.1\ABC_WIN\DOC\!UserLogo.png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file:///C:\abc4_5.4.4.1\ABC_WIN\DOC\!UserLogo.png" TargetMode="Externa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file:///C:\abc4_5.4.4.1\ABC_WIN\DOC\!UserLogo.png" TargetMode="Externa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file:///C:\abc4_5.4.4.1\ABC_WIN\DOC\!UserLogo.png" TargetMode="Externa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file:///C:\abc4_5.4.4.1\ABC_WIN\DOC\!UserLogo.png" TargetMode="Externa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file:///C:\abc4_5.4.4.1\ABC_WIN\DOC\!UserLogo.png" TargetMode="Externa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file:///C:\abc4_5.4.4.1\ABC_WIN\DOC\!UserLogo.png" TargetMode="Externa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file:///C:\abc4_5.4.4.1\ABC_WIN\DOC\!UserLogo.png" TargetMode="Externa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file:///C:\abc4_5.4.4.1\ABC_WIN\DOC\!UserLogo.png" TargetMode="Externa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file:///C:\abc4_5.4.4.1\ABC_WIN\DOC\!UserLogo.png" TargetMode="Externa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file:///C:\abc4_5.4.4.1\ABC_WIN\DOC\!UserLogo.png" TargetMode="Externa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file:///C:\abc4_5.4.4.1\ABC_WIN\DOC\!UserLogo.png" TargetMode="Externa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file:///C:\abc4_5.4.4.1\ABC_WIN\DOC\!UserLogo.png" TargetMode="Externa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file:///C:\abc4_5.4.4.1\ABC_WIN\DOC\!UserLogo.png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304800</xdr:colOff>
      <xdr:row>1</xdr:row>
      <xdr:rowOff>142875</xdr:rowOff>
    </xdr:to>
    <xdr:pic>
      <xdr:nvPicPr>
        <xdr:cNvPr id="2" name="Picture 1" descr="C:\abc4_5.4.4.1\ABC_WIN\DOC\!UserLogo.png"/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77250" y="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304800</xdr:colOff>
      <xdr:row>1</xdr:row>
      <xdr:rowOff>142875</xdr:rowOff>
    </xdr:to>
    <xdr:pic>
      <xdr:nvPicPr>
        <xdr:cNvPr id="2" name="Picture 1" descr="C:\abc4_5.4.4.1\ABC_WIN\DOC\!UserLogo.png"/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7700" y="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304800</xdr:colOff>
      <xdr:row>1</xdr:row>
      <xdr:rowOff>142875</xdr:rowOff>
    </xdr:to>
    <xdr:pic>
      <xdr:nvPicPr>
        <xdr:cNvPr id="2" name="Picture 1" descr="C:\abc4_5.4.4.1\ABC_WIN\DOC\!UserLogo.png"/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24850" y="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304800</xdr:colOff>
      <xdr:row>1</xdr:row>
      <xdr:rowOff>142875</xdr:rowOff>
    </xdr:to>
    <xdr:pic>
      <xdr:nvPicPr>
        <xdr:cNvPr id="2" name="Picture 1" descr="C:\abc4_5.4.4.1\ABC_WIN\DOC\!UserLogo.png"/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34375" y="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304800</xdr:colOff>
      <xdr:row>1</xdr:row>
      <xdr:rowOff>142875</xdr:rowOff>
    </xdr:to>
    <xdr:pic>
      <xdr:nvPicPr>
        <xdr:cNvPr id="2" name="Picture 1" descr="C:\abc4_5.4.4.1\ABC_WIN\DOC\!UserLogo.png"/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2000" y="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304800</xdr:colOff>
      <xdr:row>1</xdr:row>
      <xdr:rowOff>142875</xdr:rowOff>
    </xdr:to>
    <xdr:pic>
      <xdr:nvPicPr>
        <xdr:cNvPr id="2" name="Picture 1" descr="C:\abc4_5.4.4.1\ABC_WIN\DOC\!UserLogo.png"/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39125" y="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304800</xdr:colOff>
      <xdr:row>1</xdr:row>
      <xdr:rowOff>142875</xdr:rowOff>
    </xdr:to>
    <xdr:pic>
      <xdr:nvPicPr>
        <xdr:cNvPr id="2" name="Picture 1" descr="C:\abc4_5.4.4.1\ABC_WIN\DOC\!UserLogo.png"/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48675" y="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304800</xdr:colOff>
      <xdr:row>1</xdr:row>
      <xdr:rowOff>142875</xdr:rowOff>
    </xdr:to>
    <xdr:pic>
      <xdr:nvPicPr>
        <xdr:cNvPr id="2" name="Picture 1" descr="C:\abc4_5.4.4.1\ABC_WIN\DOC\!UserLogo.png"/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7225" y="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304800</xdr:colOff>
      <xdr:row>1</xdr:row>
      <xdr:rowOff>142875</xdr:rowOff>
    </xdr:to>
    <xdr:pic>
      <xdr:nvPicPr>
        <xdr:cNvPr id="2" name="Picture 1" descr="C:\abc4_5.4.4.1\ABC_WIN\DOC\!UserLogo.png"/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7225" y="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304800</xdr:colOff>
      <xdr:row>1</xdr:row>
      <xdr:rowOff>142875</xdr:rowOff>
    </xdr:to>
    <xdr:pic>
      <xdr:nvPicPr>
        <xdr:cNvPr id="2" name="Picture 1" descr="C:\abc4_5.4.4.1\ABC_WIN\DOC\!UserLogo.png"/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67700" y="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304800</xdr:colOff>
      <xdr:row>1</xdr:row>
      <xdr:rowOff>142875</xdr:rowOff>
    </xdr:to>
    <xdr:pic>
      <xdr:nvPicPr>
        <xdr:cNvPr id="2" name="Picture 1" descr="C:\abc4_5.4.4.1\ABC_WIN\DOC\!UserLogo.png"/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77225" y="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304800</xdr:colOff>
      <xdr:row>1</xdr:row>
      <xdr:rowOff>142875</xdr:rowOff>
    </xdr:to>
    <xdr:pic>
      <xdr:nvPicPr>
        <xdr:cNvPr id="2" name="Picture 1" descr="C:\abc4_5.4.4.1\ABC_WIN\DOC\!UserLogo.png"/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229600" y="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304800</xdr:colOff>
      <xdr:row>1</xdr:row>
      <xdr:rowOff>142875</xdr:rowOff>
    </xdr:to>
    <xdr:pic>
      <xdr:nvPicPr>
        <xdr:cNvPr id="2" name="Picture 1" descr="C:\abc4_5.4.4.1\ABC_WIN\DOC\!UserLogo.png"/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53450" y="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10</xdr:col>
      <xdr:colOff>304800</xdr:colOff>
      <xdr:row>1</xdr:row>
      <xdr:rowOff>142875</xdr:rowOff>
    </xdr:to>
    <xdr:pic>
      <xdr:nvPicPr>
        <xdr:cNvPr id="2" name="Picture 1" descr="C:\abc4_5.4.4.1\ABC_WIN\DOC\!UserLogo.png"/>
        <xdr:cNvPicPr>
          <a:picLocks noChangeAspect="1" noChangeArrowheads="1"/>
        </xdr:cNvPicPr>
      </xdr:nvPicPr>
      <xdr:blipFill>
        <a:blip xmlns:r="http://schemas.openxmlformats.org/officeDocument/2006/relationships" r:link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410575" y="0"/>
          <a:ext cx="304800" cy="304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94"/>
  <sheetViews>
    <sheetView showGridLines="0" workbookViewId="0">
      <selection activeCell="C29" sqref="C29"/>
    </sheetView>
  </sheetViews>
  <sheetFormatPr defaultRowHeight="12.75" outlineLevelRow="2" x14ac:dyDescent="0.2"/>
  <cols>
    <col min="1" max="1" width="6.5" style="3" customWidth="1"/>
    <col min="2" max="2" width="18.5" style="3" customWidth="1"/>
    <col min="3" max="3" width="51.5" style="3" customWidth="1"/>
    <col min="4" max="4" width="10.83203125" style="3" customWidth="1"/>
    <col min="5" max="7" width="9.83203125" style="3" customWidth="1"/>
    <col min="8" max="8" width="11.83203125" style="3" customWidth="1"/>
    <col min="9" max="13" width="9.83203125" style="3" customWidth="1"/>
    <col min="14" max="16384" width="9.33203125" style="3"/>
  </cols>
  <sheetData>
    <row r="1" spans="1:14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2"/>
    </row>
    <row r="2" spans="1:14" s="5" customFormat="1" x14ac:dyDescent="0.2">
      <c r="A2" s="2"/>
      <c r="B2" s="6"/>
      <c r="C2" s="6"/>
      <c r="D2" s="6"/>
      <c r="E2" s="6"/>
      <c r="F2" s="6"/>
      <c r="G2" s="6"/>
      <c r="H2" s="6"/>
      <c r="I2" s="6"/>
      <c r="J2" s="6"/>
      <c r="K2" s="2"/>
      <c r="L2" s="4"/>
      <c r="M2" s="2"/>
      <c r="N2" s="2"/>
    </row>
    <row r="3" spans="1:14" s="5" customFormat="1" ht="12.75" customHeight="1" x14ac:dyDescent="0.2">
      <c r="A3" s="7"/>
      <c r="B3" s="8" t="s">
        <v>2</v>
      </c>
      <c r="C3" s="8"/>
      <c r="D3" s="8"/>
      <c r="E3" s="8"/>
      <c r="F3" s="8"/>
      <c r="G3" s="8"/>
      <c r="H3" s="8"/>
      <c r="I3" s="8"/>
      <c r="J3" s="8"/>
      <c r="K3" s="2"/>
      <c r="L3" s="2"/>
      <c r="M3" s="2"/>
      <c r="N3" s="2"/>
    </row>
    <row r="4" spans="1:14" s="5" customFormat="1" x14ac:dyDescent="0.2">
      <c r="A4" s="2"/>
      <c r="B4" s="2"/>
      <c r="C4" s="9"/>
      <c r="D4" s="9"/>
      <c r="E4" s="9"/>
      <c r="F4" s="9"/>
      <c r="G4" s="9"/>
      <c r="H4" s="9"/>
      <c r="I4" s="9"/>
      <c r="J4" s="9"/>
      <c r="K4" s="2"/>
      <c r="L4" s="2"/>
      <c r="M4" s="2"/>
      <c r="N4" s="2"/>
    </row>
    <row r="5" spans="1:14" s="5" customFormat="1" ht="15.75" x14ac:dyDescent="0.2">
      <c r="A5" s="10"/>
      <c r="B5" s="10"/>
      <c r="C5" s="11"/>
      <c r="D5" s="11"/>
      <c r="E5" s="12" t="s">
        <v>3</v>
      </c>
      <c r="F5" s="13"/>
      <c r="G5" s="13"/>
      <c r="H5" s="13"/>
      <c r="I5" s="13"/>
      <c r="J5" s="13"/>
      <c r="K5" s="13"/>
      <c r="L5" s="2"/>
      <c r="M5" s="2"/>
      <c r="N5" s="2"/>
    </row>
    <row r="6" spans="1:14" s="5" customFormat="1" x14ac:dyDescent="0.2">
      <c r="A6" s="2"/>
      <c r="B6" s="14" t="s">
        <v>4</v>
      </c>
      <c r="C6" s="14"/>
      <c r="D6" s="14"/>
      <c r="E6" s="14"/>
      <c r="F6" s="14"/>
      <c r="G6" s="14"/>
      <c r="H6" s="14"/>
      <c r="I6" s="14"/>
      <c r="J6" s="14"/>
      <c r="K6" s="15"/>
      <c r="L6" s="15"/>
      <c r="M6" s="2"/>
      <c r="N6" s="2"/>
    </row>
    <row r="7" spans="1:14" s="5" customFormat="1" x14ac:dyDescent="0.2">
      <c r="A7" s="2"/>
      <c r="B7" s="2"/>
      <c r="C7" s="2"/>
      <c r="D7" s="9"/>
      <c r="E7" s="2"/>
      <c r="F7" s="2"/>
      <c r="G7" s="16" t="s">
        <v>5</v>
      </c>
      <c r="H7" s="16"/>
      <c r="I7" s="17"/>
      <c r="J7" s="17"/>
      <c r="K7" s="2"/>
      <c r="L7" s="2"/>
      <c r="M7" s="2"/>
      <c r="N7" s="2"/>
    </row>
    <row r="8" spans="1:14" s="5" customFormat="1" x14ac:dyDescent="0.2">
      <c r="A8" s="18" t="s">
        <v>6</v>
      </c>
      <c r="B8" s="19" t="s">
        <v>477</v>
      </c>
      <c r="C8" s="19"/>
      <c r="D8" s="19"/>
      <c r="E8" s="19"/>
      <c r="F8" s="19"/>
      <c r="G8" s="19"/>
      <c r="H8" s="19"/>
      <c r="I8" s="19"/>
      <c r="J8" s="19"/>
      <c r="K8" s="2"/>
      <c r="L8" s="2"/>
      <c r="M8" s="2"/>
      <c r="N8" s="2"/>
    </row>
    <row r="9" spans="1:14" s="5" customFormat="1" ht="12.75" customHeight="1" x14ac:dyDescent="0.2">
      <c r="A9" s="7"/>
      <c r="B9" s="8" t="s">
        <v>8</v>
      </c>
      <c r="C9" s="8"/>
      <c r="D9" s="8"/>
      <c r="E9" s="8"/>
      <c r="F9" s="8"/>
      <c r="G9" s="8"/>
      <c r="H9" s="8"/>
      <c r="I9" s="8"/>
      <c r="J9" s="8"/>
      <c r="K9" s="2"/>
      <c r="L9" s="2"/>
      <c r="M9" s="2"/>
      <c r="N9" s="2"/>
    </row>
    <row r="10" spans="1:14" s="5" customForma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1" t="s">
        <v>9</v>
      </c>
      <c r="M11" s="20"/>
      <c r="N11" s="1"/>
    </row>
    <row r="12" spans="1:14" x14ac:dyDescent="0.2">
      <c r="A12" s="20"/>
      <c r="B12" s="20"/>
      <c r="C12" s="20"/>
      <c r="D12" s="20"/>
      <c r="E12" s="22" t="s">
        <v>10</v>
      </c>
      <c r="F12" s="22"/>
      <c r="G12" s="22"/>
      <c r="H12" s="22"/>
      <c r="I12" s="22"/>
      <c r="J12" s="23"/>
      <c r="K12" s="24" t="s">
        <v>478</v>
      </c>
      <c r="L12" s="24">
        <f>H591/1000</f>
        <v>1503.509</v>
      </c>
      <c r="M12" s="25" t="s">
        <v>12</v>
      </c>
      <c r="N12" s="1"/>
    </row>
    <row r="13" spans="1:14" x14ac:dyDescent="0.2">
      <c r="A13" s="20"/>
      <c r="B13" s="20"/>
      <c r="C13" s="20"/>
      <c r="D13" s="20"/>
      <c r="E13" s="22" t="s">
        <v>13</v>
      </c>
      <c r="F13" s="22"/>
      <c r="G13" s="22"/>
      <c r="H13" s="22"/>
      <c r="I13" s="22"/>
      <c r="J13" s="23"/>
      <c r="K13" s="24" t="s">
        <v>479</v>
      </c>
      <c r="L13" s="24">
        <f>(H581+J583)/1000</f>
        <v>181.316</v>
      </c>
      <c r="M13" s="25" t="s">
        <v>12</v>
      </c>
      <c r="N13" s="1"/>
    </row>
    <row r="14" spans="1:14" x14ac:dyDescent="0.2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1"/>
    </row>
    <row r="15" spans="1:14" s="5" customFormat="1" x14ac:dyDescent="0.2">
      <c r="A15" s="26" t="s">
        <v>15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7" t="s">
        <v>16</v>
      </c>
      <c r="N15" s="2"/>
    </row>
    <row r="16" spans="1:14" s="39" customFormat="1" ht="21" customHeight="1" x14ac:dyDescent="0.2">
      <c r="A16" s="28" t="s">
        <v>17</v>
      </c>
      <c r="B16" s="29" t="s">
        <v>18</v>
      </c>
      <c r="C16" s="29" t="s">
        <v>19</v>
      </c>
      <c r="D16" s="29" t="s">
        <v>20</v>
      </c>
      <c r="E16" s="30" t="s">
        <v>21</v>
      </c>
      <c r="F16" s="31"/>
      <c r="G16" s="32"/>
      <c r="H16" s="33" t="s">
        <v>22</v>
      </c>
      <c r="I16" s="34"/>
      <c r="J16" s="34"/>
      <c r="K16" s="35"/>
      <c r="L16" s="36" t="s">
        <v>23</v>
      </c>
      <c r="M16" s="37"/>
      <c r="N16" s="38"/>
    </row>
    <row r="17" spans="1:14" s="39" customFormat="1" ht="30.75" customHeight="1" x14ac:dyDescent="0.2">
      <c r="A17" s="40"/>
      <c r="B17" s="41"/>
      <c r="C17" s="41"/>
      <c r="D17" s="42"/>
      <c r="E17" s="43" t="s">
        <v>24</v>
      </c>
      <c r="F17" s="43" t="s">
        <v>25</v>
      </c>
      <c r="G17" s="43" t="s">
        <v>26</v>
      </c>
      <c r="H17" s="44" t="s">
        <v>24</v>
      </c>
      <c r="I17" s="44" t="s">
        <v>27</v>
      </c>
      <c r="J17" s="43" t="s">
        <v>28</v>
      </c>
      <c r="K17" s="43" t="s">
        <v>26</v>
      </c>
      <c r="L17" s="45"/>
      <c r="M17" s="46"/>
      <c r="N17" s="38"/>
    </row>
    <row r="18" spans="1:14" s="39" customFormat="1" ht="24" customHeight="1" x14ac:dyDescent="0.2">
      <c r="A18" s="40"/>
      <c r="B18" s="41"/>
      <c r="C18" s="41"/>
      <c r="D18" s="44" t="s">
        <v>29</v>
      </c>
      <c r="E18" s="44" t="s">
        <v>27</v>
      </c>
      <c r="F18" s="44" t="s">
        <v>30</v>
      </c>
      <c r="G18" s="44" t="s">
        <v>31</v>
      </c>
      <c r="H18" s="41"/>
      <c r="I18" s="41"/>
      <c r="J18" s="44" t="s">
        <v>32</v>
      </c>
      <c r="K18" s="44" t="s">
        <v>31</v>
      </c>
      <c r="L18" s="47" t="s">
        <v>33</v>
      </c>
      <c r="M18" s="48"/>
      <c r="N18" s="38"/>
    </row>
    <row r="19" spans="1:14" s="39" customFormat="1" ht="21.75" customHeight="1" x14ac:dyDescent="0.2">
      <c r="A19" s="49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50" t="s">
        <v>34</v>
      </c>
      <c r="M19" s="51" t="s">
        <v>35</v>
      </c>
      <c r="N19" s="38"/>
    </row>
    <row r="20" spans="1:14" x14ac:dyDescent="0.2">
      <c r="A20" s="52">
        <v>1</v>
      </c>
      <c r="B20" s="53">
        <v>2</v>
      </c>
      <c r="C20" s="53">
        <v>3</v>
      </c>
      <c r="D20" s="53">
        <v>4</v>
      </c>
      <c r="E20" s="53">
        <v>5</v>
      </c>
      <c r="F20" s="53">
        <v>6</v>
      </c>
      <c r="G20" s="53">
        <v>7</v>
      </c>
      <c r="H20" s="53">
        <v>8</v>
      </c>
      <c r="I20" s="53">
        <v>9</v>
      </c>
      <c r="J20" s="53">
        <v>10</v>
      </c>
      <c r="K20" s="53">
        <v>11</v>
      </c>
      <c r="L20" s="53">
        <v>12</v>
      </c>
      <c r="M20" s="54">
        <v>13</v>
      </c>
      <c r="N20" s="1"/>
    </row>
    <row r="21" spans="1:14" x14ac:dyDescent="0.2">
      <c r="A21" s="55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7"/>
    </row>
    <row r="22" spans="1:14" s="65" customFormat="1" ht="38.25" x14ac:dyDescent="0.2">
      <c r="A22" s="58" t="s">
        <v>36</v>
      </c>
      <c r="B22" s="59" t="s">
        <v>480</v>
      </c>
      <c r="C22" s="60" t="s">
        <v>481</v>
      </c>
      <c r="D22" s="61">
        <v>1.9800000000000002E-2</v>
      </c>
      <c r="E22" s="62">
        <v>2423.63</v>
      </c>
      <c r="F22" s="62">
        <v>1794.88</v>
      </c>
      <c r="G22" s="62" t="s">
        <v>39</v>
      </c>
      <c r="H22" s="63">
        <v>47.99</v>
      </c>
      <c r="I22" s="63">
        <v>12.45</v>
      </c>
      <c r="J22" s="62">
        <v>35.54</v>
      </c>
      <c r="K22" s="64" t="s">
        <v>39</v>
      </c>
      <c r="L22" s="62">
        <v>77.72</v>
      </c>
      <c r="M22" s="62">
        <v>1.54</v>
      </c>
    </row>
    <row r="23" spans="1:14" s="65" customFormat="1" x14ac:dyDescent="0.2">
      <c r="A23" s="66"/>
      <c r="B23" s="67"/>
      <c r="C23" s="68"/>
      <c r="D23" s="135" t="s">
        <v>482</v>
      </c>
      <c r="E23" s="70">
        <v>628.75</v>
      </c>
      <c r="F23" s="70">
        <v>227.48</v>
      </c>
      <c r="G23" s="70" t="s">
        <v>39</v>
      </c>
      <c r="H23" s="71"/>
      <c r="I23" s="71"/>
      <c r="J23" s="70">
        <v>4.5</v>
      </c>
      <c r="K23" s="71"/>
      <c r="L23" s="70">
        <v>16.850000000000001</v>
      </c>
      <c r="M23" s="70">
        <v>0.33</v>
      </c>
    </row>
    <row r="24" spans="1:14" s="65" customFormat="1" ht="18" customHeight="1" outlineLevel="1" x14ac:dyDescent="0.2">
      <c r="A24" s="72"/>
      <c r="B24" s="73"/>
      <c r="C24" s="74" t="s">
        <v>41</v>
      </c>
      <c r="D24" s="75" t="s">
        <v>42</v>
      </c>
      <c r="E24" s="75" t="s">
        <v>43</v>
      </c>
      <c r="F24" s="75" t="s">
        <v>44</v>
      </c>
      <c r="G24" s="75" t="s">
        <v>45</v>
      </c>
      <c r="H24" s="75" t="s">
        <v>46</v>
      </c>
      <c r="I24" s="76" t="s">
        <v>47</v>
      </c>
      <c r="J24" s="77"/>
      <c r="K24" s="78"/>
      <c r="L24" s="75" t="s">
        <v>48</v>
      </c>
      <c r="M24" s="79"/>
    </row>
    <row r="25" spans="1:14" s="65" customFormat="1" outlineLevel="1" x14ac:dyDescent="0.2">
      <c r="A25" s="80"/>
      <c r="B25" s="73"/>
      <c r="C25" s="81" t="s">
        <v>483</v>
      </c>
      <c r="D25" s="82">
        <v>628.75</v>
      </c>
      <c r="E25" s="83">
        <v>1</v>
      </c>
      <c r="F25" s="84">
        <v>628.75</v>
      </c>
      <c r="G25" s="85">
        <v>1</v>
      </c>
      <c r="H25" s="84">
        <v>628.75</v>
      </c>
      <c r="I25" s="84">
        <v>12.45</v>
      </c>
      <c r="J25" s="84"/>
      <c r="K25" s="84"/>
      <c r="L25" s="84">
        <v>8.09</v>
      </c>
      <c r="M25" s="86"/>
    </row>
    <row r="26" spans="1:14" s="65" customFormat="1" outlineLevel="1" x14ac:dyDescent="0.2">
      <c r="A26" s="80"/>
      <c r="B26" s="73"/>
      <c r="C26" s="81" t="s">
        <v>50</v>
      </c>
      <c r="D26" s="82">
        <v>1794.88</v>
      </c>
      <c r="E26" s="83">
        <v>1</v>
      </c>
      <c r="F26" s="84">
        <v>1794.88</v>
      </c>
      <c r="G26" s="85">
        <v>1</v>
      </c>
      <c r="H26" s="84">
        <v>1794.88</v>
      </c>
      <c r="I26" s="84"/>
      <c r="J26" s="84">
        <v>35.54</v>
      </c>
      <c r="K26" s="84"/>
      <c r="L26" s="84"/>
      <c r="M26" s="86"/>
    </row>
    <row r="27" spans="1:14" s="65" customFormat="1" outlineLevel="2" x14ac:dyDescent="0.2">
      <c r="A27" s="87"/>
      <c r="B27" s="88"/>
      <c r="C27" s="89" t="s">
        <v>51</v>
      </c>
      <c r="D27" s="90">
        <v>1567.4</v>
      </c>
      <c r="E27" s="91">
        <v>1</v>
      </c>
      <c r="F27" s="92">
        <v>1567.4</v>
      </c>
      <c r="G27" s="93">
        <v>1</v>
      </c>
      <c r="H27" s="92">
        <v>1567.4</v>
      </c>
      <c r="I27" s="92"/>
      <c r="J27" s="92">
        <v>31.04</v>
      </c>
      <c r="K27" s="92"/>
      <c r="L27" s="92"/>
      <c r="M27" s="94"/>
    </row>
    <row r="28" spans="1:14" s="65" customFormat="1" outlineLevel="2" x14ac:dyDescent="0.2">
      <c r="A28" s="87"/>
      <c r="B28" s="88"/>
      <c r="C28" s="89" t="s">
        <v>52</v>
      </c>
      <c r="D28" s="90">
        <v>227.48</v>
      </c>
      <c r="E28" s="91">
        <v>1</v>
      </c>
      <c r="F28" s="92">
        <v>227.48</v>
      </c>
      <c r="G28" s="93">
        <v>1</v>
      </c>
      <c r="H28" s="92">
        <v>227.48</v>
      </c>
      <c r="I28" s="92"/>
      <c r="J28" s="92">
        <v>4.5</v>
      </c>
      <c r="K28" s="92"/>
      <c r="L28" s="92">
        <v>13.5</v>
      </c>
      <c r="M28" s="94"/>
    </row>
    <row r="29" spans="1:14" s="100" customFormat="1" ht="12" x14ac:dyDescent="0.2">
      <c r="A29" s="95"/>
      <c r="B29" s="96"/>
      <c r="C29" s="97"/>
      <c r="D29" s="96"/>
      <c r="E29" s="98"/>
      <c r="F29" s="98"/>
      <c r="G29" s="98"/>
      <c r="H29" s="99"/>
      <c r="I29" s="99"/>
      <c r="J29" s="99"/>
      <c r="K29" s="99"/>
      <c r="L29" s="98"/>
      <c r="M29" s="99"/>
    </row>
    <row r="30" spans="1:14" s="100" customFormat="1" ht="12" customHeight="1" outlineLevel="1" x14ac:dyDescent="0.2">
      <c r="A30" s="101" t="s">
        <v>53</v>
      </c>
      <c r="B30" s="101" t="s">
        <v>54</v>
      </c>
      <c r="C30" s="101" t="s">
        <v>55</v>
      </c>
      <c r="D30" s="101" t="s">
        <v>56</v>
      </c>
      <c r="E30" s="101" t="s">
        <v>21</v>
      </c>
      <c r="F30" s="102" t="s">
        <v>20</v>
      </c>
      <c r="G30" s="103"/>
      <c r="H30" s="104" t="s">
        <v>57</v>
      </c>
      <c r="I30" s="101" t="s">
        <v>45</v>
      </c>
      <c r="J30" s="102" t="s">
        <v>58</v>
      </c>
      <c r="K30" s="103"/>
      <c r="L30" s="105"/>
      <c r="M30" s="106"/>
    </row>
    <row r="31" spans="1:14" s="100" customFormat="1" ht="12.75" customHeight="1" outlineLevel="1" x14ac:dyDescent="0.2">
      <c r="A31" s="107"/>
      <c r="B31" s="107"/>
      <c r="C31" s="107"/>
      <c r="D31" s="107"/>
      <c r="E31" s="107"/>
      <c r="F31" s="108" t="s">
        <v>59</v>
      </c>
      <c r="G31" s="108" t="s">
        <v>60</v>
      </c>
      <c r="H31" s="109"/>
      <c r="I31" s="107"/>
      <c r="J31" s="108" t="s">
        <v>59</v>
      </c>
      <c r="K31" s="110" t="s">
        <v>35</v>
      </c>
      <c r="L31" s="111"/>
      <c r="M31" s="112"/>
    </row>
    <row r="32" spans="1:14" s="120" customFormat="1" outlineLevel="1" x14ac:dyDescent="0.2">
      <c r="A32" s="113" t="s">
        <v>61</v>
      </c>
      <c r="B32" s="114" t="s">
        <v>36</v>
      </c>
      <c r="C32" s="115" t="s">
        <v>484</v>
      </c>
      <c r="D32" s="114" t="s">
        <v>63</v>
      </c>
      <c r="E32" s="116">
        <v>8.09</v>
      </c>
      <c r="F32" s="117">
        <v>77.72</v>
      </c>
      <c r="G32" s="118">
        <v>1.538856</v>
      </c>
      <c r="H32" s="116">
        <v>12.45</v>
      </c>
      <c r="I32" s="118">
        <v>1</v>
      </c>
      <c r="J32" s="116">
        <v>628.75</v>
      </c>
      <c r="K32" s="116">
        <v>12.45</v>
      </c>
      <c r="L32" s="116"/>
      <c r="M32" s="119"/>
    </row>
    <row r="33" spans="1:13" s="120" customFormat="1" outlineLevel="1" x14ac:dyDescent="0.2">
      <c r="A33" s="113" t="s">
        <v>64</v>
      </c>
      <c r="B33" s="114" t="s">
        <v>65</v>
      </c>
      <c r="C33" s="115" t="s">
        <v>66</v>
      </c>
      <c r="D33" s="114" t="s">
        <v>63</v>
      </c>
      <c r="E33" s="116">
        <v>13.5</v>
      </c>
      <c r="F33" s="117">
        <v>16.850000000000001</v>
      </c>
      <c r="G33" s="118">
        <v>0.33362999999999998</v>
      </c>
      <c r="H33" s="116">
        <v>4.5</v>
      </c>
      <c r="I33" s="118">
        <v>1</v>
      </c>
      <c r="J33" s="116">
        <v>227.48</v>
      </c>
      <c r="K33" s="116">
        <v>4.5</v>
      </c>
      <c r="L33" s="116"/>
      <c r="M33" s="119"/>
    </row>
    <row r="34" spans="1:13" s="129" customFormat="1" ht="21" outlineLevel="1" x14ac:dyDescent="0.2">
      <c r="A34" s="121" t="s">
        <v>67</v>
      </c>
      <c r="B34" s="122" t="s">
        <v>485</v>
      </c>
      <c r="C34" s="123" t="s">
        <v>486</v>
      </c>
      <c r="D34" s="122" t="s">
        <v>70</v>
      </c>
      <c r="E34" s="124">
        <v>79.069999999999993</v>
      </c>
      <c r="F34" s="125">
        <v>4.51</v>
      </c>
      <c r="G34" s="126">
        <v>8.9298000000000002E-2</v>
      </c>
      <c r="H34" s="124">
        <v>7.06</v>
      </c>
      <c r="I34" s="126">
        <v>1</v>
      </c>
      <c r="J34" s="124">
        <v>356.61</v>
      </c>
      <c r="K34" s="124">
        <v>7.06</v>
      </c>
      <c r="L34" s="127"/>
      <c r="M34" s="128"/>
    </row>
    <row r="35" spans="1:13" s="129" customFormat="1" outlineLevel="1" x14ac:dyDescent="0.2">
      <c r="A35" s="121" t="s">
        <v>71</v>
      </c>
      <c r="B35" s="122" t="s">
        <v>487</v>
      </c>
      <c r="C35" s="123" t="s">
        <v>488</v>
      </c>
      <c r="D35" s="122" t="s">
        <v>70</v>
      </c>
      <c r="E35" s="124">
        <v>8</v>
      </c>
      <c r="F35" s="125">
        <v>1.98</v>
      </c>
      <c r="G35" s="126">
        <v>3.9204000000000003E-2</v>
      </c>
      <c r="H35" s="124">
        <v>0.31</v>
      </c>
      <c r="I35" s="126">
        <v>1</v>
      </c>
      <c r="J35" s="124">
        <v>15.84</v>
      </c>
      <c r="K35" s="124">
        <v>0.31</v>
      </c>
      <c r="L35" s="127"/>
      <c r="M35" s="128"/>
    </row>
    <row r="36" spans="1:13" s="129" customFormat="1" ht="31.5" outlineLevel="1" x14ac:dyDescent="0.2">
      <c r="A36" s="121" t="s">
        <v>489</v>
      </c>
      <c r="B36" s="122" t="s">
        <v>490</v>
      </c>
      <c r="C36" s="123" t="s">
        <v>491</v>
      </c>
      <c r="D36" s="122" t="s">
        <v>70</v>
      </c>
      <c r="E36" s="124">
        <v>115.27</v>
      </c>
      <c r="F36" s="125">
        <v>12.34</v>
      </c>
      <c r="G36" s="126">
        <v>0.24433199999999999</v>
      </c>
      <c r="H36" s="124">
        <v>28.16</v>
      </c>
      <c r="I36" s="126">
        <v>1</v>
      </c>
      <c r="J36" s="124">
        <v>1422.43</v>
      </c>
      <c r="K36" s="124">
        <v>28.16</v>
      </c>
      <c r="L36" s="127"/>
      <c r="M36" s="128"/>
    </row>
    <row r="37" spans="1:13" s="100" customFormat="1" ht="12" x14ac:dyDescent="0.2">
      <c r="A37" s="130"/>
      <c r="B37" s="131"/>
      <c r="C37" s="132" t="s">
        <v>492</v>
      </c>
      <c r="D37" s="131"/>
      <c r="E37" s="133">
        <v>830.54</v>
      </c>
      <c r="F37" s="133"/>
      <c r="G37" s="133"/>
      <c r="H37" s="133">
        <v>16.440000000000001</v>
      </c>
      <c r="I37" s="134"/>
      <c r="J37" s="134"/>
      <c r="K37" s="134"/>
      <c r="L37" s="133"/>
      <c r="M37" s="134"/>
    </row>
    <row r="38" spans="1:13" s="100" customFormat="1" ht="12" x14ac:dyDescent="0.2">
      <c r="A38" s="130"/>
      <c r="B38" s="131"/>
      <c r="C38" s="132" t="s">
        <v>493</v>
      </c>
      <c r="D38" s="131"/>
      <c r="E38" s="133">
        <v>410.99</v>
      </c>
      <c r="F38" s="133"/>
      <c r="G38" s="133"/>
      <c r="H38" s="133">
        <v>8.14</v>
      </c>
      <c r="I38" s="134"/>
      <c r="J38" s="134"/>
      <c r="K38" s="134"/>
      <c r="L38" s="133"/>
      <c r="M38" s="134"/>
    </row>
    <row r="39" spans="1:13" s="100" customFormat="1" ht="12" x14ac:dyDescent="0.2">
      <c r="A39" s="130"/>
      <c r="B39" s="131"/>
      <c r="C39" s="132" t="s">
        <v>76</v>
      </c>
      <c r="D39" s="131"/>
      <c r="E39" s="133"/>
      <c r="F39" s="133"/>
      <c r="G39" s="133"/>
      <c r="H39" s="133">
        <v>72.569999999999993</v>
      </c>
      <c r="I39" s="134"/>
      <c r="J39" s="134"/>
      <c r="K39" s="134"/>
      <c r="L39" s="133"/>
      <c r="M39" s="134"/>
    </row>
    <row r="40" spans="1:13" s="65" customFormat="1" ht="127.5" x14ac:dyDescent="0.2">
      <c r="A40" s="58" t="s">
        <v>77</v>
      </c>
      <c r="B40" s="59" t="s">
        <v>494</v>
      </c>
      <c r="C40" s="60" t="s">
        <v>495</v>
      </c>
      <c r="D40" s="61">
        <v>7.8240000000000004E-2</v>
      </c>
      <c r="E40" s="62">
        <v>7847.78</v>
      </c>
      <c r="F40" s="62">
        <v>7847.78</v>
      </c>
      <c r="G40" s="62" t="s">
        <v>39</v>
      </c>
      <c r="H40" s="63">
        <v>614.01</v>
      </c>
      <c r="I40" s="145" t="s">
        <v>39</v>
      </c>
      <c r="J40" s="62">
        <v>614.01</v>
      </c>
      <c r="K40" s="64" t="s">
        <v>39</v>
      </c>
      <c r="L40" s="62" t="s">
        <v>39</v>
      </c>
      <c r="M40" s="64" t="s">
        <v>39</v>
      </c>
    </row>
    <row r="41" spans="1:13" s="65" customFormat="1" x14ac:dyDescent="0.2">
      <c r="A41" s="66"/>
      <c r="B41" s="67"/>
      <c r="C41" s="68"/>
      <c r="D41" s="135" t="s">
        <v>496</v>
      </c>
      <c r="E41" s="70" t="s">
        <v>39</v>
      </c>
      <c r="F41" s="70">
        <v>1300.31</v>
      </c>
      <c r="G41" s="70" t="s">
        <v>39</v>
      </c>
      <c r="H41" s="71"/>
      <c r="I41" s="71"/>
      <c r="J41" s="70">
        <v>101.74</v>
      </c>
      <c r="K41" s="71"/>
      <c r="L41" s="70">
        <v>112.09</v>
      </c>
      <c r="M41" s="70">
        <v>8.77</v>
      </c>
    </row>
    <row r="42" spans="1:13" s="65" customFormat="1" ht="18" customHeight="1" outlineLevel="1" x14ac:dyDescent="0.2">
      <c r="A42" s="72"/>
      <c r="B42" s="73"/>
      <c r="C42" s="74" t="s">
        <v>41</v>
      </c>
      <c r="D42" s="75" t="s">
        <v>42</v>
      </c>
      <c r="E42" s="75" t="s">
        <v>43</v>
      </c>
      <c r="F42" s="75" t="s">
        <v>44</v>
      </c>
      <c r="G42" s="75" t="s">
        <v>45</v>
      </c>
      <c r="H42" s="75" t="s">
        <v>46</v>
      </c>
      <c r="I42" s="76" t="s">
        <v>47</v>
      </c>
      <c r="J42" s="77"/>
      <c r="K42" s="78"/>
      <c r="L42" s="75" t="s">
        <v>48</v>
      </c>
      <c r="M42" s="79"/>
    </row>
    <row r="43" spans="1:13" s="65" customFormat="1" outlineLevel="1" x14ac:dyDescent="0.2">
      <c r="A43" s="80"/>
      <c r="B43" s="73"/>
      <c r="C43" s="81" t="s">
        <v>50</v>
      </c>
      <c r="D43" s="82">
        <v>5231.8500000000004</v>
      </c>
      <c r="E43" s="83">
        <v>1.5</v>
      </c>
      <c r="F43" s="84">
        <v>7847.78</v>
      </c>
      <c r="G43" s="85">
        <v>1</v>
      </c>
      <c r="H43" s="84">
        <v>7847.78</v>
      </c>
      <c r="I43" s="84"/>
      <c r="J43" s="84">
        <v>614.01</v>
      </c>
      <c r="K43" s="84"/>
      <c r="L43" s="84"/>
      <c r="M43" s="86"/>
    </row>
    <row r="44" spans="1:13" s="65" customFormat="1" outlineLevel="2" x14ac:dyDescent="0.2">
      <c r="A44" s="87"/>
      <c r="B44" s="88"/>
      <c r="C44" s="89" t="s">
        <v>51</v>
      </c>
      <c r="D44" s="90">
        <v>4364.9799999999996</v>
      </c>
      <c r="E44" s="91">
        <v>1.5</v>
      </c>
      <c r="F44" s="92">
        <v>6547.47</v>
      </c>
      <c r="G44" s="93">
        <v>1</v>
      </c>
      <c r="H44" s="92">
        <v>6547.47</v>
      </c>
      <c r="I44" s="92"/>
      <c r="J44" s="92">
        <v>512.27</v>
      </c>
      <c r="K44" s="92"/>
      <c r="L44" s="92"/>
      <c r="M44" s="94"/>
    </row>
    <row r="45" spans="1:13" s="65" customFormat="1" outlineLevel="2" x14ac:dyDescent="0.2">
      <c r="A45" s="87"/>
      <c r="B45" s="88"/>
      <c r="C45" s="89" t="s">
        <v>52</v>
      </c>
      <c r="D45" s="90">
        <v>866.87</v>
      </c>
      <c r="E45" s="91">
        <v>1.5</v>
      </c>
      <c r="F45" s="92">
        <v>1300.31</v>
      </c>
      <c r="G45" s="93">
        <v>1</v>
      </c>
      <c r="H45" s="92">
        <v>1300.31</v>
      </c>
      <c r="I45" s="92"/>
      <c r="J45" s="92">
        <v>101.74</v>
      </c>
      <c r="K45" s="92"/>
      <c r="L45" s="92">
        <v>11.6</v>
      </c>
      <c r="M45" s="94"/>
    </row>
    <row r="46" spans="1:13" s="100" customFormat="1" ht="12" x14ac:dyDescent="0.2">
      <c r="A46" s="95"/>
      <c r="B46" s="96"/>
      <c r="C46" s="97"/>
      <c r="D46" s="96"/>
      <c r="E46" s="98"/>
      <c r="F46" s="98"/>
      <c r="G46" s="98"/>
      <c r="H46" s="99"/>
      <c r="I46" s="99"/>
      <c r="J46" s="99"/>
      <c r="K46" s="99"/>
      <c r="L46" s="98"/>
      <c r="M46" s="99"/>
    </row>
    <row r="47" spans="1:13" s="100" customFormat="1" ht="12" customHeight="1" outlineLevel="1" x14ac:dyDescent="0.2">
      <c r="A47" s="101" t="s">
        <v>53</v>
      </c>
      <c r="B47" s="101" t="s">
        <v>54</v>
      </c>
      <c r="C47" s="101" t="s">
        <v>55</v>
      </c>
      <c r="D47" s="101" t="s">
        <v>56</v>
      </c>
      <c r="E47" s="101" t="s">
        <v>21</v>
      </c>
      <c r="F47" s="102" t="s">
        <v>20</v>
      </c>
      <c r="G47" s="103"/>
      <c r="H47" s="104" t="s">
        <v>57</v>
      </c>
      <c r="I47" s="101" t="s">
        <v>45</v>
      </c>
      <c r="J47" s="102" t="s">
        <v>58</v>
      </c>
      <c r="K47" s="103"/>
      <c r="L47" s="105"/>
      <c r="M47" s="106"/>
    </row>
    <row r="48" spans="1:13" s="100" customFormat="1" ht="12.75" customHeight="1" outlineLevel="1" x14ac:dyDescent="0.2">
      <c r="A48" s="107"/>
      <c r="B48" s="107"/>
      <c r="C48" s="107"/>
      <c r="D48" s="107"/>
      <c r="E48" s="107"/>
      <c r="F48" s="108" t="s">
        <v>59</v>
      </c>
      <c r="G48" s="108" t="s">
        <v>60</v>
      </c>
      <c r="H48" s="109"/>
      <c r="I48" s="107"/>
      <c r="J48" s="108" t="s">
        <v>59</v>
      </c>
      <c r="K48" s="110" t="s">
        <v>35</v>
      </c>
      <c r="L48" s="111"/>
      <c r="M48" s="112"/>
    </row>
    <row r="49" spans="1:13" s="120" customFormat="1" outlineLevel="1" x14ac:dyDescent="0.2">
      <c r="A49" s="113" t="s">
        <v>82</v>
      </c>
      <c r="B49" s="114" t="s">
        <v>65</v>
      </c>
      <c r="C49" s="115" t="s">
        <v>66</v>
      </c>
      <c r="D49" s="114" t="s">
        <v>63</v>
      </c>
      <c r="E49" s="116">
        <v>11.6</v>
      </c>
      <c r="F49" s="117">
        <v>112.09</v>
      </c>
      <c r="G49" s="118">
        <v>8.7703129999999998</v>
      </c>
      <c r="H49" s="116">
        <v>101.74</v>
      </c>
      <c r="I49" s="118">
        <v>1</v>
      </c>
      <c r="J49" s="116">
        <v>1300.31</v>
      </c>
      <c r="K49" s="116">
        <v>101.74</v>
      </c>
      <c r="L49" s="116"/>
      <c r="M49" s="119"/>
    </row>
    <row r="50" spans="1:13" s="129" customFormat="1" ht="31.5" outlineLevel="1" x14ac:dyDescent="0.2">
      <c r="A50" s="121" t="s">
        <v>84</v>
      </c>
      <c r="B50" s="122" t="s">
        <v>497</v>
      </c>
      <c r="C50" s="123" t="s">
        <v>498</v>
      </c>
      <c r="D50" s="122" t="s">
        <v>70</v>
      </c>
      <c r="E50" s="124">
        <v>70.010000000000005</v>
      </c>
      <c r="F50" s="125">
        <v>112.095</v>
      </c>
      <c r="G50" s="126">
        <v>8.7703129999999998</v>
      </c>
      <c r="H50" s="124">
        <v>614.01</v>
      </c>
      <c r="I50" s="126">
        <v>1</v>
      </c>
      <c r="J50" s="124">
        <v>7847.77</v>
      </c>
      <c r="K50" s="124">
        <v>614.01</v>
      </c>
      <c r="L50" s="127"/>
      <c r="M50" s="128"/>
    </row>
    <row r="51" spans="1:13" s="100" customFormat="1" ht="12" x14ac:dyDescent="0.2">
      <c r="A51" s="130"/>
      <c r="B51" s="131"/>
      <c r="C51" s="132" t="s">
        <v>499</v>
      </c>
      <c r="D51" s="131"/>
      <c r="E51" s="133">
        <v>1157.27</v>
      </c>
      <c r="F51" s="133"/>
      <c r="G51" s="133"/>
      <c r="H51" s="133">
        <v>90.54</v>
      </c>
      <c r="I51" s="134"/>
      <c r="J51" s="134"/>
      <c r="K51" s="134"/>
      <c r="L51" s="133"/>
      <c r="M51" s="134"/>
    </row>
    <row r="52" spans="1:13" s="100" customFormat="1" ht="12" x14ac:dyDescent="0.2">
      <c r="A52" s="130"/>
      <c r="B52" s="131"/>
      <c r="C52" s="132" t="s">
        <v>500</v>
      </c>
      <c r="D52" s="131"/>
      <c r="E52" s="133">
        <v>442.1</v>
      </c>
      <c r="F52" s="133"/>
      <c r="G52" s="133"/>
      <c r="H52" s="133">
        <v>34.590000000000003</v>
      </c>
      <c r="I52" s="134"/>
      <c r="J52" s="134"/>
      <c r="K52" s="134"/>
      <c r="L52" s="133"/>
      <c r="M52" s="134"/>
    </row>
    <row r="53" spans="1:13" s="100" customFormat="1" ht="12" x14ac:dyDescent="0.2">
      <c r="A53" s="130"/>
      <c r="B53" s="131"/>
      <c r="C53" s="132" t="s">
        <v>76</v>
      </c>
      <c r="D53" s="131"/>
      <c r="E53" s="133"/>
      <c r="F53" s="133"/>
      <c r="G53" s="133"/>
      <c r="H53" s="133">
        <v>739.14</v>
      </c>
      <c r="I53" s="134"/>
      <c r="J53" s="134"/>
      <c r="K53" s="134"/>
      <c r="L53" s="133"/>
      <c r="M53" s="134"/>
    </row>
    <row r="54" spans="1:13" s="65" customFormat="1" ht="51" x14ac:dyDescent="0.2">
      <c r="A54" s="58" t="s">
        <v>65</v>
      </c>
      <c r="B54" s="59" t="s">
        <v>501</v>
      </c>
      <c r="C54" s="60" t="s">
        <v>502</v>
      </c>
      <c r="D54" s="61">
        <v>0.32400000000000001</v>
      </c>
      <c r="E54" s="62">
        <v>2224.56</v>
      </c>
      <c r="F54" s="62" t="s">
        <v>39</v>
      </c>
      <c r="G54" s="62" t="s">
        <v>39</v>
      </c>
      <c r="H54" s="63">
        <v>720.76</v>
      </c>
      <c r="I54" s="63">
        <v>720.76</v>
      </c>
      <c r="J54" s="64" t="s">
        <v>39</v>
      </c>
      <c r="K54" s="64" t="s">
        <v>39</v>
      </c>
      <c r="L54" s="62">
        <v>285.2</v>
      </c>
      <c r="M54" s="62">
        <v>92.4</v>
      </c>
    </row>
    <row r="55" spans="1:13" s="65" customFormat="1" x14ac:dyDescent="0.2">
      <c r="A55" s="66"/>
      <c r="B55" s="67"/>
      <c r="C55" s="68"/>
      <c r="D55" s="135" t="s">
        <v>503</v>
      </c>
      <c r="E55" s="70">
        <v>2224.56</v>
      </c>
      <c r="F55" s="70" t="s">
        <v>39</v>
      </c>
      <c r="G55" s="70" t="s">
        <v>39</v>
      </c>
      <c r="H55" s="71"/>
      <c r="I55" s="71"/>
      <c r="J55" s="71" t="s">
        <v>39</v>
      </c>
      <c r="K55" s="71"/>
      <c r="L55" s="70" t="s">
        <v>39</v>
      </c>
      <c r="M55" s="71" t="s">
        <v>39</v>
      </c>
    </row>
    <row r="56" spans="1:13" s="65" customFormat="1" ht="18" customHeight="1" outlineLevel="1" x14ac:dyDescent="0.2">
      <c r="A56" s="72"/>
      <c r="B56" s="73"/>
      <c r="C56" s="74" t="s">
        <v>41</v>
      </c>
      <c r="D56" s="75" t="s">
        <v>42</v>
      </c>
      <c r="E56" s="75" t="s">
        <v>43</v>
      </c>
      <c r="F56" s="75" t="s">
        <v>44</v>
      </c>
      <c r="G56" s="75" t="s">
        <v>45</v>
      </c>
      <c r="H56" s="75" t="s">
        <v>46</v>
      </c>
      <c r="I56" s="76" t="s">
        <v>47</v>
      </c>
      <c r="J56" s="77"/>
      <c r="K56" s="78"/>
      <c r="L56" s="75" t="s">
        <v>48</v>
      </c>
      <c r="M56" s="79"/>
    </row>
    <row r="57" spans="1:13" s="65" customFormat="1" outlineLevel="1" x14ac:dyDescent="0.2">
      <c r="A57" s="80"/>
      <c r="B57" s="73"/>
      <c r="C57" s="81" t="s">
        <v>504</v>
      </c>
      <c r="D57" s="82">
        <v>1934.4</v>
      </c>
      <c r="E57" s="83">
        <v>1.1499999999999999</v>
      </c>
      <c r="F57" s="84">
        <v>2224.56</v>
      </c>
      <c r="G57" s="85">
        <v>1</v>
      </c>
      <c r="H57" s="84">
        <v>2224.56</v>
      </c>
      <c r="I57" s="84">
        <v>720.76</v>
      </c>
      <c r="J57" s="84"/>
      <c r="K57" s="84"/>
      <c r="L57" s="84">
        <v>7.8</v>
      </c>
      <c r="M57" s="86"/>
    </row>
    <row r="58" spans="1:13" s="100" customFormat="1" ht="12" x14ac:dyDescent="0.2">
      <c r="A58" s="95"/>
      <c r="B58" s="96"/>
      <c r="C58" s="97"/>
      <c r="D58" s="96"/>
      <c r="E58" s="98"/>
      <c r="F58" s="98"/>
      <c r="G58" s="98"/>
      <c r="H58" s="99"/>
      <c r="I58" s="99"/>
      <c r="J58" s="99"/>
      <c r="K58" s="99"/>
      <c r="L58" s="98"/>
      <c r="M58" s="99"/>
    </row>
    <row r="59" spans="1:13" s="100" customFormat="1" ht="12" customHeight="1" outlineLevel="1" x14ac:dyDescent="0.2">
      <c r="A59" s="101" t="s">
        <v>53</v>
      </c>
      <c r="B59" s="101" t="s">
        <v>54</v>
      </c>
      <c r="C59" s="101" t="s">
        <v>55</v>
      </c>
      <c r="D59" s="101" t="s">
        <v>56</v>
      </c>
      <c r="E59" s="101" t="s">
        <v>21</v>
      </c>
      <c r="F59" s="102" t="s">
        <v>20</v>
      </c>
      <c r="G59" s="103"/>
      <c r="H59" s="104" t="s">
        <v>57</v>
      </c>
      <c r="I59" s="101" t="s">
        <v>45</v>
      </c>
      <c r="J59" s="102" t="s">
        <v>58</v>
      </c>
      <c r="K59" s="103"/>
      <c r="L59" s="105"/>
      <c r="M59" s="106"/>
    </row>
    <row r="60" spans="1:13" s="100" customFormat="1" ht="12.75" customHeight="1" outlineLevel="1" x14ac:dyDescent="0.2">
      <c r="A60" s="107"/>
      <c r="B60" s="107"/>
      <c r="C60" s="107"/>
      <c r="D60" s="107"/>
      <c r="E60" s="107"/>
      <c r="F60" s="108" t="s">
        <v>59</v>
      </c>
      <c r="G60" s="108" t="s">
        <v>60</v>
      </c>
      <c r="H60" s="109"/>
      <c r="I60" s="107"/>
      <c r="J60" s="108" t="s">
        <v>59</v>
      </c>
      <c r="K60" s="110" t="s">
        <v>35</v>
      </c>
      <c r="L60" s="111"/>
      <c r="M60" s="112"/>
    </row>
    <row r="61" spans="1:13" s="120" customFormat="1" outlineLevel="1" x14ac:dyDescent="0.2">
      <c r="A61" s="113" t="s">
        <v>92</v>
      </c>
      <c r="B61" s="114" t="s">
        <v>36</v>
      </c>
      <c r="C61" s="115" t="s">
        <v>505</v>
      </c>
      <c r="D61" s="114" t="s">
        <v>63</v>
      </c>
      <c r="E61" s="116">
        <v>7.8</v>
      </c>
      <c r="F61" s="117">
        <v>285.2</v>
      </c>
      <c r="G61" s="118">
        <v>92.404799999999994</v>
      </c>
      <c r="H61" s="116">
        <v>720.76</v>
      </c>
      <c r="I61" s="118">
        <v>1</v>
      </c>
      <c r="J61" s="116">
        <v>2224.56</v>
      </c>
      <c r="K61" s="116">
        <v>720.76</v>
      </c>
      <c r="L61" s="116"/>
      <c r="M61" s="119"/>
    </row>
    <row r="62" spans="1:13" s="100" customFormat="1" ht="12" x14ac:dyDescent="0.2">
      <c r="A62" s="130"/>
      <c r="B62" s="131"/>
      <c r="C62" s="132" t="s">
        <v>506</v>
      </c>
      <c r="D62" s="131"/>
      <c r="E62" s="133">
        <v>1668.42</v>
      </c>
      <c r="F62" s="133"/>
      <c r="G62" s="133"/>
      <c r="H62" s="133">
        <v>540.57000000000005</v>
      </c>
      <c r="I62" s="134"/>
      <c r="J62" s="134"/>
      <c r="K62" s="134"/>
      <c r="L62" s="133"/>
      <c r="M62" s="134"/>
    </row>
    <row r="63" spans="1:13" s="100" customFormat="1" ht="12" x14ac:dyDescent="0.2">
      <c r="A63" s="130"/>
      <c r="B63" s="131"/>
      <c r="C63" s="132" t="s">
        <v>507</v>
      </c>
      <c r="D63" s="131"/>
      <c r="E63" s="133">
        <v>689.61</v>
      </c>
      <c r="F63" s="133"/>
      <c r="G63" s="133"/>
      <c r="H63" s="133">
        <v>223.43</v>
      </c>
      <c r="I63" s="134"/>
      <c r="J63" s="134"/>
      <c r="K63" s="134"/>
      <c r="L63" s="133"/>
      <c r="M63" s="134"/>
    </row>
    <row r="64" spans="1:13" s="100" customFormat="1" ht="12" x14ac:dyDescent="0.2">
      <c r="A64" s="130"/>
      <c r="B64" s="131"/>
      <c r="C64" s="132" t="s">
        <v>76</v>
      </c>
      <c r="D64" s="131"/>
      <c r="E64" s="133"/>
      <c r="F64" s="133"/>
      <c r="G64" s="133"/>
      <c r="H64" s="133">
        <v>1484.76</v>
      </c>
      <c r="I64" s="134"/>
      <c r="J64" s="134"/>
      <c r="K64" s="134"/>
      <c r="L64" s="133"/>
      <c r="M64" s="134"/>
    </row>
    <row r="65" spans="1:13" s="65" customFormat="1" ht="89.25" x14ac:dyDescent="0.2">
      <c r="A65" s="58" t="s">
        <v>101</v>
      </c>
      <c r="B65" s="59" t="s">
        <v>508</v>
      </c>
      <c r="C65" s="60" t="s">
        <v>509</v>
      </c>
      <c r="D65" s="61">
        <v>9.7799999999999998E-2</v>
      </c>
      <c r="E65" s="62">
        <v>2669.47</v>
      </c>
      <c r="F65" s="62" t="s">
        <v>39</v>
      </c>
      <c r="G65" s="62" t="s">
        <v>39</v>
      </c>
      <c r="H65" s="63">
        <v>261.07</v>
      </c>
      <c r="I65" s="63">
        <v>261.07</v>
      </c>
      <c r="J65" s="64" t="s">
        <v>39</v>
      </c>
      <c r="K65" s="64" t="s">
        <v>39</v>
      </c>
      <c r="L65" s="62">
        <v>342.24</v>
      </c>
      <c r="M65" s="62">
        <v>33.47</v>
      </c>
    </row>
    <row r="66" spans="1:13" s="65" customFormat="1" x14ac:dyDescent="0.2">
      <c r="A66" s="66"/>
      <c r="B66" s="67"/>
      <c r="C66" s="68"/>
      <c r="D66" s="135" t="s">
        <v>503</v>
      </c>
      <c r="E66" s="70">
        <v>2669.47</v>
      </c>
      <c r="F66" s="70" t="s">
        <v>39</v>
      </c>
      <c r="G66" s="70" t="s">
        <v>39</v>
      </c>
      <c r="H66" s="71"/>
      <c r="I66" s="71"/>
      <c r="J66" s="71" t="s">
        <v>39</v>
      </c>
      <c r="K66" s="71"/>
      <c r="L66" s="70" t="s">
        <v>39</v>
      </c>
      <c r="M66" s="71" t="s">
        <v>39</v>
      </c>
    </row>
    <row r="67" spans="1:13" s="65" customFormat="1" ht="18" customHeight="1" outlineLevel="1" x14ac:dyDescent="0.2">
      <c r="A67" s="72"/>
      <c r="B67" s="73"/>
      <c r="C67" s="74" t="s">
        <v>41</v>
      </c>
      <c r="D67" s="75" t="s">
        <v>42</v>
      </c>
      <c r="E67" s="75" t="s">
        <v>43</v>
      </c>
      <c r="F67" s="75" t="s">
        <v>44</v>
      </c>
      <c r="G67" s="75" t="s">
        <v>45</v>
      </c>
      <c r="H67" s="75" t="s">
        <v>46</v>
      </c>
      <c r="I67" s="76" t="s">
        <v>47</v>
      </c>
      <c r="J67" s="77"/>
      <c r="K67" s="78"/>
      <c r="L67" s="75" t="s">
        <v>48</v>
      </c>
      <c r="M67" s="79"/>
    </row>
    <row r="68" spans="1:13" s="65" customFormat="1" outlineLevel="1" x14ac:dyDescent="0.2">
      <c r="A68" s="80"/>
      <c r="B68" s="73"/>
      <c r="C68" s="81" t="s">
        <v>504</v>
      </c>
      <c r="D68" s="82">
        <v>1934.4</v>
      </c>
      <c r="E68" s="83">
        <v>1.38</v>
      </c>
      <c r="F68" s="84">
        <v>2669.47</v>
      </c>
      <c r="G68" s="85">
        <v>1</v>
      </c>
      <c r="H68" s="84">
        <v>2669.47</v>
      </c>
      <c r="I68" s="84">
        <v>261.07</v>
      </c>
      <c r="J68" s="84"/>
      <c r="K68" s="84"/>
      <c r="L68" s="84">
        <v>7.8</v>
      </c>
      <c r="M68" s="86"/>
    </row>
    <row r="69" spans="1:13" s="100" customFormat="1" ht="12" x14ac:dyDescent="0.2">
      <c r="A69" s="95"/>
      <c r="B69" s="96"/>
      <c r="C69" s="97"/>
      <c r="D69" s="96"/>
      <c r="E69" s="98"/>
      <c r="F69" s="98"/>
      <c r="G69" s="98"/>
      <c r="H69" s="99"/>
      <c r="I69" s="99"/>
      <c r="J69" s="99"/>
      <c r="K69" s="99"/>
      <c r="L69" s="98"/>
      <c r="M69" s="99"/>
    </row>
    <row r="70" spans="1:13" s="100" customFormat="1" ht="12" customHeight="1" outlineLevel="1" x14ac:dyDescent="0.2">
      <c r="A70" s="101" t="s">
        <v>53</v>
      </c>
      <c r="B70" s="101" t="s">
        <v>54</v>
      </c>
      <c r="C70" s="101" t="s">
        <v>55</v>
      </c>
      <c r="D70" s="101" t="s">
        <v>56</v>
      </c>
      <c r="E70" s="101" t="s">
        <v>21</v>
      </c>
      <c r="F70" s="102" t="s">
        <v>20</v>
      </c>
      <c r="G70" s="103"/>
      <c r="H70" s="104" t="s">
        <v>57</v>
      </c>
      <c r="I70" s="101" t="s">
        <v>45</v>
      </c>
      <c r="J70" s="102" t="s">
        <v>58</v>
      </c>
      <c r="K70" s="103"/>
      <c r="L70" s="105"/>
      <c r="M70" s="106"/>
    </row>
    <row r="71" spans="1:13" s="100" customFormat="1" ht="12.75" customHeight="1" outlineLevel="1" x14ac:dyDescent="0.2">
      <c r="A71" s="107"/>
      <c r="B71" s="107"/>
      <c r="C71" s="107"/>
      <c r="D71" s="107"/>
      <c r="E71" s="107"/>
      <c r="F71" s="108" t="s">
        <v>59</v>
      </c>
      <c r="G71" s="108" t="s">
        <v>60</v>
      </c>
      <c r="H71" s="109"/>
      <c r="I71" s="107"/>
      <c r="J71" s="108" t="s">
        <v>59</v>
      </c>
      <c r="K71" s="110" t="s">
        <v>35</v>
      </c>
      <c r="L71" s="111"/>
      <c r="M71" s="112"/>
    </row>
    <row r="72" spans="1:13" s="120" customFormat="1" outlineLevel="1" x14ac:dyDescent="0.2">
      <c r="A72" s="113" t="s">
        <v>104</v>
      </c>
      <c r="B72" s="114" t="s">
        <v>36</v>
      </c>
      <c r="C72" s="115" t="s">
        <v>505</v>
      </c>
      <c r="D72" s="114" t="s">
        <v>63</v>
      </c>
      <c r="E72" s="116">
        <v>7.8</v>
      </c>
      <c r="F72" s="117">
        <v>342.24</v>
      </c>
      <c r="G72" s="118">
        <v>33.471071999999999</v>
      </c>
      <c r="H72" s="116">
        <v>261.07</v>
      </c>
      <c r="I72" s="118">
        <v>1</v>
      </c>
      <c r="J72" s="116">
        <v>2669.47</v>
      </c>
      <c r="K72" s="116">
        <v>261.07</v>
      </c>
      <c r="L72" s="116"/>
      <c r="M72" s="119"/>
    </row>
    <row r="73" spans="1:13" s="100" customFormat="1" ht="12" x14ac:dyDescent="0.2">
      <c r="A73" s="130"/>
      <c r="B73" s="131"/>
      <c r="C73" s="132" t="s">
        <v>506</v>
      </c>
      <c r="D73" s="131"/>
      <c r="E73" s="133">
        <v>2002.1</v>
      </c>
      <c r="F73" s="133"/>
      <c r="G73" s="133"/>
      <c r="H73" s="133">
        <v>195.81</v>
      </c>
      <c r="I73" s="134"/>
      <c r="J73" s="134"/>
      <c r="K73" s="134"/>
      <c r="L73" s="133"/>
      <c r="M73" s="134"/>
    </row>
    <row r="74" spans="1:13" s="100" customFormat="1" ht="12" x14ac:dyDescent="0.2">
      <c r="A74" s="130"/>
      <c r="B74" s="131"/>
      <c r="C74" s="132" t="s">
        <v>507</v>
      </c>
      <c r="D74" s="131"/>
      <c r="E74" s="133">
        <v>827.54</v>
      </c>
      <c r="F74" s="133"/>
      <c r="G74" s="133"/>
      <c r="H74" s="133">
        <v>80.930000000000007</v>
      </c>
      <c r="I74" s="134"/>
      <c r="J74" s="134"/>
      <c r="K74" s="134"/>
      <c r="L74" s="133"/>
      <c r="M74" s="134"/>
    </row>
    <row r="75" spans="1:13" s="100" customFormat="1" ht="12" x14ac:dyDescent="0.2">
      <c r="A75" s="130"/>
      <c r="B75" s="131"/>
      <c r="C75" s="132" t="s">
        <v>76</v>
      </c>
      <c r="D75" s="131"/>
      <c r="E75" s="133"/>
      <c r="F75" s="133"/>
      <c r="G75" s="133"/>
      <c r="H75" s="133">
        <v>537.80999999999995</v>
      </c>
      <c r="I75" s="134"/>
      <c r="J75" s="134"/>
      <c r="K75" s="134"/>
      <c r="L75" s="133"/>
      <c r="M75" s="134"/>
    </row>
    <row r="76" spans="1:13" s="65" customFormat="1" ht="51" x14ac:dyDescent="0.2">
      <c r="A76" s="58" t="s">
        <v>111</v>
      </c>
      <c r="B76" s="59" t="s">
        <v>510</v>
      </c>
      <c r="C76" s="60" t="s">
        <v>511</v>
      </c>
      <c r="D76" s="61">
        <v>1.0704</v>
      </c>
      <c r="E76" s="62">
        <v>838.35</v>
      </c>
      <c r="F76" s="62" t="s">
        <v>39</v>
      </c>
      <c r="G76" s="62" t="s">
        <v>39</v>
      </c>
      <c r="H76" s="63">
        <v>897.37</v>
      </c>
      <c r="I76" s="63">
        <v>897.37</v>
      </c>
      <c r="J76" s="64" t="s">
        <v>39</v>
      </c>
      <c r="K76" s="64" t="s">
        <v>39</v>
      </c>
      <c r="L76" s="62">
        <v>111.78</v>
      </c>
      <c r="M76" s="62">
        <v>119.65</v>
      </c>
    </row>
    <row r="77" spans="1:13" s="65" customFormat="1" x14ac:dyDescent="0.2">
      <c r="A77" s="66"/>
      <c r="B77" s="67"/>
      <c r="C77" s="68"/>
      <c r="D77" s="135" t="s">
        <v>503</v>
      </c>
      <c r="E77" s="70">
        <v>838.35</v>
      </c>
      <c r="F77" s="70" t="s">
        <v>39</v>
      </c>
      <c r="G77" s="70" t="s">
        <v>39</v>
      </c>
      <c r="H77" s="71"/>
      <c r="I77" s="71"/>
      <c r="J77" s="71" t="s">
        <v>39</v>
      </c>
      <c r="K77" s="71"/>
      <c r="L77" s="70" t="s">
        <v>39</v>
      </c>
      <c r="M77" s="71" t="s">
        <v>39</v>
      </c>
    </row>
    <row r="78" spans="1:13" s="65" customFormat="1" ht="18" customHeight="1" outlineLevel="1" x14ac:dyDescent="0.2">
      <c r="A78" s="72"/>
      <c r="B78" s="73"/>
      <c r="C78" s="74" t="s">
        <v>41</v>
      </c>
      <c r="D78" s="75" t="s">
        <v>42</v>
      </c>
      <c r="E78" s="75" t="s">
        <v>43</v>
      </c>
      <c r="F78" s="75" t="s">
        <v>44</v>
      </c>
      <c r="G78" s="75" t="s">
        <v>45</v>
      </c>
      <c r="H78" s="75" t="s">
        <v>46</v>
      </c>
      <c r="I78" s="76" t="s">
        <v>47</v>
      </c>
      <c r="J78" s="77"/>
      <c r="K78" s="78"/>
      <c r="L78" s="75" t="s">
        <v>48</v>
      </c>
      <c r="M78" s="79"/>
    </row>
    <row r="79" spans="1:13" s="65" customFormat="1" outlineLevel="1" x14ac:dyDescent="0.2">
      <c r="A79" s="80"/>
      <c r="B79" s="73"/>
      <c r="C79" s="81" t="s">
        <v>512</v>
      </c>
      <c r="D79" s="82">
        <v>729</v>
      </c>
      <c r="E79" s="83">
        <v>1.1499999999999999</v>
      </c>
      <c r="F79" s="84">
        <v>838.35</v>
      </c>
      <c r="G79" s="85">
        <v>1</v>
      </c>
      <c r="H79" s="84">
        <v>838.35</v>
      </c>
      <c r="I79" s="84">
        <v>897.37</v>
      </c>
      <c r="J79" s="84"/>
      <c r="K79" s="84"/>
      <c r="L79" s="84">
        <v>7.5</v>
      </c>
      <c r="M79" s="86"/>
    </row>
    <row r="80" spans="1:13" s="100" customFormat="1" ht="12" x14ac:dyDescent="0.2">
      <c r="A80" s="95"/>
      <c r="B80" s="96"/>
      <c r="C80" s="97"/>
      <c r="D80" s="96"/>
      <c r="E80" s="98"/>
      <c r="F80" s="98"/>
      <c r="G80" s="98"/>
      <c r="H80" s="99"/>
      <c r="I80" s="99"/>
      <c r="J80" s="99"/>
      <c r="K80" s="99"/>
      <c r="L80" s="98"/>
      <c r="M80" s="99"/>
    </row>
    <row r="81" spans="1:13" s="100" customFormat="1" ht="12" customHeight="1" outlineLevel="1" x14ac:dyDescent="0.2">
      <c r="A81" s="101" t="s">
        <v>53</v>
      </c>
      <c r="B81" s="101" t="s">
        <v>54</v>
      </c>
      <c r="C81" s="101" t="s">
        <v>55</v>
      </c>
      <c r="D81" s="101" t="s">
        <v>56</v>
      </c>
      <c r="E81" s="101" t="s">
        <v>21</v>
      </c>
      <c r="F81" s="102" t="s">
        <v>20</v>
      </c>
      <c r="G81" s="103"/>
      <c r="H81" s="104" t="s">
        <v>57</v>
      </c>
      <c r="I81" s="101" t="s">
        <v>45</v>
      </c>
      <c r="J81" s="102" t="s">
        <v>58</v>
      </c>
      <c r="K81" s="103"/>
      <c r="L81" s="105"/>
      <c r="M81" s="106"/>
    </row>
    <row r="82" spans="1:13" s="100" customFormat="1" ht="12.75" customHeight="1" outlineLevel="1" x14ac:dyDescent="0.2">
      <c r="A82" s="107"/>
      <c r="B82" s="107"/>
      <c r="C82" s="107"/>
      <c r="D82" s="107"/>
      <c r="E82" s="107"/>
      <c r="F82" s="108" t="s">
        <v>59</v>
      </c>
      <c r="G82" s="108" t="s">
        <v>60</v>
      </c>
      <c r="H82" s="109"/>
      <c r="I82" s="107"/>
      <c r="J82" s="108" t="s">
        <v>59</v>
      </c>
      <c r="K82" s="110" t="s">
        <v>35</v>
      </c>
      <c r="L82" s="111"/>
      <c r="M82" s="112"/>
    </row>
    <row r="83" spans="1:13" s="120" customFormat="1" outlineLevel="1" x14ac:dyDescent="0.2">
      <c r="A83" s="113" t="s">
        <v>114</v>
      </c>
      <c r="B83" s="114" t="s">
        <v>36</v>
      </c>
      <c r="C83" s="115" t="s">
        <v>513</v>
      </c>
      <c r="D83" s="114" t="s">
        <v>63</v>
      </c>
      <c r="E83" s="116">
        <v>7.5</v>
      </c>
      <c r="F83" s="117">
        <v>111.78</v>
      </c>
      <c r="G83" s="118">
        <v>119.64931199999999</v>
      </c>
      <c r="H83" s="116">
        <v>897.37</v>
      </c>
      <c r="I83" s="118">
        <v>1</v>
      </c>
      <c r="J83" s="116">
        <v>838.35</v>
      </c>
      <c r="K83" s="116">
        <v>897.37</v>
      </c>
      <c r="L83" s="116"/>
      <c r="M83" s="119"/>
    </row>
    <row r="84" spans="1:13" s="100" customFormat="1" ht="12" x14ac:dyDescent="0.2">
      <c r="A84" s="130"/>
      <c r="B84" s="131"/>
      <c r="C84" s="132" t="s">
        <v>506</v>
      </c>
      <c r="D84" s="131"/>
      <c r="E84" s="133">
        <v>628.76</v>
      </c>
      <c r="F84" s="133"/>
      <c r="G84" s="133"/>
      <c r="H84" s="133">
        <v>673.03</v>
      </c>
      <c r="I84" s="134"/>
      <c r="J84" s="134"/>
      <c r="K84" s="134"/>
      <c r="L84" s="133"/>
      <c r="M84" s="134"/>
    </row>
    <row r="85" spans="1:13" s="100" customFormat="1" ht="12" x14ac:dyDescent="0.2">
      <c r="A85" s="130"/>
      <c r="B85" s="131"/>
      <c r="C85" s="132" t="s">
        <v>507</v>
      </c>
      <c r="D85" s="131"/>
      <c r="E85" s="133">
        <v>259.89</v>
      </c>
      <c r="F85" s="133"/>
      <c r="G85" s="133"/>
      <c r="H85" s="133">
        <v>278.18</v>
      </c>
      <c r="I85" s="134"/>
      <c r="J85" s="134"/>
      <c r="K85" s="134"/>
      <c r="L85" s="133"/>
      <c r="M85" s="134"/>
    </row>
    <row r="86" spans="1:13" s="100" customFormat="1" ht="12" x14ac:dyDescent="0.2">
      <c r="A86" s="130"/>
      <c r="B86" s="131"/>
      <c r="C86" s="132" t="s">
        <v>76</v>
      </c>
      <c r="D86" s="131"/>
      <c r="E86" s="133"/>
      <c r="F86" s="133"/>
      <c r="G86" s="133"/>
      <c r="H86" s="133">
        <v>1848.58</v>
      </c>
      <c r="I86" s="134"/>
      <c r="J86" s="134"/>
      <c r="K86" s="134"/>
      <c r="L86" s="133"/>
      <c r="M86" s="134"/>
    </row>
    <row r="87" spans="1:13" s="65" customFormat="1" ht="51" x14ac:dyDescent="0.2">
      <c r="A87" s="58" t="s">
        <v>118</v>
      </c>
      <c r="B87" s="59" t="s">
        <v>514</v>
      </c>
      <c r="C87" s="60" t="s">
        <v>515</v>
      </c>
      <c r="D87" s="61">
        <v>0.1338</v>
      </c>
      <c r="E87" s="62">
        <v>1206.57</v>
      </c>
      <c r="F87" s="62" t="s">
        <v>39</v>
      </c>
      <c r="G87" s="62" t="s">
        <v>39</v>
      </c>
      <c r="H87" s="63">
        <v>161.44</v>
      </c>
      <c r="I87" s="63">
        <v>161.44</v>
      </c>
      <c r="J87" s="64" t="s">
        <v>39</v>
      </c>
      <c r="K87" s="64" t="s">
        <v>39</v>
      </c>
      <c r="L87" s="62">
        <v>141.44999999999999</v>
      </c>
      <c r="M87" s="62">
        <v>18.93</v>
      </c>
    </row>
    <row r="88" spans="1:13" s="65" customFormat="1" x14ac:dyDescent="0.2">
      <c r="A88" s="66"/>
      <c r="B88" s="67"/>
      <c r="C88" s="68"/>
      <c r="D88" s="135" t="s">
        <v>516</v>
      </c>
      <c r="E88" s="70">
        <v>1206.57</v>
      </c>
      <c r="F88" s="70" t="s">
        <v>39</v>
      </c>
      <c r="G88" s="70" t="s">
        <v>39</v>
      </c>
      <c r="H88" s="71"/>
      <c r="I88" s="71"/>
      <c r="J88" s="71" t="s">
        <v>39</v>
      </c>
      <c r="K88" s="71"/>
      <c r="L88" s="70" t="s">
        <v>39</v>
      </c>
      <c r="M88" s="71" t="s">
        <v>39</v>
      </c>
    </row>
    <row r="89" spans="1:13" s="65" customFormat="1" ht="18" customHeight="1" outlineLevel="1" x14ac:dyDescent="0.2">
      <c r="A89" s="72"/>
      <c r="B89" s="73"/>
      <c r="C89" s="74" t="s">
        <v>41</v>
      </c>
      <c r="D89" s="75" t="s">
        <v>42</v>
      </c>
      <c r="E89" s="75" t="s">
        <v>43</v>
      </c>
      <c r="F89" s="75" t="s">
        <v>44</v>
      </c>
      <c r="G89" s="75" t="s">
        <v>45</v>
      </c>
      <c r="H89" s="75" t="s">
        <v>46</v>
      </c>
      <c r="I89" s="76" t="s">
        <v>47</v>
      </c>
      <c r="J89" s="77"/>
      <c r="K89" s="78"/>
      <c r="L89" s="75" t="s">
        <v>48</v>
      </c>
      <c r="M89" s="79"/>
    </row>
    <row r="90" spans="1:13" s="65" customFormat="1" outlineLevel="1" x14ac:dyDescent="0.2">
      <c r="A90" s="80"/>
      <c r="B90" s="73"/>
      <c r="C90" s="81" t="s">
        <v>81</v>
      </c>
      <c r="D90" s="82">
        <v>1049.19</v>
      </c>
      <c r="E90" s="83">
        <v>1.1499999999999999</v>
      </c>
      <c r="F90" s="84">
        <v>1206.57</v>
      </c>
      <c r="G90" s="85">
        <v>1</v>
      </c>
      <c r="H90" s="84">
        <v>1206.57</v>
      </c>
      <c r="I90" s="84">
        <v>161.44</v>
      </c>
      <c r="J90" s="84"/>
      <c r="K90" s="84"/>
      <c r="L90" s="84">
        <v>8.5299999999999994</v>
      </c>
      <c r="M90" s="86"/>
    </row>
    <row r="91" spans="1:13" s="100" customFormat="1" ht="12" x14ac:dyDescent="0.2">
      <c r="A91" s="95"/>
      <c r="B91" s="96"/>
      <c r="C91" s="97"/>
      <c r="D91" s="96"/>
      <c r="E91" s="98"/>
      <c r="F91" s="98"/>
      <c r="G91" s="98"/>
      <c r="H91" s="99"/>
      <c r="I91" s="99"/>
      <c r="J91" s="99"/>
      <c r="K91" s="99"/>
      <c r="L91" s="98"/>
      <c r="M91" s="99"/>
    </row>
    <row r="92" spans="1:13" s="100" customFormat="1" ht="12" customHeight="1" outlineLevel="1" x14ac:dyDescent="0.2">
      <c r="A92" s="101" t="s">
        <v>53</v>
      </c>
      <c r="B92" s="101" t="s">
        <v>54</v>
      </c>
      <c r="C92" s="101" t="s">
        <v>55</v>
      </c>
      <c r="D92" s="101" t="s">
        <v>56</v>
      </c>
      <c r="E92" s="101" t="s">
        <v>21</v>
      </c>
      <c r="F92" s="102" t="s">
        <v>20</v>
      </c>
      <c r="G92" s="103"/>
      <c r="H92" s="104" t="s">
        <v>57</v>
      </c>
      <c r="I92" s="101" t="s">
        <v>45</v>
      </c>
      <c r="J92" s="102" t="s">
        <v>58</v>
      </c>
      <c r="K92" s="103"/>
      <c r="L92" s="105"/>
      <c r="M92" s="106"/>
    </row>
    <row r="93" spans="1:13" s="100" customFormat="1" ht="12.75" customHeight="1" outlineLevel="1" x14ac:dyDescent="0.2">
      <c r="A93" s="107"/>
      <c r="B93" s="107"/>
      <c r="C93" s="107"/>
      <c r="D93" s="107"/>
      <c r="E93" s="107"/>
      <c r="F93" s="108" t="s">
        <v>59</v>
      </c>
      <c r="G93" s="108" t="s">
        <v>60</v>
      </c>
      <c r="H93" s="109"/>
      <c r="I93" s="107"/>
      <c r="J93" s="108" t="s">
        <v>59</v>
      </c>
      <c r="K93" s="110" t="s">
        <v>35</v>
      </c>
      <c r="L93" s="111"/>
      <c r="M93" s="112"/>
    </row>
    <row r="94" spans="1:13" s="120" customFormat="1" outlineLevel="1" x14ac:dyDescent="0.2">
      <c r="A94" s="113" t="s">
        <v>121</v>
      </c>
      <c r="B94" s="114" t="s">
        <v>36</v>
      </c>
      <c r="C94" s="115" t="s">
        <v>83</v>
      </c>
      <c r="D94" s="114" t="s">
        <v>63</v>
      </c>
      <c r="E94" s="116">
        <v>8.5299999999999994</v>
      </c>
      <c r="F94" s="117">
        <v>141.44999999999999</v>
      </c>
      <c r="G94" s="118">
        <v>18.926010000000002</v>
      </c>
      <c r="H94" s="116">
        <v>161.44</v>
      </c>
      <c r="I94" s="118">
        <v>1</v>
      </c>
      <c r="J94" s="116">
        <v>1206.57</v>
      </c>
      <c r="K94" s="116">
        <v>161.44</v>
      </c>
      <c r="L94" s="116"/>
      <c r="M94" s="119"/>
    </row>
    <row r="95" spans="1:13" s="100" customFormat="1" ht="12" x14ac:dyDescent="0.2">
      <c r="A95" s="130"/>
      <c r="B95" s="131"/>
      <c r="C95" s="132" t="s">
        <v>506</v>
      </c>
      <c r="D95" s="131"/>
      <c r="E95" s="133">
        <v>904.93</v>
      </c>
      <c r="F95" s="133"/>
      <c r="G95" s="133"/>
      <c r="H95" s="133">
        <v>121.08</v>
      </c>
      <c r="I95" s="134"/>
      <c r="J95" s="134"/>
      <c r="K95" s="134"/>
      <c r="L95" s="133"/>
      <c r="M95" s="134"/>
    </row>
    <row r="96" spans="1:13" s="100" customFormat="1" ht="12" x14ac:dyDescent="0.2">
      <c r="A96" s="130"/>
      <c r="B96" s="131"/>
      <c r="C96" s="132" t="s">
        <v>507</v>
      </c>
      <c r="D96" s="131"/>
      <c r="E96" s="133">
        <v>374.04</v>
      </c>
      <c r="F96" s="133"/>
      <c r="G96" s="133"/>
      <c r="H96" s="133">
        <v>50.05</v>
      </c>
      <c r="I96" s="134"/>
      <c r="J96" s="134"/>
      <c r="K96" s="134"/>
      <c r="L96" s="133"/>
      <c r="M96" s="134"/>
    </row>
    <row r="97" spans="1:13" s="100" customFormat="1" ht="12" x14ac:dyDescent="0.2">
      <c r="A97" s="130"/>
      <c r="B97" s="131"/>
      <c r="C97" s="132" t="s">
        <v>76</v>
      </c>
      <c r="D97" s="131"/>
      <c r="E97" s="133"/>
      <c r="F97" s="133"/>
      <c r="G97" s="133"/>
      <c r="H97" s="133">
        <v>332.57</v>
      </c>
      <c r="I97" s="134"/>
      <c r="J97" s="134"/>
      <c r="K97" s="134"/>
      <c r="L97" s="133"/>
      <c r="M97" s="134"/>
    </row>
    <row r="98" spans="1:13" s="65" customFormat="1" ht="51" x14ac:dyDescent="0.2">
      <c r="A98" s="58" t="s">
        <v>125</v>
      </c>
      <c r="B98" s="59" t="s">
        <v>517</v>
      </c>
      <c r="C98" s="60" t="s">
        <v>518</v>
      </c>
      <c r="D98" s="61">
        <v>0.05</v>
      </c>
      <c r="E98" s="62">
        <v>295.95999999999998</v>
      </c>
      <c r="F98" s="62">
        <v>62.51</v>
      </c>
      <c r="G98" s="62">
        <v>195.44</v>
      </c>
      <c r="H98" s="63">
        <v>14.8</v>
      </c>
      <c r="I98" s="63">
        <v>1.9</v>
      </c>
      <c r="J98" s="62">
        <v>3.13</v>
      </c>
      <c r="K98" s="62">
        <v>9.77</v>
      </c>
      <c r="L98" s="62">
        <v>4.29</v>
      </c>
      <c r="M98" s="62">
        <v>0.21</v>
      </c>
    </row>
    <row r="99" spans="1:13" s="65" customFormat="1" x14ac:dyDescent="0.2">
      <c r="A99" s="66"/>
      <c r="B99" s="67"/>
      <c r="C99" s="68"/>
      <c r="D99" s="135" t="s">
        <v>519</v>
      </c>
      <c r="E99" s="70">
        <v>38.01</v>
      </c>
      <c r="F99" s="70">
        <v>6.91</v>
      </c>
      <c r="G99" s="70" t="s">
        <v>39</v>
      </c>
      <c r="H99" s="71"/>
      <c r="I99" s="71"/>
      <c r="J99" s="70">
        <v>0.35</v>
      </c>
      <c r="K99" s="71"/>
      <c r="L99" s="70">
        <v>0.6875</v>
      </c>
      <c r="M99" s="70">
        <v>0.03</v>
      </c>
    </row>
    <row r="100" spans="1:13" s="65" customFormat="1" ht="18" customHeight="1" outlineLevel="1" x14ac:dyDescent="0.2">
      <c r="A100" s="72"/>
      <c r="B100" s="73"/>
      <c r="C100" s="74" t="s">
        <v>41</v>
      </c>
      <c r="D100" s="75" t="s">
        <v>42</v>
      </c>
      <c r="E100" s="75" t="s">
        <v>43</v>
      </c>
      <c r="F100" s="75" t="s">
        <v>44</v>
      </c>
      <c r="G100" s="75" t="s">
        <v>45</v>
      </c>
      <c r="H100" s="75" t="s">
        <v>46</v>
      </c>
      <c r="I100" s="76" t="s">
        <v>47</v>
      </c>
      <c r="J100" s="77"/>
      <c r="K100" s="78"/>
      <c r="L100" s="75" t="s">
        <v>48</v>
      </c>
      <c r="M100" s="79"/>
    </row>
    <row r="101" spans="1:13" s="65" customFormat="1" outlineLevel="1" x14ac:dyDescent="0.2">
      <c r="A101" s="80"/>
      <c r="B101" s="73"/>
      <c r="C101" s="81" t="s">
        <v>128</v>
      </c>
      <c r="D101" s="82">
        <v>33.049999999999997</v>
      </c>
      <c r="E101" s="83">
        <v>1.1499999999999999</v>
      </c>
      <c r="F101" s="84">
        <v>38.01</v>
      </c>
      <c r="G101" s="85">
        <v>1</v>
      </c>
      <c r="H101" s="84">
        <v>38.01</v>
      </c>
      <c r="I101" s="84">
        <v>1.9</v>
      </c>
      <c r="J101" s="84"/>
      <c r="K101" s="84"/>
      <c r="L101" s="84">
        <v>8.86</v>
      </c>
      <c r="M101" s="86"/>
    </row>
    <row r="102" spans="1:13" s="65" customFormat="1" outlineLevel="1" x14ac:dyDescent="0.2">
      <c r="A102" s="80"/>
      <c r="B102" s="73"/>
      <c r="C102" s="81" t="s">
        <v>50</v>
      </c>
      <c r="D102" s="82">
        <v>50.01</v>
      </c>
      <c r="E102" s="83">
        <v>1.25</v>
      </c>
      <c r="F102" s="84">
        <v>62.51</v>
      </c>
      <c r="G102" s="85">
        <v>1</v>
      </c>
      <c r="H102" s="84">
        <v>62.51</v>
      </c>
      <c r="I102" s="84"/>
      <c r="J102" s="84">
        <v>3.13</v>
      </c>
      <c r="K102" s="84"/>
      <c r="L102" s="84"/>
      <c r="M102" s="86"/>
    </row>
    <row r="103" spans="1:13" s="65" customFormat="1" outlineLevel="2" x14ac:dyDescent="0.2">
      <c r="A103" s="87"/>
      <c r="B103" s="88"/>
      <c r="C103" s="89" t="s">
        <v>51</v>
      </c>
      <c r="D103" s="90">
        <v>44.48</v>
      </c>
      <c r="E103" s="91">
        <v>1.25</v>
      </c>
      <c r="F103" s="92">
        <v>55.6</v>
      </c>
      <c r="G103" s="93">
        <v>1</v>
      </c>
      <c r="H103" s="92">
        <v>55.6</v>
      </c>
      <c r="I103" s="92"/>
      <c r="J103" s="92">
        <v>2.78</v>
      </c>
      <c r="K103" s="92"/>
      <c r="L103" s="92"/>
      <c r="M103" s="94"/>
    </row>
    <row r="104" spans="1:13" s="65" customFormat="1" outlineLevel="2" x14ac:dyDescent="0.2">
      <c r="A104" s="87"/>
      <c r="B104" s="88"/>
      <c r="C104" s="89" t="s">
        <v>52</v>
      </c>
      <c r="D104" s="90">
        <v>5.53</v>
      </c>
      <c r="E104" s="91">
        <v>1.25</v>
      </c>
      <c r="F104" s="92">
        <v>6.91</v>
      </c>
      <c r="G104" s="93">
        <v>1</v>
      </c>
      <c r="H104" s="92">
        <v>6.91</v>
      </c>
      <c r="I104" s="92"/>
      <c r="J104" s="92">
        <v>0.35</v>
      </c>
      <c r="K104" s="92"/>
      <c r="L104" s="92">
        <v>10.050000000000001</v>
      </c>
      <c r="M104" s="94"/>
    </row>
    <row r="105" spans="1:13" s="100" customFormat="1" ht="12" x14ac:dyDescent="0.2">
      <c r="A105" s="95"/>
      <c r="B105" s="96"/>
      <c r="C105" s="97"/>
      <c r="D105" s="96"/>
      <c r="E105" s="98"/>
      <c r="F105" s="98"/>
      <c r="G105" s="98"/>
      <c r="H105" s="99"/>
      <c r="I105" s="99"/>
      <c r="J105" s="99"/>
      <c r="K105" s="99"/>
      <c r="L105" s="98"/>
      <c r="M105" s="99"/>
    </row>
    <row r="106" spans="1:13" s="100" customFormat="1" ht="12" customHeight="1" outlineLevel="1" x14ac:dyDescent="0.2">
      <c r="A106" s="101" t="s">
        <v>53</v>
      </c>
      <c r="B106" s="101" t="s">
        <v>54</v>
      </c>
      <c r="C106" s="101" t="s">
        <v>55</v>
      </c>
      <c r="D106" s="101" t="s">
        <v>56</v>
      </c>
      <c r="E106" s="101" t="s">
        <v>21</v>
      </c>
      <c r="F106" s="102" t="s">
        <v>20</v>
      </c>
      <c r="G106" s="103"/>
      <c r="H106" s="104" t="s">
        <v>57</v>
      </c>
      <c r="I106" s="101" t="s">
        <v>45</v>
      </c>
      <c r="J106" s="102" t="s">
        <v>58</v>
      </c>
      <c r="K106" s="103"/>
      <c r="L106" s="105"/>
      <c r="M106" s="106"/>
    </row>
    <row r="107" spans="1:13" s="100" customFormat="1" ht="12.75" customHeight="1" outlineLevel="1" x14ac:dyDescent="0.2">
      <c r="A107" s="107"/>
      <c r="B107" s="107"/>
      <c r="C107" s="107"/>
      <c r="D107" s="107"/>
      <c r="E107" s="107"/>
      <c r="F107" s="108" t="s">
        <v>59</v>
      </c>
      <c r="G107" s="108" t="s">
        <v>60</v>
      </c>
      <c r="H107" s="109"/>
      <c r="I107" s="107"/>
      <c r="J107" s="108" t="s">
        <v>59</v>
      </c>
      <c r="K107" s="110" t="s">
        <v>35</v>
      </c>
      <c r="L107" s="111"/>
      <c r="M107" s="112"/>
    </row>
    <row r="108" spans="1:13" s="120" customFormat="1" outlineLevel="1" x14ac:dyDescent="0.2">
      <c r="A108" s="113" t="s">
        <v>129</v>
      </c>
      <c r="B108" s="114" t="s">
        <v>36</v>
      </c>
      <c r="C108" s="115" t="s">
        <v>130</v>
      </c>
      <c r="D108" s="114" t="s">
        <v>63</v>
      </c>
      <c r="E108" s="116">
        <v>8.86</v>
      </c>
      <c r="F108" s="117">
        <v>4.2895000000000003</v>
      </c>
      <c r="G108" s="118">
        <v>0.214475</v>
      </c>
      <c r="H108" s="116">
        <v>1.9</v>
      </c>
      <c r="I108" s="118">
        <v>1</v>
      </c>
      <c r="J108" s="116">
        <v>38.01</v>
      </c>
      <c r="K108" s="116">
        <v>1.9</v>
      </c>
      <c r="L108" s="116"/>
      <c r="M108" s="119"/>
    </row>
    <row r="109" spans="1:13" s="120" customFormat="1" outlineLevel="1" x14ac:dyDescent="0.2">
      <c r="A109" s="113" t="s">
        <v>131</v>
      </c>
      <c r="B109" s="114" t="s">
        <v>65</v>
      </c>
      <c r="C109" s="115" t="s">
        <v>66</v>
      </c>
      <c r="D109" s="114" t="s">
        <v>63</v>
      </c>
      <c r="E109" s="116">
        <v>10.050000000000001</v>
      </c>
      <c r="F109" s="117">
        <v>0.6875</v>
      </c>
      <c r="G109" s="118">
        <v>3.4375000000000003E-2</v>
      </c>
      <c r="H109" s="116">
        <v>0.35</v>
      </c>
      <c r="I109" s="118">
        <v>1</v>
      </c>
      <c r="J109" s="116">
        <v>6.91</v>
      </c>
      <c r="K109" s="116">
        <v>0.35</v>
      </c>
      <c r="L109" s="116"/>
      <c r="M109" s="119"/>
    </row>
    <row r="110" spans="1:13" s="129" customFormat="1" outlineLevel="1" x14ac:dyDescent="0.2">
      <c r="A110" s="121" t="s">
        <v>132</v>
      </c>
      <c r="B110" s="122" t="s">
        <v>520</v>
      </c>
      <c r="C110" s="123" t="s">
        <v>521</v>
      </c>
      <c r="D110" s="122" t="s">
        <v>70</v>
      </c>
      <c r="E110" s="124">
        <v>89.99</v>
      </c>
      <c r="F110" s="125">
        <v>0.1125</v>
      </c>
      <c r="G110" s="126">
        <v>5.6249999999999998E-3</v>
      </c>
      <c r="H110" s="124">
        <v>0.51</v>
      </c>
      <c r="I110" s="126">
        <v>1</v>
      </c>
      <c r="J110" s="124">
        <v>10.119999999999999</v>
      </c>
      <c r="K110" s="124">
        <v>0.51</v>
      </c>
      <c r="L110" s="127"/>
      <c r="M110" s="128"/>
    </row>
    <row r="111" spans="1:13" s="129" customFormat="1" ht="31.5" outlineLevel="1" x14ac:dyDescent="0.2">
      <c r="A111" s="121" t="s">
        <v>133</v>
      </c>
      <c r="B111" s="122" t="s">
        <v>522</v>
      </c>
      <c r="C111" s="123" t="s">
        <v>523</v>
      </c>
      <c r="D111" s="122" t="s">
        <v>70</v>
      </c>
      <c r="E111" s="124">
        <v>90</v>
      </c>
      <c r="F111" s="125">
        <v>0.57499999999999996</v>
      </c>
      <c r="G111" s="126">
        <v>2.8750000000000001E-2</v>
      </c>
      <c r="H111" s="124">
        <v>2.59</v>
      </c>
      <c r="I111" s="126">
        <v>1</v>
      </c>
      <c r="J111" s="124">
        <v>51.75</v>
      </c>
      <c r="K111" s="124">
        <v>2.59</v>
      </c>
      <c r="L111" s="127"/>
      <c r="M111" s="128"/>
    </row>
    <row r="112" spans="1:13" s="129" customFormat="1" ht="21" outlineLevel="1" x14ac:dyDescent="0.2">
      <c r="A112" s="121" t="s">
        <v>134</v>
      </c>
      <c r="B112" s="122" t="s">
        <v>524</v>
      </c>
      <c r="C112" s="123" t="s">
        <v>525</v>
      </c>
      <c r="D112" s="122" t="s">
        <v>70</v>
      </c>
      <c r="E112" s="124">
        <v>0.55000000000000004</v>
      </c>
      <c r="F112" s="125">
        <v>1.1625000000000001</v>
      </c>
      <c r="G112" s="126">
        <v>5.8125000000000003E-2</v>
      </c>
      <c r="H112" s="124">
        <v>0.03</v>
      </c>
      <c r="I112" s="126">
        <v>1</v>
      </c>
      <c r="J112" s="124">
        <v>0.64</v>
      </c>
      <c r="K112" s="124">
        <v>0.03</v>
      </c>
      <c r="L112" s="127"/>
      <c r="M112" s="128"/>
    </row>
    <row r="113" spans="1:13" s="144" customFormat="1" ht="21" outlineLevel="1" x14ac:dyDescent="0.2">
      <c r="A113" s="136" t="s">
        <v>138</v>
      </c>
      <c r="B113" s="137" t="s">
        <v>526</v>
      </c>
      <c r="C113" s="138" t="s">
        <v>527</v>
      </c>
      <c r="D113" s="137" t="s">
        <v>183</v>
      </c>
      <c r="E113" s="139">
        <v>108.4</v>
      </c>
      <c r="F113" s="140">
        <v>1</v>
      </c>
      <c r="G113" s="141">
        <v>0.05</v>
      </c>
      <c r="H113" s="139">
        <v>5.42</v>
      </c>
      <c r="I113" s="141">
        <v>1</v>
      </c>
      <c r="J113" s="139">
        <v>108.4</v>
      </c>
      <c r="K113" s="139">
        <v>5.42</v>
      </c>
      <c r="L113" s="142"/>
      <c r="M113" s="143"/>
    </row>
    <row r="114" spans="1:13" s="144" customFormat="1" ht="21" outlineLevel="1" x14ac:dyDescent="0.2">
      <c r="A114" s="136" t="s">
        <v>141</v>
      </c>
      <c r="B114" s="137" t="s">
        <v>528</v>
      </c>
      <c r="C114" s="138" t="s">
        <v>529</v>
      </c>
      <c r="D114" s="137" t="s">
        <v>183</v>
      </c>
      <c r="E114" s="139">
        <v>155.94</v>
      </c>
      <c r="F114" s="140">
        <v>0.1</v>
      </c>
      <c r="G114" s="141">
        <v>5.0000000000000001E-3</v>
      </c>
      <c r="H114" s="139">
        <v>0.78</v>
      </c>
      <c r="I114" s="141">
        <v>1</v>
      </c>
      <c r="J114" s="139">
        <v>15.59</v>
      </c>
      <c r="K114" s="139">
        <v>0.78</v>
      </c>
      <c r="L114" s="142"/>
      <c r="M114" s="143"/>
    </row>
    <row r="115" spans="1:13" s="144" customFormat="1" ht="21" outlineLevel="1" x14ac:dyDescent="0.2">
      <c r="A115" s="136" t="s">
        <v>144</v>
      </c>
      <c r="B115" s="137" t="s">
        <v>530</v>
      </c>
      <c r="C115" s="138" t="s">
        <v>531</v>
      </c>
      <c r="D115" s="137" t="s">
        <v>183</v>
      </c>
      <c r="E115" s="139">
        <v>155.94</v>
      </c>
      <c r="F115" s="140">
        <v>0.09</v>
      </c>
      <c r="G115" s="141">
        <v>4.4999999999999997E-3</v>
      </c>
      <c r="H115" s="139">
        <v>0.7</v>
      </c>
      <c r="I115" s="141">
        <v>1</v>
      </c>
      <c r="J115" s="139">
        <v>14.03</v>
      </c>
      <c r="K115" s="139">
        <v>0.7</v>
      </c>
      <c r="L115" s="142"/>
      <c r="M115" s="143"/>
    </row>
    <row r="116" spans="1:13" s="144" customFormat="1" outlineLevel="1" x14ac:dyDescent="0.2">
      <c r="A116" s="136" t="s">
        <v>147</v>
      </c>
      <c r="B116" s="137" t="s">
        <v>532</v>
      </c>
      <c r="C116" s="138" t="s">
        <v>533</v>
      </c>
      <c r="D116" s="137" t="s">
        <v>183</v>
      </c>
      <c r="E116" s="139">
        <v>2.44</v>
      </c>
      <c r="F116" s="140">
        <v>0.15</v>
      </c>
      <c r="G116" s="141">
        <v>7.4999999999999997E-3</v>
      </c>
      <c r="H116" s="139">
        <v>0.02</v>
      </c>
      <c r="I116" s="141">
        <v>1</v>
      </c>
      <c r="J116" s="139">
        <v>0.37</v>
      </c>
      <c r="K116" s="139">
        <v>0.02</v>
      </c>
      <c r="L116" s="142"/>
      <c r="M116" s="143"/>
    </row>
    <row r="117" spans="1:13" s="144" customFormat="1" outlineLevel="1" x14ac:dyDescent="0.2">
      <c r="A117" s="136" t="s">
        <v>151</v>
      </c>
      <c r="B117" s="137" t="s">
        <v>534</v>
      </c>
      <c r="C117" s="138" t="s">
        <v>535</v>
      </c>
      <c r="D117" s="137" t="s">
        <v>183</v>
      </c>
      <c r="E117" s="139">
        <v>518.57000000000005</v>
      </c>
      <c r="F117" s="140">
        <v>0.11</v>
      </c>
      <c r="G117" s="141">
        <v>5.4999999999999997E-3</v>
      </c>
      <c r="H117" s="139">
        <v>2.85</v>
      </c>
      <c r="I117" s="141">
        <v>1</v>
      </c>
      <c r="J117" s="139">
        <v>57.04</v>
      </c>
      <c r="K117" s="139">
        <v>2.85</v>
      </c>
      <c r="L117" s="142"/>
      <c r="M117" s="143"/>
    </row>
    <row r="118" spans="1:13" s="100" customFormat="1" ht="12" x14ac:dyDescent="0.2">
      <c r="A118" s="130"/>
      <c r="B118" s="131"/>
      <c r="C118" s="132" t="s">
        <v>536</v>
      </c>
      <c r="D118" s="131"/>
      <c r="E118" s="133">
        <v>51.66</v>
      </c>
      <c r="F118" s="133"/>
      <c r="G118" s="133"/>
      <c r="H118" s="133">
        <v>2.58</v>
      </c>
      <c r="I118" s="134"/>
      <c r="J118" s="134"/>
      <c r="K118" s="134"/>
      <c r="L118" s="133"/>
      <c r="M118" s="134"/>
    </row>
    <row r="119" spans="1:13" s="100" customFormat="1" ht="12" x14ac:dyDescent="0.2">
      <c r="A119" s="130"/>
      <c r="B119" s="131"/>
      <c r="C119" s="132" t="s">
        <v>537</v>
      </c>
      <c r="D119" s="131"/>
      <c r="E119" s="133">
        <v>22.91</v>
      </c>
      <c r="F119" s="133"/>
      <c r="G119" s="133"/>
      <c r="H119" s="133">
        <v>1.1499999999999999</v>
      </c>
      <c r="I119" s="134"/>
      <c r="J119" s="134"/>
      <c r="K119" s="134"/>
      <c r="L119" s="133"/>
      <c r="M119" s="134"/>
    </row>
    <row r="120" spans="1:13" s="100" customFormat="1" ht="12" x14ac:dyDescent="0.2">
      <c r="A120" s="130"/>
      <c r="B120" s="131"/>
      <c r="C120" s="132" t="s">
        <v>76</v>
      </c>
      <c r="D120" s="131"/>
      <c r="E120" s="133"/>
      <c r="F120" s="133"/>
      <c r="G120" s="133"/>
      <c r="H120" s="133">
        <v>18.53</v>
      </c>
      <c r="I120" s="134"/>
      <c r="J120" s="134"/>
      <c r="K120" s="134"/>
      <c r="L120" s="133"/>
      <c r="M120" s="134"/>
    </row>
    <row r="121" spans="1:13" s="65" customFormat="1" ht="51" x14ac:dyDescent="0.2">
      <c r="A121" s="58" t="s">
        <v>161</v>
      </c>
      <c r="B121" s="59" t="s">
        <v>538</v>
      </c>
      <c r="C121" s="60" t="s">
        <v>539</v>
      </c>
      <c r="D121" s="61">
        <v>5.0000000000000001E-3</v>
      </c>
      <c r="E121" s="62">
        <v>2673.61</v>
      </c>
      <c r="F121" s="62">
        <v>261.01</v>
      </c>
      <c r="G121" s="62">
        <v>2043.44</v>
      </c>
      <c r="H121" s="63">
        <v>13.37</v>
      </c>
      <c r="I121" s="63">
        <v>1.85</v>
      </c>
      <c r="J121" s="62">
        <v>1.31</v>
      </c>
      <c r="K121" s="62">
        <v>10.210000000000001</v>
      </c>
      <c r="L121" s="62">
        <v>46.49</v>
      </c>
      <c r="M121" s="62">
        <v>0.23</v>
      </c>
    </row>
    <row r="122" spans="1:13" s="65" customFormat="1" x14ac:dyDescent="0.2">
      <c r="A122" s="66"/>
      <c r="B122" s="67"/>
      <c r="C122" s="68"/>
      <c r="D122" s="135" t="s">
        <v>540</v>
      </c>
      <c r="E122" s="70">
        <v>369.16</v>
      </c>
      <c r="F122" s="70">
        <v>39.299999999999997</v>
      </c>
      <c r="G122" s="70" t="s">
        <v>39</v>
      </c>
      <c r="H122" s="71"/>
      <c r="I122" s="71"/>
      <c r="J122" s="70">
        <v>0.2</v>
      </c>
      <c r="K122" s="71"/>
      <c r="L122" s="70">
        <v>3.55</v>
      </c>
      <c r="M122" s="70">
        <v>0.02</v>
      </c>
    </row>
    <row r="123" spans="1:13" s="65" customFormat="1" ht="18" customHeight="1" outlineLevel="1" x14ac:dyDescent="0.2">
      <c r="A123" s="72"/>
      <c r="B123" s="73"/>
      <c r="C123" s="74" t="s">
        <v>41</v>
      </c>
      <c r="D123" s="75" t="s">
        <v>42</v>
      </c>
      <c r="E123" s="75" t="s">
        <v>43</v>
      </c>
      <c r="F123" s="75" t="s">
        <v>44</v>
      </c>
      <c r="G123" s="75" t="s">
        <v>45</v>
      </c>
      <c r="H123" s="75" t="s">
        <v>46</v>
      </c>
      <c r="I123" s="76" t="s">
        <v>47</v>
      </c>
      <c r="J123" s="77"/>
      <c r="K123" s="78"/>
      <c r="L123" s="75" t="s">
        <v>48</v>
      </c>
      <c r="M123" s="79"/>
    </row>
    <row r="124" spans="1:13" s="65" customFormat="1" outlineLevel="1" x14ac:dyDescent="0.2">
      <c r="A124" s="80"/>
      <c r="B124" s="73"/>
      <c r="C124" s="81" t="s">
        <v>541</v>
      </c>
      <c r="D124" s="82">
        <v>321.01</v>
      </c>
      <c r="E124" s="83">
        <v>1.1499999999999999</v>
      </c>
      <c r="F124" s="84">
        <v>369.16</v>
      </c>
      <c r="G124" s="85">
        <v>1</v>
      </c>
      <c r="H124" s="84">
        <v>369.16</v>
      </c>
      <c r="I124" s="84">
        <v>1.85</v>
      </c>
      <c r="J124" s="84"/>
      <c r="K124" s="84"/>
      <c r="L124" s="84">
        <v>7.94</v>
      </c>
      <c r="M124" s="86"/>
    </row>
    <row r="125" spans="1:13" s="65" customFormat="1" outlineLevel="1" x14ac:dyDescent="0.2">
      <c r="A125" s="80"/>
      <c r="B125" s="73"/>
      <c r="C125" s="81" t="s">
        <v>50</v>
      </c>
      <c r="D125" s="82">
        <v>208.81</v>
      </c>
      <c r="E125" s="83">
        <v>1.25</v>
      </c>
      <c r="F125" s="84">
        <v>261.01</v>
      </c>
      <c r="G125" s="85">
        <v>1</v>
      </c>
      <c r="H125" s="84">
        <v>261.01</v>
      </c>
      <c r="I125" s="84"/>
      <c r="J125" s="84">
        <v>1.31</v>
      </c>
      <c r="K125" s="84"/>
      <c r="L125" s="84"/>
      <c r="M125" s="86"/>
    </row>
    <row r="126" spans="1:13" s="65" customFormat="1" outlineLevel="2" x14ac:dyDescent="0.2">
      <c r="A126" s="87"/>
      <c r="B126" s="88"/>
      <c r="C126" s="89" t="s">
        <v>51</v>
      </c>
      <c r="D126" s="90">
        <v>177.37</v>
      </c>
      <c r="E126" s="91">
        <v>1.25</v>
      </c>
      <c r="F126" s="92">
        <v>221.71</v>
      </c>
      <c r="G126" s="93">
        <v>1</v>
      </c>
      <c r="H126" s="92">
        <v>221.71</v>
      </c>
      <c r="I126" s="92"/>
      <c r="J126" s="92">
        <v>1.1100000000000001</v>
      </c>
      <c r="K126" s="92"/>
      <c r="L126" s="92"/>
      <c r="M126" s="94"/>
    </row>
    <row r="127" spans="1:13" s="65" customFormat="1" outlineLevel="2" x14ac:dyDescent="0.2">
      <c r="A127" s="87"/>
      <c r="B127" s="88"/>
      <c r="C127" s="89" t="s">
        <v>52</v>
      </c>
      <c r="D127" s="90">
        <v>31.44</v>
      </c>
      <c r="E127" s="91">
        <v>1.25</v>
      </c>
      <c r="F127" s="92">
        <v>39.299999999999997</v>
      </c>
      <c r="G127" s="93">
        <v>1</v>
      </c>
      <c r="H127" s="92">
        <v>39.299999999999997</v>
      </c>
      <c r="I127" s="92"/>
      <c r="J127" s="92">
        <v>0.2</v>
      </c>
      <c r="K127" s="92"/>
      <c r="L127" s="92">
        <v>11.07</v>
      </c>
      <c r="M127" s="94"/>
    </row>
    <row r="128" spans="1:13" s="100" customFormat="1" ht="12" x14ac:dyDescent="0.2">
      <c r="A128" s="95"/>
      <c r="B128" s="96"/>
      <c r="C128" s="97"/>
      <c r="D128" s="96"/>
      <c r="E128" s="98"/>
      <c r="F128" s="98"/>
      <c r="G128" s="98"/>
      <c r="H128" s="99"/>
      <c r="I128" s="99"/>
      <c r="J128" s="99"/>
      <c r="K128" s="99"/>
      <c r="L128" s="98"/>
      <c r="M128" s="99"/>
    </row>
    <row r="129" spans="1:13" s="100" customFormat="1" ht="12" customHeight="1" outlineLevel="1" x14ac:dyDescent="0.2">
      <c r="A129" s="101" t="s">
        <v>53</v>
      </c>
      <c r="B129" s="101" t="s">
        <v>54</v>
      </c>
      <c r="C129" s="101" t="s">
        <v>55</v>
      </c>
      <c r="D129" s="101" t="s">
        <v>56</v>
      </c>
      <c r="E129" s="101" t="s">
        <v>21</v>
      </c>
      <c r="F129" s="102" t="s">
        <v>20</v>
      </c>
      <c r="G129" s="103"/>
      <c r="H129" s="104" t="s">
        <v>57</v>
      </c>
      <c r="I129" s="101" t="s">
        <v>45</v>
      </c>
      <c r="J129" s="102" t="s">
        <v>58</v>
      </c>
      <c r="K129" s="103"/>
      <c r="L129" s="105"/>
      <c r="M129" s="106"/>
    </row>
    <row r="130" spans="1:13" s="100" customFormat="1" ht="12.75" customHeight="1" outlineLevel="1" x14ac:dyDescent="0.2">
      <c r="A130" s="107"/>
      <c r="B130" s="107"/>
      <c r="C130" s="107"/>
      <c r="D130" s="107"/>
      <c r="E130" s="107"/>
      <c r="F130" s="108" t="s">
        <v>59</v>
      </c>
      <c r="G130" s="108" t="s">
        <v>60</v>
      </c>
      <c r="H130" s="109"/>
      <c r="I130" s="107"/>
      <c r="J130" s="108" t="s">
        <v>59</v>
      </c>
      <c r="K130" s="110" t="s">
        <v>35</v>
      </c>
      <c r="L130" s="111"/>
      <c r="M130" s="112"/>
    </row>
    <row r="131" spans="1:13" s="120" customFormat="1" outlineLevel="1" x14ac:dyDescent="0.2">
      <c r="A131" s="113" t="s">
        <v>164</v>
      </c>
      <c r="B131" s="114" t="s">
        <v>36</v>
      </c>
      <c r="C131" s="115" t="s">
        <v>542</v>
      </c>
      <c r="D131" s="114" t="s">
        <v>63</v>
      </c>
      <c r="E131" s="116">
        <v>7.94</v>
      </c>
      <c r="F131" s="117">
        <v>46.494500000000002</v>
      </c>
      <c r="G131" s="118">
        <v>0.23247200000000001</v>
      </c>
      <c r="H131" s="116">
        <v>1.85</v>
      </c>
      <c r="I131" s="118">
        <v>1</v>
      </c>
      <c r="J131" s="116">
        <v>369.16</v>
      </c>
      <c r="K131" s="116">
        <v>1.85</v>
      </c>
      <c r="L131" s="116"/>
      <c r="M131" s="119"/>
    </row>
    <row r="132" spans="1:13" s="120" customFormat="1" outlineLevel="1" x14ac:dyDescent="0.2">
      <c r="A132" s="113" t="s">
        <v>165</v>
      </c>
      <c r="B132" s="114" t="s">
        <v>65</v>
      </c>
      <c r="C132" s="115" t="s">
        <v>66</v>
      </c>
      <c r="D132" s="114" t="s">
        <v>63</v>
      </c>
      <c r="E132" s="116">
        <v>11.07</v>
      </c>
      <c r="F132" s="117">
        <v>3.55</v>
      </c>
      <c r="G132" s="118">
        <v>1.7749999999999998E-2</v>
      </c>
      <c r="H132" s="116">
        <v>0.2</v>
      </c>
      <c r="I132" s="118">
        <v>1</v>
      </c>
      <c r="J132" s="116">
        <v>39.299999999999997</v>
      </c>
      <c r="K132" s="116">
        <v>0.2</v>
      </c>
      <c r="L132" s="116"/>
      <c r="M132" s="119"/>
    </row>
    <row r="133" spans="1:13" s="129" customFormat="1" outlineLevel="1" x14ac:dyDescent="0.2">
      <c r="A133" s="121" t="s">
        <v>166</v>
      </c>
      <c r="B133" s="122" t="s">
        <v>520</v>
      </c>
      <c r="C133" s="123" t="s">
        <v>521</v>
      </c>
      <c r="D133" s="122" t="s">
        <v>70</v>
      </c>
      <c r="E133" s="124">
        <v>89.99</v>
      </c>
      <c r="F133" s="125">
        <v>1.5</v>
      </c>
      <c r="G133" s="126">
        <v>7.4999999999999997E-3</v>
      </c>
      <c r="H133" s="124">
        <v>0.67</v>
      </c>
      <c r="I133" s="126">
        <v>1</v>
      </c>
      <c r="J133" s="124">
        <v>134.97999999999999</v>
      </c>
      <c r="K133" s="124">
        <v>0.67</v>
      </c>
      <c r="L133" s="127"/>
      <c r="M133" s="128"/>
    </row>
    <row r="134" spans="1:13" s="129" customFormat="1" outlineLevel="1" x14ac:dyDescent="0.2">
      <c r="A134" s="121" t="s">
        <v>167</v>
      </c>
      <c r="B134" s="122" t="s">
        <v>543</v>
      </c>
      <c r="C134" s="123" t="s">
        <v>544</v>
      </c>
      <c r="D134" s="122" t="s">
        <v>70</v>
      </c>
      <c r="E134" s="124">
        <v>0.5</v>
      </c>
      <c r="F134" s="125">
        <v>4.95</v>
      </c>
      <c r="G134" s="126">
        <v>2.4750000000000001E-2</v>
      </c>
      <c r="H134" s="124">
        <v>0.01</v>
      </c>
      <c r="I134" s="126">
        <v>1</v>
      </c>
      <c r="J134" s="124">
        <v>2.48</v>
      </c>
      <c r="K134" s="124">
        <v>0.01</v>
      </c>
      <c r="L134" s="127"/>
      <c r="M134" s="128"/>
    </row>
    <row r="135" spans="1:13" s="129" customFormat="1" ht="31.5" outlineLevel="1" x14ac:dyDescent="0.2">
      <c r="A135" s="121" t="s">
        <v>168</v>
      </c>
      <c r="B135" s="122" t="s">
        <v>522</v>
      </c>
      <c r="C135" s="123" t="s">
        <v>523</v>
      </c>
      <c r="D135" s="122" t="s">
        <v>70</v>
      </c>
      <c r="E135" s="124">
        <v>90</v>
      </c>
      <c r="F135" s="125">
        <v>1.0125</v>
      </c>
      <c r="G135" s="126">
        <v>5.0629999999999998E-3</v>
      </c>
      <c r="H135" s="124">
        <v>0.46</v>
      </c>
      <c r="I135" s="126">
        <v>1</v>
      </c>
      <c r="J135" s="124">
        <v>91.13</v>
      </c>
      <c r="K135" s="124">
        <v>0.46</v>
      </c>
      <c r="L135" s="127"/>
      <c r="M135" s="128"/>
    </row>
    <row r="136" spans="1:13" s="129" customFormat="1" ht="21" outlineLevel="1" x14ac:dyDescent="0.2">
      <c r="A136" s="121" t="s">
        <v>169</v>
      </c>
      <c r="B136" s="122" t="s">
        <v>545</v>
      </c>
      <c r="C136" s="123" t="s">
        <v>546</v>
      </c>
      <c r="D136" s="122" t="s">
        <v>70</v>
      </c>
      <c r="E136" s="124">
        <v>31.26</v>
      </c>
      <c r="F136" s="125">
        <v>1.0375000000000001</v>
      </c>
      <c r="G136" s="126">
        <v>5.1879999999999999E-3</v>
      </c>
      <c r="H136" s="124">
        <v>0.16</v>
      </c>
      <c r="I136" s="126">
        <v>1</v>
      </c>
      <c r="J136" s="124">
        <v>32.43</v>
      </c>
      <c r="K136" s="124">
        <v>0.16</v>
      </c>
      <c r="L136" s="127"/>
      <c r="M136" s="128"/>
    </row>
    <row r="137" spans="1:13" s="144" customFormat="1" ht="21" outlineLevel="1" x14ac:dyDescent="0.2">
      <c r="A137" s="136" t="s">
        <v>170</v>
      </c>
      <c r="B137" s="137" t="s">
        <v>547</v>
      </c>
      <c r="C137" s="138" t="s">
        <v>548</v>
      </c>
      <c r="D137" s="137" t="s">
        <v>183</v>
      </c>
      <c r="E137" s="139">
        <v>665</v>
      </c>
      <c r="F137" s="140">
        <v>3.06</v>
      </c>
      <c r="G137" s="141">
        <v>1.5299999999999999E-2</v>
      </c>
      <c r="H137" s="139">
        <v>10.17</v>
      </c>
      <c r="I137" s="141">
        <v>1</v>
      </c>
      <c r="J137" s="139">
        <v>2034.9</v>
      </c>
      <c r="K137" s="139">
        <v>10.17</v>
      </c>
      <c r="L137" s="142"/>
      <c r="M137" s="143"/>
    </row>
    <row r="138" spans="1:13" s="144" customFormat="1" outlineLevel="1" x14ac:dyDescent="0.2">
      <c r="A138" s="136" t="s">
        <v>171</v>
      </c>
      <c r="B138" s="137" t="s">
        <v>532</v>
      </c>
      <c r="C138" s="138" t="s">
        <v>533</v>
      </c>
      <c r="D138" s="137" t="s">
        <v>183</v>
      </c>
      <c r="E138" s="139">
        <v>2.44</v>
      </c>
      <c r="F138" s="140">
        <v>3.5</v>
      </c>
      <c r="G138" s="141">
        <v>1.7500000000000002E-2</v>
      </c>
      <c r="H138" s="139">
        <v>0.04</v>
      </c>
      <c r="I138" s="141">
        <v>1</v>
      </c>
      <c r="J138" s="139">
        <v>8.5399999999999991</v>
      </c>
      <c r="K138" s="139">
        <v>0.04</v>
      </c>
      <c r="L138" s="142"/>
      <c r="M138" s="143"/>
    </row>
    <row r="139" spans="1:13" s="100" customFormat="1" ht="12" x14ac:dyDescent="0.2">
      <c r="A139" s="130"/>
      <c r="B139" s="131"/>
      <c r="C139" s="132" t="s">
        <v>536</v>
      </c>
      <c r="D139" s="131"/>
      <c r="E139" s="133">
        <v>469.73</v>
      </c>
      <c r="F139" s="133"/>
      <c r="G139" s="133"/>
      <c r="H139" s="133">
        <v>2.35</v>
      </c>
      <c r="I139" s="134"/>
      <c r="J139" s="134"/>
      <c r="K139" s="134"/>
      <c r="L139" s="133"/>
      <c r="M139" s="134"/>
    </row>
    <row r="140" spans="1:13" s="100" customFormat="1" ht="12" x14ac:dyDescent="0.2">
      <c r="A140" s="130"/>
      <c r="B140" s="131"/>
      <c r="C140" s="132" t="s">
        <v>537</v>
      </c>
      <c r="D140" s="131"/>
      <c r="E140" s="133">
        <v>208.32</v>
      </c>
      <c r="F140" s="133"/>
      <c r="G140" s="133"/>
      <c r="H140" s="133">
        <v>1.04</v>
      </c>
      <c r="I140" s="134"/>
      <c r="J140" s="134"/>
      <c r="K140" s="134"/>
      <c r="L140" s="133"/>
      <c r="M140" s="134"/>
    </row>
    <row r="141" spans="1:13" s="100" customFormat="1" ht="12" x14ac:dyDescent="0.2">
      <c r="A141" s="130"/>
      <c r="B141" s="131"/>
      <c r="C141" s="132" t="s">
        <v>76</v>
      </c>
      <c r="D141" s="131"/>
      <c r="E141" s="133"/>
      <c r="F141" s="133"/>
      <c r="G141" s="133"/>
      <c r="H141" s="133">
        <v>16.760000000000002</v>
      </c>
      <c r="I141" s="134"/>
      <c r="J141" s="134"/>
      <c r="K141" s="134"/>
      <c r="L141" s="133"/>
      <c r="M141" s="134"/>
    </row>
    <row r="142" spans="1:13" s="65" customFormat="1" ht="51" x14ac:dyDescent="0.2">
      <c r="A142" s="58" t="s">
        <v>180</v>
      </c>
      <c r="B142" s="59" t="s">
        <v>549</v>
      </c>
      <c r="C142" s="60" t="s">
        <v>550</v>
      </c>
      <c r="D142" s="61">
        <v>5.0000000000000001E-3</v>
      </c>
      <c r="E142" s="62">
        <v>5011.2</v>
      </c>
      <c r="F142" s="62">
        <v>110.95</v>
      </c>
      <c r="G142" s="62">
        <v>4748.1000000000004</v>
      </c>
      <c r="H142" s="63">
        <v>25.06</v>
      </c>
      <c r="I142" s="63">
        <v>0.76</v>
      </c>
      <c r="J142" s="62">
        <v>0.55000000000000004</v>
      </c>
      <c r="K142" s="62">
        <v>23.75</v>
      </c>
      <c r="L142" s="62">
        <v>19.16</v>
      </c>
      <c r="M142" s="62">
        <v>0.1</v>
      </c>
    </row>
    <row r="143" spans="1:13" s="65" customFormat="1" x14ac:dyDescent="0.2">
      <c r="A143" s="66"/>
      <c r="B143" s="67"/>
      <c r="C143" s="68"/>
      <c r="D143" s="135" t="s">
        <v>540</v>
      </c>
      <c r="E143" s="70">
        <v>152.15</v>
      </c>
      <c r="F143" s="70">
        <v>44.98</v>
      </c>
      <c r="G143" s="70" t="s">
        <v>39</v>
      </c>
      <c r="H143" s="71"/>
      <c r="I143" s="71"/>
      <c r="J143" s="70">
        <v>0.22</v>
      </c>
      <c r="K143" s="71"/>
      <c r="L143" s="70">
        <v>3.33</v>
      </c>
      <c r="M143" s="70">
        <v>0.02</v>
      </c>
    </row>
    <row r="144" spans="1:13" s="65" customFormat="1" ht="18" customHeight="1" outlineLevel="1" x14ac:dyDescent="0.2">
      <c r="A144" s="72"/>
      <c r="B144" s="73"/>
      <c r="C144" s="74" t="s">
        <v>41</v>
      </c>
      <c r="D144" s="75" t="s">
        <v>42</v>
      </c>
      <c r="E144" s="75" t="s">
        <v>43</v>
      </c>
      <c r="F144" s="75" t="s">
        <v>44</v>
      </c>
      <c r="G144" s="75" t="s">
        <v>45</v>
      </c>
      <c r="H144" s="75" t="s">
        <v>46</v>
      </c>
      <c r="I144" s="76" t="s">
        <v>47</v>
      </c>
      <c r="J144" s="77"/>
      <c r="K144" s="78"/>
      <c r="L144" s="75" t="s">
        <v>48</v>
      </c>
      <c r="M144" s="79"/>
    </row>
    <row r="145" spans="1:13" s="65" customFormat="1" outlineLevel="1" x14ac:dyDescent="0.2">
      <c r="A145" s="80"/>
      <c r="B145" s="73"/>
      <c r="C145" s="81" t="s">
        <v>541</v>
      </c>
      <c r="D145" s="82">
        <v>9.4499999999999993</v>
      </c>
      <c r="E145" s="83">
        <v>16.100000000000001</v>
      </c>
      <c r="F145" s="84">
        <v>152.15</v>
      </c>
      <c r="G145" s="85">
        <v>1</v>
      </c>
      <c r="H145" s="84">
        <v>152.15</v>
      </c>
      <c r="I145" s="84">
        <v>0.76</v>
      </c>
      <c r="J145" s="84"/>
      <c r="K145" s="84"/>
      <c r="L145" s="84">
        <v>7.94</v>
      </c>
      <c r="M145" s="86"/>
    </row>
    <row r="146" spans="1:13" s="65" customFormat="1" outlineLevel="1" x14ac:dyDescent="0.2">
      <c r="A146" s="80"/>
      <c r="B146" s="73"/>
      <c r="C146" s="81" t="s">
        <v>50</v>
      </c>
      <c r="D146" s="82">
        <v>6.34</v>
      </c>
      <c r="E146" s="83">
        <v>17.5</v>
      </c>
      <c r="F146" s="84">
        <v>110.95</v>
      </c>
      <c r="G146" s="85">
        <v>1</v>
      </c>
      <c r="H146" s="84">
        <v>110.95</v>
      </c>
      <c r="I146" s="84"/>
      <c r="J146" s="84">
        <v>0.55000000000000004</v>
      </c>
      <c r="K146" s="84"/>
      <c r="L146" s="84"/>
      <c r="M146" s="86"/>
    </row>
    <row r="147" spans="1:13" s="65" customFormat="1" outlineLevel="2" x14ac:dyDescent="0.2">
      <c r="A147" s="87"/>
      <c r="B147" s="88"/>
      <c r="C147" s="89" t="s">
        <v>51</v>
      </c>
      <c r="D147" s="90">
        <v>3.77</v>
      </c>
      <c r="E147" s="91">
        <v>17.5</v>
      </c>
      <c r="F147" s="92">
        <v>65.97</v>
      </c>
      <c r="G147" s="93">
        <v>1</v>
      </c>
      <c r="H147" s="92">
        <v>65.97</v>
      </c>
      <c r="I147" s="92"/>
      <c r="J147" s="92">
        <v>0.33</v>
      </c>
      <c r="K147" s="92"/>
      <c r="L147" s="92"/>
      <c r="M147" s="94"/>
    </row>
    <row r="148" spans="1:13" s="65" customFormat="1" outlineLevel="2" x14ac:dyDescent="0.2">
      <c r="A148" s="87"/>
      <c r="B148" s="88"/>
      <c r="C148" s="89" t="s">
        <v>52</v>
      </c>
      <c r="D148" s="90">
        <v>2.57</v>
      </c>
      <c r="E148" s="91">
        <v>17.5</v>
      </c>
      <c r="F148" s="92">
        <v>44.98</v>
      </c>
      <c r="G148" s="93">
        <v>1</v>
      </c>
      <c r="H148" s="92">
        <v>44.98</v>
      </c>
      <c r="I148" s="92"/>
      <c r="J148" s="92">
        <v>0.22</v>
      </c>
      <c r="K148" s="92"/>
      <c r="L148" s="92">
        <v>13.53</v>
      </c>
      <c r="M148" s="94"/>
    </row>
    <row r="149" spans="1:13" s="100" customFormat="1" ht="12" x14ac:dyDescent="0.2">
      <c r="A149" s="95"/>
      <c r="B149" s="96"/>
      <c r="C149" s="97"/>
      <c r="D149" s="96"/>
      <c r="E149" s="98"/>
      <c r="F149" s="98"/>
      <c r="G149" s="98"/>
      <c r="H149" s="99"/>
      <c r="I149" s="99"/>
      <c r="J149" s="99"/>
      <c r="K149" s="99"/>
      <c r="L149" s="98"/>
      <c r="M149" s="99"/>
    </row>
    <row r="150" spans="1:13" s="100" customFormat="1" ht="12" customHeight="1" outlineLevel="1" x14ac:dyDescent="0.2">
      <c r="A150" s="101" t="s">
        <v>53</v>
      </c>
      <c r="B150" s="101" t="s">
        <v>54</v>
      </c>
      <c r="C150" s="101" t="s">
        <v>55</v>
      </c>
      <c r="D150" s="101" t="s">
        <v>56</v>
      </c>
      <c r="E150" s="101" t="s">
        <v>21</v>
      </c>
      <c r="F150" s="102" t="s">
        <v>20</v>
      </c>
      <c r="G150" s="103"/>
      <c r="H150" s="104" t="s">
        <v>57</v>
      </c>
      <c r="I150" s="101" t="s">
        <v>45</v>
      </c>
      <c r="J150" s="102" t="s">
        <v>58</v>
      </c>
      <c r="K150" s="103"/>
      <c r="L150" s="105"/>
      <c r="M150" s="106"/>
    </row>
    <row r="151" spans="1:13" s="100" customFormat="1" ht="12.75" customHeight="1" outlineLevel="1" x14ac:dyDescent="0.2">
      <c r="A151" s="107"/>
      <c r="B151" s="107"/>
      <c r="C151" s="107"/>
      <c r="D151" s="107"/>
      <c r="E151" s="107"/>
      <c r="F151" s="108" t="s">
        <v>59</v>
      </c>
      <c r="G151" s="108" t="s">
        <v>60</v>
      </c>
      <c r="H151" s="109"/>
      <c r="I151" s="107"/>
      <c r="J151" s="108" t="s">
        <v>59</v>
      </c>
      <c r="K151" s="110" t="s">
        <v>35</v>
      </c>
      <c r="L151" s="111"/>
      <c r="M151" s="112"/>
    </row>
    <row r="152" spans="1:13" s="120" customFormat="1" outlineLevel="1" x14ac:dyDescent="0.2">
      <c r="A152" s="113" t="s">
        <v>551</v>
      </c>
      <c r="B152" s="114" t="s">
        <v>36</v>
      </c>
      <c r="C152" s="115" t="s">
        <v>542</v>
      </c>
      <c r="D152" s="114" t="s">
        <v>63</v>
      </c>
      <c r="E152" s="116">
        <v>7.94</v>
      </c>
      <c r="F152" s="117">
        <v>19.158999999999999</v>
      </c>
      <c r="G152" s="118">
        <v>9.5795000000000005E-2</v>
      </c>
      <c r="H152" s="116">
        <v>0.76</v>
      </c>
      <c r="I152" s="118">
        <v>1</v>
      </c>
      <c r="J152" s="116">
        <v>152.15</v>
      </c>
      <c r="K152" s="116">
        <v>0.76</v>
      </c>
      <c r="L152" s="116"/>
      <c r="M152" s="119"/>
    </row>
    <row r="153" spans="1:13" s="120" customFormat="1" outlineLevel="1" x14ac:dyDescent="0.2">
      <c r="A153" s="113" t="s">
        <v>552</v>
      </c>
      <c r="B153" s="114" t="s">
        <v>65</v>
      </c>
      <c r="C153" s="115" t="s">
        <v>66</v>
      </c>
      <c r="D153" s="114" t="s">
        <v>63</v>
      </c>
      <c r="E153" s="116">
        <v>13.53</v>
      </c>
      <c r="F153" s="117">
        <v>3.33</v>
      </c>
      <c r="G153" s="118">
        <v>1.6625000000000001E-2</v>
      </c>
      <c r="H153" s="116">
        <v>0.22</v>
      </c>
      <c r="I153" s="118">
        <v>1</v>
      </c>
      <c r="J153" s="116">
        <v>44.98</v>
      </c>
      <c r="K153" s="116">
        <v>0.22</v>
      </c>
      <c r="L153" s="116"/>
      <c r="M153" s="119"/>
    </row>
    <row r="154" spans="1:13" s="129" customFormat="1" outlineLevel="1" x14ac:dyDescent="0.2">
      <c r="A154" s="121" t="s">
        <v>553</v>
      </c>
      <c r="B154" s="122" t="s">
        <v>543</v>
      </c>
      <c r="C154" s="123" t="s">
        <v>544</v>
      </c>
      <c r="D154" s="122" t="s">
        <v>70</v>
      </c>
      <c r="E154" s="124">
        <v>0.5</v>
      </c>
      <c r="F154" s="125">
        <v>14.175000000000001</v>
      </c>
      <c r="G154" s="126">
        <v>7.0874999999999994E-2</v>
      </c>
      <c r="H154" s="124">
        <v>0.04</v>
      </c>
      <c r="I154" s="126">
        <v>1</v>
      </c>
      <c r="J154" s="124">
        <v>7.09</v>
      </c>
      <c r="K154" s="124">
        <v>0.04</v>
      </c>
      <c r="L154" s="127"/>
      <c r="M154" s="128"/>
    </row>
    <row r="155" spans="1:13" s="129" customFormat="1" ht="21" outlineLevel="1" x14ac:dyDescent="0.2">
      <c r="A155" s="121" t="s">
        <v>554</v>
      </c>
      <c r="B155" s="122" t="s">
        <v>545</v>
      </c>
      <c r="C155" s="123" t="s">
        <v>546</v>
      </c>
      <c r="D155" s="122" t="s">
        <v>70</v>
      </c>
      <c r="E155" s="124">
        <v>31.26</v>
      </c>
      <c r="F155" s="125">
        <v>3.3250000000000002</v>
      </c>
      <c r="G155" s="126">
        <v>1.6625000000000001E-2</v>
      </c>
      <c r="H155" s="124">
        <v>0.52</v>
      </c>
      <c r="I155" s="126">
        <v>1</v>
      </c>
      <c r="J155" s="124">
        <v>103.94</v>
      </c>
      <c r="K155" s="124">
        <v>0.52</v>
      </c>
      <c r="L155" s="127"/>
      <c r="M155" s="128"/>
    </row>
    <row r="156" spans="1:13" s="144" customFormat="1" ht="21" outlineLevel="1" x14ac:dyDescent="0.2">
      <c r="A156" s="136" t="s">
        <v>555</v>
      </c>
      <c r="B156" s="137" t="s">
        <v>547</v>
      </c>
      <c r="C156" s="138" t="s">
        <v>548</v>
      </c>
      <c r="D156" s="137" t="s">
        <v>183</v>
      </c>
      <c r="E156" s="139">
        <v>665</v>
      </c>
      <c r="F156" s="140">
        <v>7.14</v>
      </c>
      <c r="G156" s="141">
        <v>3.5700000000000003E-2</v>
      </c>
      <c r="H156" s="139">
        <v>23.74</v>
      </c>
      <c r="I156" s="141">
        <v>1</v>
      </c>
      <c r="J156" s="139">
        <v>4748.1000000000004</v>
      </c>
      <c r="K156" s="139">
        <v>23.74</v>
      </c>
      <c r="L156" s="142"/>
      <c r="M156" s="143"/>
    </row>
    <row r="157" spans="1:13" s="100" customFormat="1" ht="12" x14ac:dyDescent="0.2">
      <c r="A157" s="130"/>
      <c r="B157" s="131"/>
      <c r="C157" s="132" t="s">
        <v>536</v>
      </c>
      <c r="D157" s="131"/>
      <c r="E157" s="133">
        <v>226.69</v>
      </c>
      <c r="F157" s="133"/>
      <c r="G157" s="133"/>
      <c r="H157" s="133">
        <v>1.1299999999999999</v>
      </c>
      <c r="I157" s="134"/>
      <c r="J157" s="134"/>
      <c r="K157" s="134"/>
      <c r="L157" s="133"/>
      <c r="M157" s="134"/>
    </row>
    <row r="158" spans="1:13" s="100" customFormat="1" ht="12" x14ac:dyDescent="0.2">
      <c r="A158" s="130"/>
      <c r="B158" s="131"/>
      <c r="C158" s="132" t="s">
        <v>537</v>
      </c>
      <c r="D158" s="131"/>
      <c r="E158" s="133">
        <v>100.53</v>
      </c>
      <c r="F158" s="133"/>
      <c r="G158" s="133"/>
      <c r="H158" s="133">
        <v>0.5</v>
      </c>
      <c r="I158" s="134"/>
      <c r="J158" s="134"/>
      <c r="K158" s="134"/>
      <c r="L158" s="133"/>
      <c r="M158" s="134"/>
    </row>
    <row r="159" spans="1:13" s="100" customFormat="1" ht="12" x14ac:dyDescent="0.2">
      <c r="A159" s="130"/>
      <c r="B159" s="131"/>
      <c r="C159" s="132" t="s">
        <v>76</v>
      </c>
      <c r="D159" s="131"/>
      <c r="E159" s="133"/>
      <c r="F159" s="133"/>
      <c r="G159" s="133"/>
      <c r="H159" s="133">
        <v>26.69</v>
      </c>
      <c r="I159" s="134"/>
      <c r="J159" s="134"/>
      <c r="K159" s="134"/>
      <c r="L159" s="133"/>
      <c r="M159" s="134"/>
    </row>
    <row r="160" spans="1:13" s="65" customFormat="1" ht="51" x14ac:dyDescent="0.2">
      <c r="A160" s="58" t="s">
        <v>185</v>
      </c>
      <c r="B160" s="59" t="s">
        <v>556</v>
      </c>
      <c r="C160" s="60" t="s">
        <v>557</v>
      </c>
      <c r="D160" s="61">
        <v>1.9800000000000002E-2</v>
      </c>
      <c r="E160" s="62">
        <v>4398.62</v>
      </c>
      <c r="F160" s="62">
        <v>4173.5600000000004</v>
      </c>
      <c r="G160" s="62" t="s">
        <v>39</v>
      </c>
      <c r="H160" s="63">
        <v>87.09</v>
      </c>
      <c r="I160" s="63">
        <v>4.46</v>
      </c>
      <c r="J160" s="62">
        <v>82.64</v>
      </c>
      <c r="K160" s="64" t="s">
        <v>39</v>
      </c>
      <c r="L160" s="62">
        <v>27.82</v>
      </c>
      <c r="M160" s="62">
        <v>0.55000000000000004</v>
      </c>
    </row>
    <row r="161" spans="1:13" s="65" customFormat="1" x14ac:dyDescent="0.2">
      <c r="A161" s="66"/>
      <c r="B161" s="67"/>
      <c r="C161" s="68"/>
      <c r="D161" s="135" t="s">
        <v>558</v>
      </c>
      <c r="E161" s="70">
        <v>225.06</v>
      </c>
      <c r="F161" s="70">
        <v>348.4</v>
      </c>
      <c r="G161" s="70" t="s">
        <v>39</v>
      </c>
      <c r="H161" s="71"/>
      <c r="I161" s="71"/>
      <c r="J161" s="70">
        <v>6.9</v>
      </c>
      <c r="K161" s="71"/>
      <c r="L161" s="70">
        <v>25.75</v>
      </c>
      <c r="M161" s="70">
        <v>0.51</v>
      </c>
    </row>
    <row r="162" spans="1:13" s="65" customFormat="1" ht="18" customHeight="1" outlineLevel="1" x14ac:dyDescent="0.2">
      <c r="A162" s="72"/>
      <c r="B162" s="73"/>
      <c r="C162" s="74" t="s">
        <v>41</v>
      </c>
      <c r="D162" s="75" t="s">
        <v>42</v>
      </c>
      <c r="E162" s="75" t="s">
        <v>43</v>
      </c>
      <c r="F162" s="75" t="s">
        <v>44</v>
      </c>
      <c r="G162" s="75" t="s">
        <v>45</v>
      </c>
      <c r="H162" s="75" t="s">
        <v>46</v>
      </c>
      <c r="I162" s="76" t="s">
        <v>47</v>
      </c>
      <c r="J162" s="77"/>
      <c r="K162" s="78"/>
      <c r="L162" s="75" t="s">
        <v>48</v>
      </c>
      <c r="M162" s="79"/>
    </row>
    <row r="163" spans="1:13" s="65" customFormat="1" outlineLevel="1" x14ac:dyDescent="0.2">
      <c r="A163" s="80"/>
      <c r="B163" s="73"/>
      <c r="C163" s="81" t="s">
        <v>483</v>
      </c>
      <c r="D163" s="82">
        <v>195.7</v>
      </c>
      <c r="E163" s="83">
        <v>1.1499999999999999</v>
      </c>
      <c r="F163" s="84">
        <v>225.06</v>
      </c>
      <c r="G163" s="85">
        <v>1</v>
      </c>
      <c r="H163" s="84">
        <v>225.06</v>
      </c>
      <c r="I163" s="84">
        <v>4.46</v>
      </c>
      <c r="J163" s="84"/>
      <c r="K163" s="84"/>
      <c r="L163" s="84">
        <v>8.09</v>
      </c>
      <c r="M163" s="86"/>
    </row>
    <row r="164" spans="1:13" s="65" customFormat="1" outlineLevel="1" x14ac:dyDescent="0.2">
      <c r="A164" s="80"/>
      <c r="B164" s="73"/>
      <c r="C164" s="81" t="s">
        <v>50</v>
      </c>
      <c r="D164" s="82">
        <v>3338.85</v>
      </c>
      <c r="E164" s="83">
        <v>1.25</v>
      </c>
      <c r="F164" s="84">
        <v>4173.5600000000004</v>
      </c>
      <c r="G164" s="85">
        <v>1</v>
      </c>
      <c r="H164" s="84">
        <v>4173.5600000000004</v>
      </c>
      <c r="I164" s="84"/>
      <c r="J164" s="84">
        <v>82.64</v>
      </c>
      <c r="K164" s="84"/>
      <c r="L164" s="84"/>
      <c r="M164" s="86"/>
    </row>
    <row r="165" spans="1:13" s="65" customFormat="1" outlineLevel="2" x14ac:dyDescent="0.2">
      <c r="A165" s="87"/>
      <c r="B165" s="88"/>
      <c r="C165" s="89" t="s">
        <v>51</v>
      </c>
      <c r="D165" s="90">
        <v>3060.13</v>
      </c>
      <c r="E165" s="91">
        <v>1.25</v>
      </c>
      <c r="F165" s="92">
        <v>3825.16</v>
      </c>
      <c r="G165" s="93">
        <v>1</v>
      </c>
      <c r="H165" s="92">
        <v>3825.16</v>
      </c>
      <c r="I165" s="92"/>
      <c r="J165" s="92">
        <v>75.739999999999995</v>
      </c>
      <c r="K165" s="92"/>
      <c r="L165" s="92"/>
      <c r="M165" s="94"/>
    </row>
    <row r="166" spans="1:13" s="65" customFormat="1" outlineLevel="2" x14ac:dyDescent="0.2">
      <c r="A166" s="87"/>
      <c r="B166" s="88"/>
      <c r="C166" s="89" t="s">
        <v>52</v>
      </c>
      <c r="D166" s="90">
        <v>278.72000000000003</v>
      </c>
      <c r="E166" s="91">
        <v>1.25</v>
      </c>
      <c r="F166" s="92">
        <v>348.4</v>
      </c>
      <c r="G166" s="93">
        <v>1</v>
      </c>
      <c r="H166" s="92">
        <v>348.4</v>
      </c>
      <c r="I166" s="92"/>
      <c r="J166" s="92">
        <v>6.9</v>
      </c>
      <c r="K166" s="92"/>
      <c r="L166" s="92">
        <v>13.53</v>
      </c>
      <c r="M166" s="94"/>
    </row>
    <row r="167" spans="1:13" s="100" customFormat="1" ht="12" x14ac:dyDescent="0.2">
      <c r="A167" s="95"/>
      <c r="B167" s="96"/>
      <c r="C167" s="97"/>
      <c r="D167" s="96"/>
      <c r="E167" s="98"/>
      <c r="F167" s="98"/>
      <c r="G167" s="98"/>
      <c r="H167" s="99"/>
      <c r="I167" s="99"/>
      <c r="J167" s="99"/>
      <c r="K167" s="99"/>
      <c r="L167" s="98"/>
      <c r="M167" s="99"/>
    </row>
    <row r="168" spans="1:13" s="100" customFormat="1" ht="12" customHeight="1" outlineLevel="1" x14ac:dyDescent="0.2">
      <c r="A168" s="101" t="s">
        <v>53</v>
      </c>
      <c r="B168" s="101" t="s">
        <v>54</v>
      </c>
      <c r="C168" s="101" t="s">
        <v>55</v>
      </c>
      <c r="D168" s="101" t="s">
        <v>56</v>
      </c>
      <c r="E168" s="101" t="s">
        <v>21</v>
      </c>
      <c r="F168" s="102" t="s">
        <v>20</v>
      </c>
      <c r="G168" s="103"/>
      <c r="H168" s="104" t="s">
        <v>57</v>
      </c>
      <c r="I168" s="101" t="s">
        <v>45</v>
      </c>
      <c r="J168" s="102" t="s">
        <v>58</v>
      </c>
      <c r="K168" s="103"/>
      <c r="L168" s="105"/>
      <c r="M168" s="106"/>
    </row>
    <row r="169" spans="1:13" s="100" customFormat="1" ht="12.75" customHeight="1" outlineLevel="1" x14ac:dyDescent="0.2">
      <c r="A169" s="107"/>
      <c r="B169" s="107"/>
      <c r="C169" s="107"/>
      <c r="D169" s="107"/>
      <c r="E169" s="107"/>
      <c r="F169" s="108" t="s">
        <v>59</v>
      </c>
      <c r="G169" s="108" t="s">
        <v>60</v>
      </c>
      <c r="H169" s="109"/>
      <c r="I169" s="107"/>
      <c r="J169" s="108" t="s">
        <v>59</v>
      </c>
      <c r="K169" s="110" t="s">
        <v>35</v>
      </c>
      <c r="L169" s="111"/>
      <c r="M169" s="112"/>
    </row>
    <row r="170" spans="1:13" s="120" customFormat="1" outlineLevel="1" x14ac:dyDescent="0.2">
      <c r="A170" s="113" t="s">
        <v>190</v>
      </c>
      <c r="B170" s="114" t="s">
        <v>36</v>
      </c>
      <c r="C170" s="115" t="s">
        <v>484</v>
      </c>
      <c r="D170" s="114" t="s">
        <v>63</v>
      </c>
      <c r="E170" s="116">
        <v>8.09</v>
      </c>
      <c r="F170" s="117">
        <v>27.8185</v>
      </c>
      <c r="G170" s="118">
        <v>0.55080600000000002</v>
      </c>
      <c r="H170" s="116">
        <v>4.46</v>
      </c>
      <c r="I170" s="118">
        <v>1</v>
      </c>
      <c r="J170" s="116">
        <v>225.06</v>
      </c>
      <c r="K170" s="116">
        <v>4.46</v>
      </c>
      <c r="L170" s="116"/>
      <c r="M170" s="119"/>
    </row>
    <row r="171" spans="1:13" s="120" customFormat="1" outlineLevel="1" x14ac:dyDescent="0.2">
      <c r="A171" s="113" t="s">
        <v>192</v>
      </c>
      <c r="B171" s="114" t="s">
        <v>65</v>
      </c>
      <c r="C171" s="115" t="s">
        <v>66</v>
      </c>
      <c r="D171" s="114" t="s">
        <v>63</v>
      </c>
      <c r="E171" s="116">
        <v>13.53</v>
      </c>
      <c r="F171" s="117">
        <v>25.75</v>
      </c>
      <c r="G171" s="118">
        <v>0.50985000000000003</v>
      </c>
      <c r="H171" s="116">
        <v>6.9</v>
      </c>
      <c r="I171" s="118">
        <v>1</v>
      </c>
      <c r="J171" s="116">
        <v>348.4</v>
      </c>
      <c r="K171" s="116">
        <v>6.9</v>
      </c>
      <c r="L171" s="116"/>
      <c r="M171" s="119"/>
    </row>
    <row r="172" spans="1:13" s="129" customFormat="1" outlineLevel="1" x14ac:dyDescent="0.2">
      <c r="A172" s="121" t="s">
        <v>195</v>
      </c>
      <c r="B172" s="122" t="s">
        <v>559</v>
      </c>
      <c r="C172" s="123" t="s">
        <v>560</v>
      </c>
      <c r="D172" s="122" t="s">
        <v>70</v>
      </c>
      <c r="E172" s="124">
        <v>123</v>
      </c>
      <c r="F172" s="125">
        <v>2.875</v>
      </c>
      <c r="G172" s="126">
        <v>5.6925000000000003E-2</v>
      </c>
      <c r="H172" s="124">
        <v>7</v>
      </c>
      <c r="I172" s="126">
        <v>1</v>
      </c>
      <c r="J172" s="124">
        <v>353.63</v>
      </c>
      <c r="K172" s="124">
        <v>7</v>
      </c>
      <c r="L172" s="127"/>
      <c r="M172" s="128"/>
    </row>
    <row r="173" spans="1:13" s="129" customFormat="1" outlineLevel="1" x14ac:dyDescent="0.2">
      <c r="A173" s="121" t="s">
        <v>196</v>
      </c>
      <c r="B173" s="122" t="s">
        <v>520</v>
      </c>
      <c r="C173" s="123" t="s">
        <v>521</v>
      </c>
      <c r="D173" s="122" t="s">
        <v>70</v>
      </c>
      <c r="E173" s="124">
        <v>89.99</v>
      </c>
      <c r="F173" s="125">
        <v>3.0750000000000002</v>
      </c>
      <c r="G173" s="126">
        <v>6.0885000000000002E-2</v>
      </c>
      <c r="H173" s="124">
        <v>5.48</v>
      </c>
      <c r="I173" s="126">
        <v>1</v>
      </c>
      <c r="J173" s="124">
        <v>276.72000000000003</v>
      </c>
      <c r="K173" s="124">
        <v>5.48</v>
      </c>
      <c r="L173" s="127"/>
      <c r="M173" s="128"/>
    </row>
    <row r="174" spans="1:13" s="129" customFormat="1" ht="21" outlineLevel="1" x14ac:dyDescent="0.2">
      <c r="A174" s="121" t="s">
        <v>561</v>
      </c>
      <c r="B174" s="122" t="s">
        <v>485</v>
      </c>
      <c r="C174" s="123" t="s">
        <v>486</v>
      </c>
      <c r="D174" s="122" t="s">
        <v>70</v>
      </c>
      <c r="E174" s="124">
        <v>79.069999999999993</v>
      </c>
      <c r="F174" s="125">
        <v>3.2374999999999998</v>
      </c>
      <c r="G174" s="126">
        <v>6.4102000000000006E-2</v>
      </c>
      <c r="H174" s="124">
        <v>5.07</v>
      </c>
      <c r="I174" s="126">
        <v>1</v>
      </c>
      <c r="J174" s="124">
        <v>255.99</v>
      </c>
      <c r="K174" s="124">
        <v>5.07</v>
      </c>
      <c r="L174" s="127"/>
      <c r="M174" s="128"/>
    </row>
    <row r="175" spans="1:13" s="129" customFormat="1" outlineLevel="1" x14ac:dyDescent="0.2">
      <c r="A175" s="121" t="s">
        <v>562</v>
      </c>
      <c r="B175" s="122" t="s">
        <v>563</v>
      </c>
      <c r="C175" s="123" t="s">
        <v>564</v>
      </c>
      <c r="D175" s="122" t="s">
        <v>70</v>
      </c>
      <c r="E175" s="124">
        <v>206.01</v>
      </c>
      <c r="F175" s="125">
        <v>15.262499999999999</v>
      </c>
      <c r="G175" s="126">
        <v>0.30219800000000002</v>
      </c>
      <c r="H175" s="124">
        <v>62.26</v>
      </c>
      <c r="I175" s="126">
        <v>1</v>
      </c>
      <c r="J175" s="124">
        <v>3144.23</v>
      </c>
      <c r="K175" s="124">
        <v>62.26</v>
      </c>
      <c r="L175" s="127"/>
      <c r="M175" s="128"/>
    </row>
    <row r="176" spans="1:13" s="129" customFormat="1" outlineLevel="1" x14ac:dyDescent="0.2">
      <c r="A176" s="121" t="s">
        <v>565</v>
      </c>
      <c r="B176" s="122" t="s">
        <v>566</v>
      </c>
      <c r="C176" s="123" t="s">
        <v>567</v>
      </c>
      <c r="D176" s="122" t="s">
        <v>70</v>
      </c>
      <c r="E176" s="124">
        <v>110</v>
      </c>
      <c r="F176" s="125">
        <v>1.3</v>
      </c>
      <c r="G176" s="126">
        <v>2.5739999999999999E-2</v>
      </c>
      <c r="H176" s="124">
        <v>2.83</v>
      </c>
      <c r="I176" s="126">
        <v>1</v>
      </c>
      <c r="J176" s="124">
        <v>143</v>
      </c>
      <c r="K176" s="124">
        <v>2.83</v>
      </c>
      <c r="L176" s="127"/>
      <c r="M176" s="128"/>
    </row>
    <row r="177" spans="1:13" s="100" customFormat="1" ht="12" x14ac:dyDescent="0.2">
      <c r="A177" s="130"/>
      <c r="B177" s="131"/>
      <c r="C177" s="132" t="s">
        <v>568</v>
      </c>
      <c r="D177" s="131"/>
      <c r="E177" s="133">
        <v>762.7</v>
      </c>
      <c r="F177" s="133"/>
      <c r="G177" s="133"/>
      <c r="H177" s="133">
        <v>15.1</v>
      </c>
      <c r="I177" s="134"/>
      <c r="J177" s="134"/>
      <c r="K177" s="134"/>
      <c r="L177" s="133"/>
      <c r="M177" s="134"/>
    </row>
    <row r="178" spans="1:13" s="100" customFormat="1" ht="12" x14ac:dyDescent="0.2">
      <c r="A178" s="130"/>
      <c r="B178" s="131"/>
      <c r="C178" s="132" t="s">
        <v>569</v>
      </c>
      <c r="D178" s="131"/>
      <c r="E178" s="133">
        <v>372.75</v>
      </c>
      <c r="F178" s="133"/>
      <c r="G178" s="133"/>
      <c r="H178" s="133">
        <v>7.38</v>
      </c>
      <c r="I178" s="134"/>
      <c r="J178" s="134"/>
      <c r="K178" s="134"/>
      <c r="L178" s="133"/>
      <c r="M178" s="134"/>
    </row>
    <row r="179" spans="1:13" s="100" customFormat="1" ht="12" x14ac:dyDescent="0.2">
      <c r="A179" s="130"/>
      <c r="B179" s="131"/>
      <c r="C179" s="132" t="s">
        <v>76</v>
      </c>
      <c r="D179" s="131"/>
      <c r="E179" s="133"/>
      <c r="F179" s="133"/>
      <c r="G179" s="133"/>
      <c r="H179" s="133">
        <v>109.57</v>
      </c>
      <c r="I179" s="134"/>
      <c r="J179" s="134"/>
      <c r="K179" s="134"/>
      <c r="L179" s="133"/>
      <c r="M179" s="134"/>
    </row>
    <row r="180" spans="1:13" s="65" customFormat="1" ht="38.25" x14ac:dyDescent="0.2">
      <c r="A180" s="58" t="s">
        <v>199</v>
      </c>
      <c r="B180" s="59" t="s">
        <v>570</v>
      </c>
      <c r="C180" s="60" t="s">
        <v>571</v>
      </c>
      <c r="D180" s="61">
        <v>2.5739999999999998</v>
      </c>
      <c r="E180" s="62">
        <v>103</v>
      </c>
      <c r="F180" s="62" t="s">
        <v>39</v>
      </c>
      <c r="G180" s="62">
        <v>103</v>
      </c>
      <c r="H180" s="63">
        <v>265.12</v>
      </c>
      <c r="I180" s="145" t="s">
        <v>39</v>
      </c>
      <c r="J180" s="64" t="s">
        <v>39</v>
      </c>
      <c r="K180" s="62">
        <v>265.12</v>
      </c>
      <c r="L180" s="62" t="s">
        <v>39</v>
      </c>
      <c r="M180" s="64" t="s">
        <v>39</v>
      </c>
    </row>
    <row r="181" spans="1:13" s="65" customFormat="1" x14ac:dyDescent="0.2">
      <c r="A181" s="66"/>
      <c r="B181" s="67"/>
      <c r="C181" s="68"/>
      <c r="D181" s="69" t="s">
        <v>183</v>
      </c>
      <c r="E181" s="70" t="s">
        <v>39</v>
      </c>
      <c r="F181" s="70" t="s">
        <v>39</v>
      </c>
      <c r="G181" s="70" t="s">
        <v>39</v>
      </c>
      <c r="H181" s="71"/>
      <c r="I181" s="71"/>
      <c r="J181" s="71" t="s">
        <v>39</v>
      </c>
      <c r="K181" s="71"/>
      <c r="L181" s="70" t="s">
        <v>39</v>
      </c>
      <c r="M181" s="71" t="s">
        <v>39</v>
      </c>
    </row>
    <row r="182" spans="1:13" s="65" customFormat="1" ht="18" customHeight="1" outlineLevel="1" x14ac:dyDescent="0.2">
      <c r="A182" s="72"/>
      <c r="B182" s="73"/>
      <c r="C182" s="74" t="s">
        <v>41</v>
      </c>
      <c r="D182" s="75" t="s">
        <v>42</v>
      </c>
      <c r="E182" s="75" t="s">
        <v>43</v>
      </c>
      <c r="F182" s="75" t="s">
        <v>44</v>
      </c>
      <c r="G182" s="75" t="s">
        <v>45</v>
      </c>
      <c r="H182" s="75" t="s">
        <v>46</v>
      </c>
      <c r="I182" s="76" t="s">
        <v>47</v>
      </c>
      <c r="J182" s="77"/>
      <c r="K182" s="78"/>
      <c r="L182" s="75" t="s">
        <v>48</v>
      </c>
      <c r="M182" s="79"/>
    </row>
    <row r="183" spans="1:13" s="65" customFormat="1" outlineLevel="1" x14ac:dyDescent="0.2">
      <c r="A183" s="80"/>
      <c r="B183" s="73"/>
      <c r="C183" s="81" t="s">
        <v>184</v>
      </c>
      <c r="D183" s="82">
        <v>103</v>
      </c>
      <c r="E183" s="83">
        <v>1</v>
      </c>
      <c r="F183" s="84">
        <v>103</v>
      </c>
      <c r="G183" s="85">
        <v>1</v>
      </c>
      <c r="H183" s="84">
        <v>103</v>
      </c>
      <c r="I183" s="84"/>
      <c r="J183" s="84"/>
      <c r="K183" s="84">
        <v>265.12</v>
      </c>
      <c r="L183" s="84"/>
      <c r="M183" s="86"/>
    </row>
    <row r="184" spans="1:13" s="65" customFormat="1" ht="51" x14ac:dyDescent="0.2">
      <c r="A184" s="58" t="s">
        <v>202</v>
      </c>
      <c r="B184" s="59" t="s">
        <v>572</v>
      </c>
      <c r="C184" s="60" t="s">
        <v>573</v>
      </c>
      <c r="D184" s="61">
        <v>1.32E-2</v>
      </c>
      <c r="E184" s="62">
        <v>14292.19</v>
      </c>
      <c r="F184" s="62">
        <v>5094.8500000000004</v>
      </c>
      <c r="G184" s="62">
        <v>5847.84</v>
      </c>
      <c r="H184" s="63">
        <v>188.66</v>
      </c>
      <c r="I184" s="63">
        <v>44.21</v>
      </c>
      <c r="J184" s="62">
        <v>67.25</v>
      </c>
      <c r="K184" s="62">
        <v>77.2</v>
      </c>
      <c r="L184" s="62">
        <v>395.92</v>
      </c>
      <c r="M184" s="62">
        <v>5.23</v>
      </c>
    </row>
    <row r="185" spans="1:13" s="65" customFormat="1" x14ac:dyDescent="0.2">
      <c r="A185" s="66"/>
      <c r="B185" s="67"/>
      <c r="C185" s="68"/>
      <c r="D185" s="135" t="s">
        <v>574</v>
      </c>
      <c r="E185" s="70">
        <v>3349.5</v>
      </c>
      <c r="F185" s="70">
        <v>695.16</v>
      </c>
      <c r="G185" s="70" t="s">
        <v>39</v>
      </c>
      <c r="H185" s="71"/>
      <c r="I185" s="71"/>
      <c r="J185" s="70">
        <v>9.18</v>
      </c>
      <c r="K185" s="71"/>
      <c r="L185" s="70">
        <v>60.19</v>
      </c>
      <c r="M185" s="70">
        <v>0.79</v>
      </c>
    </row>
    <row r="186" spans="1:13" s="65" customFormat="1" ht="18" customHeight="1" outlineLevel="1" x14ac:dyDescent="0.2">
      <c r="A186" s="72"/>
      <c r="B186" s="73"/>
      <c r="C186" s="74" t="s">
        <v>41</v>
      </c>
      <c r="D186" s="75" t="s">
        <v>42</v>
      </c>
      <c r="E186" s="75" t="s">
        <v>43</v>
      </c>
      <c r="F186" s="75" t="s">
        <v>44</v>
      </c>
      <c r="G186" s="75" t="s">
        <v>45</v>
      </c>
      <c r="H186" s="75" t="s">
        <v>46</v>
      </c>
      <c r="I186" s="76" t="s">
        <v>47</v>
      </c>
      <c r="J186" s="77"/>
      <c r="K186" s="78"/>
      <c r="L186" s="75" t="s">
        <v>48</v>
      </c>
      <c r="M186" s="79"/>
    </row>
    <row r="187" spans="1:13" s="65" customFormat="1" outlineLevel="1" x14ac:dyDescent="0.2">
      <c r="A187" s="80"/>
      <c r="B187" s="73"/>
      <c r="C187" s="81" t="s">
        <v>189</v>
      </c>
      <c r="D187" s="82">
        <v>2912.61</v>
      </c>
      <c r="E187" s="83">
        <v>1.1499999999999999</v>
      </c>
      <c r="F187" s="84">
        <v>3349.5</v>
      </c>
      <c r="G187" s="85">
        <v>1</v>
      </c>
      <c r="H187" s="84">
        <v>3349.5</v>
      </c>
      <c r="I187" s="84">
        <v>44.21</v>
      </c>
      <c r="J187" s="84"/>
      <c r="K187" s="84"/>
      <c r="L187" s="84">
        <v>8.4600000000000009</v>
      </c>
      <c r="M187" s="86"/>
    </row>
    <row r="188" spans="1:13" s="65" customFormat="1" outlineLevel="1" x14ac:dyDescent="0.2">
      <c r="A188" s="80"/>
      <c r="B188" s="73"/>
      <c r="C188" s="81" t="s">
        <v>50</v>
      </c>
      <c r="D188" s="82">
        <v>4075.88</v>
      </c>
      <c r="E188" s="83">
        <v>1.25</v>
      </c>
      <c r="F188" s="84">
        <v>5094.8500000000004</v>
      </c>
      <c r="G188" s="85">
        <v>1</v>
      </c>
      <c r="H188" s="84">
        <v>5094.8500000000004</v>
      </c>
      <c r="I188" s="84"/>
      <c r="J188" s="84">
        <v>67.25</v>
      </c>
      <c r="K188" s="84"/>
      <c r="L188" s="84"/>
      <c r="M188" s="86"/>
    </row>
    <row r="189" spans="1:13" s="65" customFormat="1" outlineLevel="2" x14ac:dyDescent="0.2">
      <c r="A189" s="87"/>
      <c r="B189" s="88"/>
      <c r="C189" s="89" t="s">
        <v>51</v>
      </c>
      <c r="D189" s="90">
        <v>3519.75</v>
      </c>
      <c r="E189" s="91">
        <v>1.25</v>
      </c>
      <c r="F189" s="92">
        <v>4399.6899999999996</v>
      </c>
      <c r="G189" s="93">
        <v>1</v>
      </c>
      <c r="H189" s="92">
        <v>4399.6899999999996</v>
      </c>
      <c r="I189" s="92"/>
      <c r="J189" s="92">
        <v>58.07</v>
      </c>
      <c r="K189" s="92"/>
      <c r="L189" s="92"/>
      <c r="M189" s="94"/>
    </row>
    <row r="190" spans="1:13" s="65" customFormat="1" outlineLevel="2" x14ac:dyDescent="0.2">
      <c r="A190" s="87"/>
      <c r="B190" s="88"/>
      <c r="C190" s="89" t="s">
        <v>52</v>
      </c>
      <c r="D190" s="90">
        <v>556.13</v>
      </c>
      <c r="E190" s="91">
        <v>1.25</v>
      </c>
      <c r="F190" s="92">
        <v>695.16</v>
      </c>
      <c r="G190" s="93">
        <v>1</v>
      </c>
      <c r="H190" s="92">
        <v>695.16</v>
      </c>
      <c r="I190" s="92"/>
      <c r="J190" s="92">
        <v>9.18</v>
      </c>
      <c r="K190" s="92"/>
      <c r="L190" s="92">
        <v>11.55</v>
      </c>
      <c r="M190" s="94"/>
    </row>
    <row r="191" spans="1:13" s="100" customFormat="1" ht="12" x14ac:dyDescent="0.2">
      <c r="A191" s="95"/>
      <c r="B191" s="96"/>
      <c r="C191" s="97"/>
      <c r="D191" s="96"/>
      <c r="E191" s="98"/>
      <c r="F191" s="98"/>
      <c r="G191" s="98"/>
      <c r="H191" s="99"/>
      <c r="I191" s="99"/>
      <c r="J191" s="99"/>
      <c r="K191" s="99"/>
      <c r="L191" s="98"/>
      <c r="M191" s="99"/>
    </row>
    <row r="192" spans="1:13" s="100" customFormat="1" ht="12" customHeight="1" outlineLevel="1" x14ac:dyDescent="0.2">
      <c r="A192" s="101" t="s">
        <v>53</v>
      </c>
      <c r="B192" s="101" t="s">
        <v>54</v>
      </c>
      <c r="C192" s="101" t="s">
        <v>55</v>
      </c>
      <c r="D192" s="101" t="s">
        <v>56</v>
      </c>
      <c r="E192" s="101" t="s">
        <v>21</v>
      </c>
      <c r="F192" s="102" t="s">
        <v>20</v>
      </c>
      <c r="G192" s="103"/>
      <c r="H192" s="104" t="s">
        <v>57</v>
      </c>
      <c r="I192" s="101" t="s">
        <v>45</v>
      </c>
      <c r="J192" s="102" t="s">
        <v>58</v>
      </c>
      <c r="K192" s="103"/>
      <c r="L192" s="105"/>
      <c r="M192" s="106"/>
    </row>
    <row r="193" spans="1:13" s="100" customFormat="1" ht="12.75" customHeight="1" outlineLevel="1" x14ac:dyDescent="0.2">
      <c r="A193" s="107"/>
      <c r="B193" s="107"/>
      <c r="C193" s="107"/>
      <c r="D193" s="107"/>
      <c r="E193" s="107"/>
      <c r="F193" s="108" t="s">
        <v>59</v>
      </c>
      <c r="G193" s="108" t="s">
        <v>60</v>
      </c>
      <c r="H193" s="109"/>
      <c r="I193" s="107"/>
      <c r="J193" s="108" t="s">
        <v>59</v>
      </c>
      <c r="K193" s="110" t="s">
        <v>35</v>
      </c>
      <c r="L193" s="111"/>
      <c r="M193" s="112"/>
    </row>
    <row r="194" spans="1:13" s="120" customFormat="1" outlineLevel="1" x14ac:dyDescent="0.2">
      <c r="A194" s="113" t="s">
        <v>207</v>
      </c>
      <c r="B194" s="114" t="s">
        <v>36</v>
      </c>
      <c r="C194" s="115" t="s">
        <v>191</v>
      </c>
      <c r="D194" s="114" t="s">
        <v>63</v>
      </c>
      <c r="E194" s="116">
        <v>8.4600000000000009</v>
      </c>
      <c r="F194" s="117">
        <v>395.92200000000003</v>
      </c>
      <c r="G194" s="118">
        <v>5.2261699999999998</v>
      </c>
      <c r="H194" s="116">
        <v>44.21</v>
      </c>
      <c r="I194" s="118">
        <v>1</v>
      </c>
      <c r="J194" s="116">
        <v>3349.5</v>
      </c>
      <c r="K194" s="116">
        <v>44.21</v>
      </c>
      <c r="L194" s="116"/>
      <c r="M194" s="119"/>
    </row>
    <row r="195" spans="1:13" s="120" customFormat="1" outlineLevel="1" x14ac:dyDescent="0.2">
      <c r="A195" s="113" t="s">
        <v>209</v>
      </c>
      <c r="B195" s="114" t="s">
        <v>65</v>
      </c>
      <c r="C195" s="115" t="s">
        <v>66</v>
      </c>
      <c r="D195" s="114" t="s">
        <v>63</v>
      </c>
      <c r="E195" s="116">
        <v>11.55</v>
      </c>
      <c r="F195" s="117">
        <v>60.19</v>
      </c>
      <c r="G195" s="118">
        <v>0.79447500000000004</v>
      </c>
      <c r="H195" s="116">
        <v>9.18</v>
      </c>
      <c r="I195" s="118">
        <v>1</v>
      </c>
      <c r="J195" s="116">
        <v>695.16</v>
      </c>
      <c r="K195" s="116">
        <v>9.18</v>
      </c>
      <c r="L195" s="116"/>
      <c r="M195" s="119"/>
    </row>
    <row r="196" spans="1:13" s="129" customFormat="1" outlineLevel="1" x14ac:dyDescent="0.2">
      <c r="A196" s="121" t="s">
        <v>210</v>
      </c>
      <c r="B196" s="122" t="s">
        <v>520</v>
      </c>
      <c r="C196" s="123" t="s">
        <v>521</v>
      </c>
      <c r="D196" s="122" t="s">
        <v>70</v>
      </c>
      <c r="E196" s="124">
        <v>89.99</v>
      </c>
      <c r="F196" s="125">
        <v>3.6</v>
      </c>
      <c r="G196" s="126">
        <v>4.752E-2</v>
      </c>
      <c r="H196" s="124">
        <v>4.28</v>
      </c>
      <c r="I196" s="126">
        <v>1</v>
      </c>
      <c r="J196" s="124">
        <v>323.95999999999998</v>
      </c>
      <c r="K196" s="124">
        <v>4.28</v>
      </c>
      <c r="L196" s="127"/>
      <c r="M196" s="128"/>
    </row>
    <row r="197" spans="1:13" s="129" customFormat="1" outlineLevel="1" x14ac:dyDescent="0.2">
      <c r="A197" s="121" t="s">
        <v>211</v>
      </c>
      <c r="B197" s="122" t="s">
        <v>543</v>
      </c>
      <c r="C197" s="123" t="s">
        <v>544</v>
      </c>
      <c r="D197" s="122" t="s">
        <v>70</v>
      </c>
      <c r="E197" s="124">
        <v>0.5</v>
      </c>
      <c r="F197" s="125">
        <v>23.387499999999999</v>
      </c>
      <c r="G197" s="126">
        <v>0.30871500000000002</v>
      </c>
      <c r="H197" s="124">
        <v>0.15</v>
      </c>
      <c r="I197" s="126">
        <v>1</v>
      </c>
      <c r="J197" s="124">
        <v>11.69</v>
      </c>
      <c r="K197" s="124">
        <v>0.15</v>
      </c>
      <c r="L197" s="127"/>
      <c r="M197" s="128"/>
    </row>
    <row r="198" spans="1:13" s="129" customFormat="1" ht="21" outlineLevel="1" x14ac:dyDescent="0.2">
      <c r="A198" s="121" t="s">
        <v>575</v>
      </c>
      <c r="B198" s="122" t="s">
        <v>107</v>
      </c>
      <c r="C198" s="123" t="s">
        <v>108</v>
      </c>
      <c r="D198" s="122" t="s">
        <v>70</v>
      </c>
      <c r="E198" s="124">
        <v>111.99</v>
      </c>
      <c r="F198" s="125">
        <v>1.425</v>
      </c>
      <c r="G198" s="126">
        <v>1.881E-2</v>
      </c>
      <c r="H198" s="124">
        <v>2.11</v>
      </c>
      <c r="I198" s="126">
        <v>1</v>
      </c>
      <c r="J198" s="124">
        <v>159.59</v>
      </c>
      <c r="K198" s="124">
        <v>2.11</v>
      </c>
      <c r="L198" s="127"/>
      <c r="M198" s="128"/>
    </row>
    <row r="199" spans="1:13" s="129" customFormat="1" outlineLevel="1" x14ac:dyDescent="0.2">
      <c r="A199" s="121" t="s">
        <v>576</v>
      </c>
      <c r="B199" s="122" t="s">
        <v>577</v>
      </c>
      <c r="C199" s="123" t="s">
        <v>578</v>
      </c>
      <c r="D199" s="122" t="s">
        <v>70</v>
      </c>
      <c r="E199" s="124">
        <v>30</v>
      </c>
      <c r="F199" s="125">
        <v>7.8125</v>
      </c>
      <c r="G199" s="126">
        <v>0.10312499999999999</v>
      </c>
      <c r="H199" s="124">
        <v>3.09</v>
      </c>
      <c r="I199" s="126">
        <v>1</v>
      </c>
      <c r="J199" s="124">
        <v>234.38</v>
      </c>
      <c r="K199" s="124">
        <v>3.09</v>
      </c>
      <c r="L199" s="127"/>
      <c r="M199" s="128"/>
    </row>
    <row r="200" spans="1:13" s="129" customFormat="1" outlineLevel="1" x14ac:dyDescent="0.2">
      <c r="A200" s="121" t="s">
        <v>579</v>
      </c>
      <c r="B200" s="122" t="s">
        <v>566</v>
      </c>
      <c r="C200" s="123" t="s">
        <v>567</v>
      </c>
      <c r="D200" s="122" t="s">
        <v>70</v>
      </c>
      <c r="E200" s="124">
        <v>110</v>
      </c>
      <c r="F200" s="125">
        <v>31.774999999999999</v>
      </c>
      <c r="G200" s="126">
        <v>0.41943000000000003</v>
      </c>
      <c r="H200" s="124">
        <v>46.14</v>
      </c>
      <c r="I200" s="126">
        <v>1</v>
      </c>
      <c r="J200" s="124">
        <v>3495.25</v>
      </c>
      <c r="K200" s="124">
        <v>46.14</v>
      </c>
      <c r="L200" s="127"/>
      <c r="M200" s="128"/>
    </row>
    <row r="201" spans="1:13" s="129" customFormat="1" outlineLevel="1" x14ac:dyDescent="0.2">
      <c r="A201" s="121" t="s">
        <v>580</v>
      </c>
      <c r="B201" s="122" t="s">
        <v>581</v>
      </c>
      <c r="C201" s="123" t="s">
        <v>582</v>
      </c>
      <c r="D201" s="122" t="s">
        <v>70</v>
      </c>
      <c r="E201" s="124">
        <v>22.29</v>
      </c>
      <c r="F201" s="125">
        <v>23.387499999999999</v>
      </c>
      <c r="G201" s="126">
        <v>0.30871500000000002</v>
      </c>
      <c r="H201" s="124">
        <v>6.88</v>
      </c>
      <c r="I201" s="126">
        <v>1</v>
      </c>
      <c r="J201" s="124">
        <v>521.30999999999995</v>
      </c>
      <c r="K201" s="124">
        <v>6.88</v>
      </c>
      <c r="L201" s="127"/>
      <c r="M201" s="128"/>
    </row>
    <row r="202" spans="1:13" s="129" customFormat="1" outlineLevel="1" x14ac:dyDescent="0.2">
      <c r="A202" s="121" t="s">
        <v>583</v>
      </c>
      <c r="B202" s="122" t="s">
        <v>72</v>
      </c>
      <c r="C202" s="123" t="s">
        <v>73</v>
      </c>
      <c r="D202" s="122" t="s">
        <v>70</v>
      </c>
      <c r="E202" s="124">
        <v>87.17</v>
      </c>
      <c r="F202" s="125">
        <v>4</v>
      </c>
      <c r="G202" s="126">
        <v>5.28E-2</v>
      </c>
      <c r="H202" s="124">
        <v>4.5999999999999996</v>
      </c>
      <c r="I202" s="126">
        <v>1</v>
      </c>
      <c r="J202" s="124">
        <v>348.68</v>
      </c>
      <c r="K202" s="124">
        <v>4.5999999999999996</v>
      </c>
      <c r="L202" s="127"/>
      <c r="M202" s="128"/>
    </row>
    <row r="203" spans="1:13" s="144" customFormat="1" outlineLevel="1" x14ac:dyDescent="0.2">
      <c r="A203" s="136" t="s">
        <v>584</v>
      </c>
      <c r="B203" s="137" t="s">
        <v>585</v>
      </c>
      <c r="C203" s="138" t="s">
        <v>586</v>
      </c>
      <c r="D203" s="137" t="s">
        <v>183</v>
      </c>
      <c r="E203" s="139">
        <v>55.26</v>
      </c>
      <c r="F203" s="140">
        <v>40</v>
      </c>
      <c r="G203" s="141">
        <v>0.52800000000000002</v>
      </c>
      <c r="H203" s="139">
        <v>29.18</v>
      </c>
      <c r="I203" s="141">
        <v>1</v>
      </c>
      <c r="J203" s="139">
        <v>2210.4</v>
      </c>
      <c r="K203" s="139">
        <v>29.18</v>
      </c>
      <c r="L203" s="142"/>
      <c r="M203" s="143"/>
    </row>
    <row r="204" spans="1:13" s="144" customFormat="1" outlineLevel="1" x14ac:dyDescent="0.2">
      <c r="A204" s="136" t="s">
        <v>587</v>
      </c>
      <c r="B204" s="137" t="s">
        <v>532</v>
      </c>
      <c r="C204" s="138" t="s">
        <v>533</v>
      </c>
      <c r="D204" s="137" t="s">
        <v>183</v>
      </c>
      <c r="E204" s="139">
        <v>2.44</v>
      </c>
      <c r="F204" s="140">
        <v>178</v>
      </c>
      <c r="G204" s="141">
        <v>2.3496000000000001</v>
      </c>
      <c r="H204" s="139">
        <v>5.73</v>
      </c>
      <c r="I204" s="141">
        <v>1</v>
      </c>
      <c r="J204" s="139">
        <v>434.32</v>
      </c>
      <c r="K204" s="139">
        <v>5.73</v>
      </c>
      <c r="L204" s="142"/>
      <c r="M204" s="143"/>
    </row>
    <row r="205" spans="1:13" s="144" customFormat="1" ht="21" outlineLevel="1" x14ac:dyDescent="0.2">
      <c r="A205" s="136" t="s">
        <v>588</v>
      </c>
      <c r="B205" s="137" t="s">
        <v>589</v>
      </c>
      <c r="C205" s="138" t="s">
        <v>590</v>
      </c>
      <c r="D205" s="137" t="s">
        <v>137</v>
      </c>
      <c r="E205" s="139">
        <v>1690</v>
      </c>
      <c r="F205" s="140">
        <v>7.0000000000000001E-3</v>
      </c>
      <c r="G205" s="141">
        <v>9.2E-5</v>
      </c>
      <c r="H205" s="139">
        <v>0.16</v>
      </c>
      <c r="I205" s="141">
        <v>1</v>
      </c>
      <c r="J205" s="139">
        <v>11.83</v>
      </c>
      <c r="K205" s="139">
        <v>0.16</v>
      </c>
      <c r="L205" s="142"/>
      <c r="M205" s="143"/>
    </row>
    <row r="206" spans="1:13" s="144" customFormat="1" ht="21" outlineLevel="1" x14ac:dyDescent="0.2">
      <c r="A206" s="136" t="s">
        <v>591</v>
      </c>
      <c r="B206" s="137" t="s">
        <v>592</v>
      </c>
      <c r="C206" s="138" t="s">
        <v>593</v>
      </c>
      <c r="D206" s="137" t="s">
        <v>594</v>
      </c>
      <c r="E206" s="139">
        <v>5.71</v>
      </c>
      <c r="F206" s="140">
        <v>7.58</v>
      </c>
      <c r="G206" s="141">
        <v>0.10005600000000001</v>
      </c>
      <c r="H206" s="139">
        <v>0.56999999999999995</v>
      </c>
      <c r="I206" s="141">
        <v>1</v>
      </c>
      <c r="J206" s="139">
        <v>43.28</v>
      </c>
      <c r="K206" s="139">
        <v>0.56999999999999995</v>
      </c>
      <c r="L206" s="142"/>
      <c r="M206" s="143"/>
    </row>
    <row r="207" spans="1:13" s="144" customFormat="1" ht="21" outlineLevel="1" x14ac:dyDescent="0.2">
      <c r="A207" s="136" t="s">
        <v>595</v>
      </c>
      <c r="B207" s="137" t="s">
        <v>596</v>
      </c>
      <c r="C207" s="138" t="s">
        <v>597</v>
      </c>
      <c r="D207" s="137" t="s">
        <v>137</v>
      </c>
      <c r="E207" s="139">
        <v>7591.34</v>
      </c>
      <c r="F207" s="140">
        <v>0.13</v>
      </c>
      <c r="G207" s="141">
        <v>1.7160000000000001E-3</v>
      </c>
      <c r="H207" s="139">
        <v>13.03</v>
      </c>
      <c r="I207" s="141">
        <v>1</v>
      </c>
      <c r="J207" s="139">
        <v>986.87</v>
      </c>
      <c r="K207" s="139">
        <v>13.03</v>
      </c>
      <c r="L207" s="142"/>
      <c r="M207" s="143"/>
    </row>
    <row r="208" spans="1:13" s="144" customFormat="1" ht="21" outlineLevel="1" x14ac:dyDescent="0.2">
      <c r="A208" s="136" t="s">
        <v>598</v>
      </c>
      <c r="B208" s="137" t="s">
        <v>599</v>
      </c>
      <c r="C208" s="138" t="s">
        <v>600</v>
      </c>
      <c r="D208" s="137" t="s">
        <v>183</v>
      </c>
      <c r="E208" s="139">
        <v>1100</v>
      </c>
      <c r="F208" s="140">
        <v>0.19</v>
      </c>
      <c r="G208" s="141">
        <v>2.5079999999999998E-3</v>
      </c>
      <c r="H208" s="139">
        <v>2.76</v>
      </c>
      <c r="I208" s="141">
        <v>1</v>
      </c>
      <c r="J208" s="139">
        <v>209</v>
      </c>
      <c r="K208" s="139">
        <v>2.76</v>
      </c>
      <c r="L208" s="142"/>
      <c r="M208" s="143"/>
    </row>
    <row r="209" spans="1:13" s="144" customFormat="1" ht="21" outlineLevel="1" x14ac:dyDescent="0.2">
      <c r="A209" s="136" t="s">
        <v>601</v>
      </c>
      <c r="B209" s="137" t="s">
        <v>602</v>
      </c>
      <c r="C209" s="138" t="s">
        <v>603</v>
      </c>
      <c r="D209" s="137" t="s">
        <v>183</v>
      </c>
      <c r="E209" s="139">
        <v>1320</v>
      </c>
      <c r="F209" s="140">
        <v>0.24</v>
      </c>
      <c r="G209" s="141">
        <v>3.1679999999999998E-3</v>
      </c>
      <c r="H209" s="139">
        <v>4.18</v>
      </c>
      <c r="I209" s="141">
        <v>1</v>
      </c>
      <c r="J209" s="139">
        <v>316.8</v>
      </c>
      <c r="K209" s="139">
        <v>4.18</v>
      </c>
      <c r="L209" s="142"/>
      <c r="M209" s="143"/>
    </row>
    <row r="210" spans="1:13" s="144" customFormat="1" outlineLevel="1" x14ac:dyDescent="0.2">
      <c r="A210" s="136" t="s">
        <v>604</v>
      </c>
      <c r="B210" s="137" t="s">
        <v>605</v>
      </c>
      <c r="C210" s="138" t="s">
        <v>606</v>
      </c>
      <c r="D210" s="137" t="s">
        <v>607</v>
      </c>
      <c r="E210" s="139">
        <v>84.75</v>
      </c>
      <c r="F210" s="140">
        <v>11</v>
      </c>
      <c r="G210" s="141">
        <v>0.1452</v>
      </c>
      <c r="H210" s="139">
        <v>12.31</v>
      </c>
      <c r="I210" s="141">
        <v>1</v>
      </c>
      <c r="J210" s="139">
        <v>932.25</v>
      </c>
      <c r="K210" s="139">
        <v>12.31</v>
      </c>
      <c r="L210" s="142"/>
      <c r="M210" s="143"/>
    </row>
    <row r="211" spans="1:13" s="144" customFormat="1" outlineLevel="1" x14ac:dyDescent="0.2">
      <c r="A211" s="136" t="s">
        <v>608</v>
      </c>
      <c r="B211" s="137" t="s">
        <v>609</v>
      </c>
      <c r="C211" s="138" t="s">
        <v>610</v>
      </c>
      <c r="D211" s="137" t="s">
        <v>594</v>
      </c>
      <c r="E211" s="139">
        <v>57.63</v>
      </c>
      <c r="F211" s="140">
        <v>12.2</v>
      </c>
      <c r="G211" s="141">
        <v>0.16103999999999999</v>
      </c>
      <c r="H211" s="139">
        <v>9.2799999999999994</v>
      </c>
      <c r="I211" s="141">
        <v>1</v>
      </c>
      <c r="J211" s="139">
        <v>703.09</v>
      </c>
      <c r="K211" s="139">
        <v>9.2799999999999994</v>
      </c>
      <c r="L211" s="142"/>
      <c r="M211" s="143"/>
    </row>
    <row r="212" spans="1:13" s="100" customFormat="1" ht="12" x14ac:dyDescent="0.2">
      <c r="A212" s="130"/>
      <c r="B212" s="131"/>
      <c r="C212" s="132" t="s">
        <v>568</v>
      </c>
      <c r="D212" s="131"/>
      <c r="E212" s="133">
        <v>5379.4</v>
      </c>
      <c r="F212" s="133"/>
      <c r="G212" s="133"/>
      <c r="H212" s="133">
        <v>71.010000000000005</v>
      </c>
      <c r="I212" s="134"/>
      <c r="J212" s="134"/>
      <c r="K212" s="134"/>
      <c r="L212" s="133"/>
      <c r="M212" s="134"/>
    </row>
    <row r="213" spans="1:13" s="100" customFormat="1" ht="12" x14ac:dyDescent="0.2">
      <c r="A213" s="130"/>
      <c r="B213" s="131"/>
      <c r="C213" s="132" t="s">
        <v>569</v>
      </c>
      <c r="D213" s="131"/>
      <c r="E213" s="133">
        <v>2629.03</v>
      </c>
      <c r="F213" s="133"/>
      <c r="G213" s="133"/>
      <c r="H213" s="133">
        <v>34.700000000000003</v>
      </c>
      <c r="I213" s="134"/>
      <c r="J213" s="134"/>
      <c r="K213" s="134"/>
      <c r="L213" s="133"/>
      <c r="M213" s="134"/>
    </row>
    <row r="214" spans="1:13" s="100" customFormat="1" ht="12" x14ac:dyDescent="0.2">
      <c r="A214" s="130"/>
      <c r="B214" s="131"/>
      <c r="C214" s="132" t="s">
        <v>76</v>
      </c>
      <c r="D214" s="131"/>
      <c r="E214" s="133"/>
      <c r="F214" s="133"/>
      <c r="G214" s="133"/>
      <c r="H214" s="133">
        <v>294.37</v>
      </c>
      <c r="I214" s="134"/>
      <c r="J214" s="134"/>
      <c r="K214" s="134"/>
      <c r="L214" s="133"/>
      <c r="M214" s="134"/>
    </row>
    <row r="215" spans="1:13" s="65" customFormat="1" ht="51" x14ac:dyDescent="0.2">
      <c r="A215" s="58" t="s">
        <v>212</v>
      </c>
      <c r="B215" s="59" t="s">
        <v>611</v>
      </c>
      <c r="C215" s="60" t="s">
        <v>612</v>
      </c>
      <c r="D215" s="61">
        <v>1.32E-2</v>
      </c>
      <c r="E215" s="62">
        <v>-803.19</v>
      </c>
      <c r="F215" s="62">
        <v>-281.94</v>
      </c>
      <c r="G215" s="62">
        <v>-225.01</v>
      </c>
      <c r="H215" s="63">
        <v>-10.6</v>
      </c>
      <c r="I215" s="63">
        <v>-3.91</v>
      </c>
      <c r="J215" s="62">
        <v>-3.72</v>
      </c>
      <c r="K215" s="62">
        <v>-2.97</v>
      </c>
      <c r="L215" s="62">
        <v>-35.020000000000003</v>
      </c>
      <c r="M215" s="62">
        <v>-0.46</v>
      </c>
    </row>
    <row r="216" spans="1:13" s="65" customFormat="1" x14ac:dyDescent="0.2">
      <c r="A216" s="66"/>
      <c r="B216" s="67"/>
      <c r="C216" s="68"/>
      <c r="D216" s="135" t="s">
        <v>574</v>
      </c>
      <c r="E216" s="70">
        <v>-296.24</v>
      </c>
      <c r="F216" s="70">
        <v>-88.31</v>
      </c>
      <c r="G216" s="70" t="s">
        <v>39</v>
      </c>
      <c r="H216" s="71"/>
      <c r="I216" s="71"/>
      <c r="J216" s="70">
        <v>-1.17</v>
      </c>
      <c r="K216" s="71"/>
      <c r="L216" s="70">
        <v>-7.56</v>
      </c>
      <c r="M216" s="70">
        <v>-0.1</v>
      </c>
    </row>
    <row r="217" spans="1:13" s="65" customFormat="1" ht="18" customHeight="1" outlineLevel="1" x14ac:dyDescent="0.2">
      <c r="A217" s="72"/>
      <c r="B217" s="73"/>
      <c r="C217" s="74" t="s">
        <v>41</v>
      </c>
      <c r="D217" s="75" t="s">
        <v>42</v>
      </c>
      <c r="E217" s="75" t="s">
        <v>43</v>
      </c>
      <c r="F217" s="75" t="s">
        <v>44</v>
      </c>
      <c r="G217" s="75" t="s">
        <v>45</v>
      </c>
      <c r="H217" s="75" t="s">
        <v>46</v>
      </c>
      <c r="I217" s="76" t="s">
        <v>47</v>
      </c>
      <c r="J217" s="77"/>
      <c r="K217" s="78"/>
      <c r="L217" s="75" t="s">
        <v>48</v>
      </c>
      <c r="M217" s="79"/>
    </row>
    <row r="218" spans="1:13" s="65" customFormat="1" outlineLevel="1" x14ac:dyDescent="0.2">
      <c r="A218" s="80"/>
      <c r="B218" s="73"/>
      <c r="C218" s="81" t="s">
        <v>189</v>
      </c>
      <c r="D218" s="82">
        <v>-51.52</v>
      </c>
      <c r="E218" s="83">
        <v>5.75</v>
      </c>
      <c r="F218" s="84">
        <v>-296.24</v>
      </c>
      <c r="G218" s="85">
        <v>1</v>
      </c>
      <c r="H218" s="84">
        <v>-296.24</v>
      </c>
      <c r="I218" s="84">
        <v>-3.91</v>
      </c>
      <c r="J218" s="84"/>
      <c r="K218" s="84"/>
      <c r="L218" s="84"/>
      <c r="M218" s="86"/>
    </row>
    <row r="219" spans="1:13" s="65" customFormat="1" outlineLevel="1" x14ac:dyDescent="0.2">
      <c r="A219" s="80"/>
      <c r="B219" s="73"/>
      <c r="C219" s="81" t="s">
        <v>50</v>
      </c>
      <c r="D219" s="82">
        <v>-45.11</v>
      </c>
      <c r="E219" s="83">
        <v>6.25</v>
      </c>
      <c r="F219" s="84">
        <v>-281.94</v>
      </c>
      <c r="G219" s="85">
        <v>1</v>
      </c>
      <c r="H219" s="84">
        <v>-281.94</v>
      </c>
      <c r="I219" s="84"/>
      <c r="J219" s="84">
        <v>-3.72</v>
      </c>
      <c r="K219" s="84"/>
      <c r="L219" s="84"/>
      <c r="M219" s="86"/>
    </row>
    <row r="220" spans="1:13" s="65" customFormat="1" outlineLevel="2" x14ac:dyDescent="0.2">
      <c r="A220" s="87"/>
      <c r="B220" s="88"/>
      <c r="C220" s="89" t="s">
        <v>51</v>
      </c>
      <c r="D220" s="90">
        <v>-30.98</v>
      </c>
      <c r="E220" s="91">
        <v>6.25</v>
      </c>
      <c r="F220" s="92">
        <v>-193.63</v>
      </c>
      <c r="G220" s="93">
        <v>1</v>
      </c>
      <c r="H220" s="92">
        <v>-193.63</v>
      </c>
      <c r="I220" s="92"/>
      <c r="J220" s="92">
        <v>-2.5499999999999998</v>
      </c>
      <c r="K220" s="92"/>
      <c r="L220" s="92"/>
      <c r="M220" s="94"/>
    </row>
    <row r="221" spans="1:13" s="65" customFormat="1" outlineLevel="2" x14ac:dyDescent="0.2">
      <c r="A221" s="87"/>
      <c r="B221" s="88"/>
      <c r="C221" s="89" t="s">
        <v>52</v>
      </c>
      <c r="D221" s="90">
        <v>-14.13</v>
      </c>
      <c r="E221" s="91">
        <v>6.25</v>
      </c>
      <c r="F221" s="92">
        <v>-88.31</v>
      </c>
      <c r="G221" s="93">
        <v>1</v>
      </c>
      <c r="H221" s="92">
        <v>-88.31</v>
      </c>
      <c r="I221" s="92"/>
      <c r="J221" s="92">
        <v>-1.17</v>
      </c>
      <c r="K221" s="92"/>
      <c r="L221" s="92"/>
      <c r="M221" s="94"/>
    </row>
    <row r="222" spans="1:13" s="100" customFormat="1" ht="12" x14ac:dyDescent="0.2">
      <c r="A222" s="95"/>
      <c r="B222" s="96"/>
      <c r="C222" s="97"/>
      <c r="D222" s="96"/>
      <c r="E222" s="98"/>
      <c r="F222" s="98"/>
      <c r="G222" s="98"/>
      <c r="H222" s="99"/>
      <c r="I222" s="99"/>
      <c r="J222" s="99"/>
      <c r="K222" s="99"/>
      <c r="L222" s="98"/>
      <c r="M222" s="99"/>
    </row>
    <row r="223" spans="1:13" s="100" customFormat="1" ht="12" customHeight="1" outlineLevel="1" x14ac:dyDescent="0.2">
      <c r="A223" s="101" t="s">
        <v>53</v>
      </c>
      <c r="B223" s="101" t="s">
        <v>54</v>
      </c>
      <c r="C223" s="101" t="s">
        <v>55</v>
      </c>
      <c r="D223" s="101" t="s">
        <v>56</v>
      </c>
      <c r="E223" s="101" t="s">
        <v>21</v>
      </c>
      <c r="F223" s="102" t="s">
        <v>20</v>
      </c>
      <c r="G223" s="103"/>
      <c r="H223" s="104" t="s">
        <v>57</v>
      </c>
      <c r="I223" s="101" t="s">
        <v>45</v>
      </c>
      <c r="J223" s="102" t="s">
        <v>58</v>
      </c>
      <c r="K223" s="103"/>
      <c r="L223" s="105"/>
      <c r="M223" s="106"/>
    </row>
    <row r="224" spans="1:13" s="100" customFormat="1" ht="12.75" customHeight="1" outlineLevel="1" x14ac:dyDescent="0.2">
      <c r="A224" s="107"/>
      <c r="B224" s="107"/>
      <c r="C224" s="107"/>
      <c r="D224" s="107"/>
      <c r="E224" s="107"/>
      <c r="F224" s="108" t="s">
        <v>59</v>
      </c>
      <c r="G224" s="108" t="s">
        <v>60</v>
      </c>
      <c r="H224" s="109"/>
      <c r="I224" s="107"/>
      <c r="J224" s="108" t="s">
        <v>59</v>
      </c>
      <c r="K224" s="110" t="s">
        <v>35</v>
      </c>
      <c r="L224" s="111"/>
      <c r="M224" s="112"/>
    </row>
    <row r="225" spans="1:13" s="120" customFormat="1" outlineLevel="1" x14ac:dyDescent="0.2">
      <c r="A225" s="113" t="s">
        <v>214</v>
      </c>
      <c r="B225" s="114" t="s">
        <v>36</v>
      </c>
      <c r="C225" s="115" t="s">
        <v>191</v>
      </c>
      <c r="D225" s="114" t="s">
        <v>63</v>
      </c>
      <c r="E225" s="116">
        <v>-8.4600000000000009</v>
      </c>
      <c r="F225" s="117">
        <v>35.017499999999998</v>
      </c>
      <c r="G225" s="118">
        <v>0.462231</v>
      </c>
      <c r="H225" s="116">
        <v>-3.91</v>
      </c>
      <c r="I225" s="118">
        <v>1</v>
      </c>
      <c r="J225" s="116">
        <v>-296.24</v>
      </c>
      <c r="K225" s="116">
        <v>-3.91</v>
      </c>
      <c r="L225" s="116"/>
      <c r="M225" s="119"/>
    </row>
    <row r="226" spans="1:13" s="120" customFormat="1" outlineLevel="1" x14ac:dyDescent="0.2">
      <c r="A226" s="113" t="s">
        <v>215</v>
      </c>
      <c r="B226" s="114" t="s">
        <v>65</v>
      </c>
      <c r="C226" s="115" t="s">
        <v>66</v>
      </c>
      <c r="D226" s="114" t="s">
        <v>63</v>
      </c>
      <c r="E226" s="116">
        <v>-11.68</v>
      </c>
      <c r="F226" s="117">
        <v>7.56</v>
      </c>
      <c r="G226" s="118">
        <v>9.9824999999999997E-2</v>
      </c>
      <c r="H226" s="116">
        <v>-1.17</v>
      </c>
      <c r="I226" s="118">
        <v>1</v>
      </c>
      <c r="J226" s="116">
        <v>-88.31</v>
      </c>
      <c r="K226" s="116">
        <v>-1.17</v>
      </c>
      <c r="L226" s="116"/>
      <c r="M226" s="119"/>
    </row>
    <row r="227" spans="1:13" s="129" customFormat="1" outlineLevel="1" x14ac:dyDescent="0.2">
      <c r="A227" s="121" t="s">
        <v>216</v>
      </c>
      <c r="B227" s="122" t="s">
        <v>543</v>
      </c>
      <c r="C227" s="123" t="s">
        <v>544</v>
      </c>
      <c r="D227" s="122" t="s">
        <v>70</v>
      </c>
      <c r="E227" s="124">
        <v>-0.5</v>
      </c>
      <c r="F227" s="125">
        <v>7.25</v>
      </c>
      <c r="G227" s="126">
        <v>9.5699999999999993E-2</v>
      </c>
      <c r="H227" s="124">
        <v>-0.05</v>
      </c>
      <c r="I227" s="126">
        <v>1</v>
      </c>
      <c r="J227" s="124">
        <v>-3.63</v>
      </c>
      <c r="K227" s="124">
        <v>-0.05</v>
      </c>
      <c r="L227" s="127"/>
      <c r="M227" s="128"/>
    </row>
    <row r="228" spans="1:13" s="129" customFormat="1" ht="21" outlineLevel="1" x14ac:dyDescent="0.2">
      <c r="A228" s="121" t="s">
        <v>217</v>
      </c>
      <c r="B228" s="122" t="s">
        <v>107</v>
      </c>
      <c r="C228" s="123" t="s">
        <v>108</v>
      </c>
      <c r="D228" s="122" t="s">
        <v>70</v>
      </c>
      <c r="E228" s="124">
        <v>-111.99</v>
      </c>
      <c r="F228" s="125">
        <v>0.3125</v>
      </c>
      <c r="G228" s="126">
        <v>4.1250000000000002E-3</v>
      </c>
      <c r="H228" s="124">
        <v>-0.46</v>
      </c>
      <c r="I228" s="126">
        <v>1</v>
      </c>
      <c r="J228" s="124">
        <v>-35</v>
      </c>
      <c r="K228" s="124">
        <v>-0.46</v>
      </c>
      <c r="L228" s="127"/>
      <c r="M228" s="128"/>
    </row>
    <row r="229" spans="1:13" s="129" customFormat="1" outlineLevel="1" x14ac:dyDescent="0.2">
      <c r="A229" s="121" t="s">
        <v>218</v>
      </c>
      <c r="B229" s="122" t="s">
        <v>581</v>
      </c>
      <c r="C229" s="123" t="s">
        <v>582</v>
      </c>
      <c r="D229" s="122" t="s">
        <v>70</v>
      </c>
      <c r="E229" s="124">
        <v>-22.29</v>
      </c>
      <c r="F229" s="125">
        <v>7.25</v>
      </c>
      <c r="G229" s="126">
        <v>9.5699999999999993E-2</v>
      </c>
      <c r="H229" s="124">
        <v>-2.13</v>
      </c>
      <c r="I229" s="126">
        <v>1</v>
      </c>
      <c r="J229" s="124">
        <v>-161.6</v>
      </c>
      <c r="K229" s="124">
        <v>-2.13</v>
      </c>
      <c r="L229" s="127"/>
      <c r="M229" s="128"/>
    </row>
    <row r="230" spans="1:13" s="129" customFormat="1" outlineLevel="1" x14ac:dyDescent="0.2">
      <c r="A230" s="121" t="s">
        <v>219</v>
      </c>
      <c r="B230" s="122" t="s">
        <v>72</v>
      </c>
      <c r="C230" s="123" t="s">
        <v>73</v>
      </c>
      <c r="D230" s="122" t="s">
        <v>70</v>
      </c>
      <c r="E230" s="124">
        <v>-87.17</v>
      </c>
      <c r="F230" s="125">
        <v>0.9375</v>
      </c>
      <c r="G230" s="126">
        <v>1.2375000000000001E-2</v>
      </c>
      <c r="H230" s="124">
        <v>-1.08</v>
      </c>
      <c r="I230" s="126">
        <v>1</v>
      </c>
      <c r="J230" s="124">
        <v>-81.72</v>
      </c>
      <c r="K230" s="124">
        <v>-1.08</v>
      </c>
      <c r="L230" s="127"/>
      <c r="M230" s="128"/>
    </row>
    <row r="231" spans="1:13" s="144" customFormat="1" ht="21" outlineLevel="1" x14ac:dyDescent="0.2">
      <c r="A231" s="136" t="s">
        <v>220</v>
      </c>
      <c r="B231" s="137" t="s">
        <v>599</v>
      </c>
      <c r="C231" s="138" t="s">
        <v>600</v>
      </c>
      <c r="D231" s="137" t="s">
        <v>183</v>
      </c>
      <c r="E231" s="139">
        <v>-1100</v>
      </c>
      <c r="F231" s="140">
        <v>0.05</v>
      </c>
      <c r="G231" s="141">
        <v>6.6E-4</v>
      </c>
      <c r="H231" s="139">
        <v>-0.73</v>
      </c>
      <c r="I231" s="141">
        <v>1</v>
      </c>
      <c r="J231" s="139">
        <v>-55</v>
      </c>
      <c r="K231" s="139">
        <v>-0.73</v>
      </c>
      <c r="L231" s="142"/>
      <c r="M231" s="143"/>
    </row>
    <row r="232" spans="1:13" s="144" customFormat="1" outlineLevel="1" x14ac:dyDescent="0.2">
      <c r="A232" s="136" t="s">
        <v>223</v>
      </c>
      <c r="B232" s="137" t="s">
        <v>609</v>
      </c>
      <c r="C232" s="138" t="s">
        <v>610</v>
      </c>
      <c r="D232" s="137" t="s">
        <v>594</v>
      </c>
      <c r="E232" s="139">
        <v>-57.63</v>
      </c>
      <c r="F232" s="140">
        <v>2.95</v>
      </c>
      <c r="G232" s="141">
        <v>3.8940000000000002E-2</v>
      </c>
      <c r="H232" s="139">
        <v>-2.2400000000000002</v>
      </c>
      <c r="I232" s="141">
        <v>1</v>
      </c>
      <c r="J232" s="139">
        <v>-170.01</v>
      </c>
      <c r="K232" s="139">
        <v>-2.2400000000000002</v>
      </c>
      <c r="L232" s="142"/>
      <c r="M232" s="143"/>
    </row>
    <row r="233" spans="1:13" s="100" customFormat="1" ht="12" x14ac:dyDescent="0.2">
      <c r="A233" s="130"/>
      <c r="B233" s="131"/>
      <c r="C233" s="132" t="s">
        <v>568</v>
      </c>
      <c r="D233" s="131"/>
      <c r="E233" s="133">
        <v>-511.45</v>
      </c>
      <c r="F233" s="133"/>
      <c r="G233" s="133"/>
      <c r="H233" s="133">
        <v>-6.75</v>
      </c>
      <c r="I233" s="134"/>
      <c r="J233" s="134"/>
      <c r="K233" s="134"/>
      <c r="L233" s="133"/>
      <c r="M233" s="134"/>
    </row>
    <row r="234" spans="1:13" s="100" customFormat="1" ht="12" x14ac:dyDescent="0.2">
      <c r="A234" s="130"/>
      <c r="B234" s="131"/>
      <c r="C234" s="132" t="s">
        <v>569</v>
      </c>
      <c r="D234" s="131"/>
      <c r="E234" s="133">
        <v>-249.96</v>
      </c>
      <c r="F234" s="133"/>
      <c r="G234" s="133"/>
      <c r="H234" s="133">
        <v>-3.3</v>
      </c>
      <c r="I234" s="134"/>
      <c r="J234" s="134"/>
      <c r="K234" s="134"/>
      <c r="L234" s="133"/>
      <c r="M234" s="134"/>
    </row>
    <row r="235" spans="1:13" s="100" customFormat="1" ht="12" x14ac:dyDescent="0.2">
      <c r="A235" s="130"/>
      <c r="B235" s="131"/>
      <c r="C235" s="132" t="s">
        <v>76</v>
      </c>
      <c r="D235" s="131"/>
      <c r="E235" s="133"/>
      <c r="F235" s="133"/>
      <c r="G235" s="133"/>
      <c r="H235" s="133">
        <v>-20.65</v>
      </c>
      <c r="I235" s="134"/>
      <c r="J235" s="134"/>
      <c r="K235" s="134"/>
      <c r="L235" s="133"/>
      <c r="M235" s="134"/>
    </row>
    <row r="236" spans="1:13" s="65" customFormat="1" ht="38.25" x14ac:dyDescent="0.2">
      <c r="A236" s="58" t="s">
        <v>227</v>
      </c>
      <c r="B236" s="59" t="s">
        <v>613</v>
      </c>
      <c r="C236" s="60" t="s">
        <v>614</v>
      </c>
      <c r="D236" s="61">
        <v>2.02</v>
      </c>
      <c r="E236" s="62">
        <v>665</v>
      </c>
      <c r="F236" s="62" t="s">
        <v>39</v>
      </c>
      <c r="G236" s="62">
        <v>665</v>
      </c>
      <c r="H236" s="63">
        <v>1343.3</v>
      </c>
      <c r="I236" s="145" t="s">
        <v>39</v>
      </c>
      <c r="J236" s="64" t="s">
        <v>39</v>
      </c>
      <c r="K236" s="62">
        <v>1343.3</v>
      </c>
      <c r="L236" s="62" t="s">
        <v>39</v>
      </c>
      <c r="M236" s="64" t="s">
        <v>39</v>
      </c>
    </row>
    <row r="237" spans="1:13" s="65" customFormat="1" x14ac:dyDescent="0.2">
      <c r="A237" s="66"/>
      <c r="B237" s="67"/>
      <c r="C237" s="68"/>
      <c r="D237" s="69" t="s">
        <v>183</v>
      </c>
      <c r="E237" s="70" t="s">
        <v>39</v>
      </c>
      <c r="F237" s="70" t="s">
        <v>39</v>
      </c>
      <c r="G237" s="70" t="s">
        <v>39</v>
      </c>
      <c r="H237" s="71"/>
      <c r="I237" s="71"/>
      <c r="J237" s="71" t="s">
        <v>39</v>
      </c>
      <c r="K237" s="71"/>
      <c r="L237" s="70" t="s">
        <v>39</v>
      </c>
      <c r="M237" s="71" t="s">
        <v>39</v>
      </c>
    </row>
    <row r="238" spans="1:13" s="65" customFormat="1" ht="18" customHeight="1" outlineLevel="1" x14ac:dyDescent="0.2">
      <c r="A238" s="72"/>
      <c r="B238" s="73"/>
      <c r="C238" s="74" t="s">
        <v>41</v>
      </c>
      <c r="D238" s="75" t="s">
        <v>42</v>
      </c>
      <c r="E238" s="75" t="s">
        <v>43</v>
      </c>
      <c r="F238" s="75" t="s">
        <v>44</v>
      </c>
      <c r="G238" s="75" t="s">
        <v>45</v>
      </c>
      <c r="H238" s="75" t="s">
        <v>46</v>
      </c>
      <c r="I238" s="76" t="s">
        <v>47</v>
      </c>
      <c r="J238" s="77"/>
      <c r="K238" s="78"/>
      <c r="L238" s="75" t="s">
        <v>48</v>
      </c>
      <c r="M238" s="79"/>
    </row>
    <row r="239" spans="1:13" s="65" customFormat="1" outlineLevel="1" x14ac:dyDescent="0.2">
      <c r="A239" s="80"/>
      <c r="B239" s="73"/>
      <c r="C239" s="81" t="s">
        <v>184</v>
      </c>
      <c r="D239" s="82">
        <v>665</v>
      </c>
      <c r="E239" s="83">
        <v>1</v>
      </c>
      <c r="F239" s="84">
        <v>665</v>
      </c>
      <c r="G239" s="85">
        <v>1</v>
      </c>
      <c r="H239" s="84">
        <v>665</v>
      </c>
      <c r="I239" s="84"/>
      <c r="J239" s="84"/>
      <c r="K239" s="84">
        <v>1343.3</v>
      </c>
      <c r="L239" s="84"/>
      <c r="M239" s="86"/>
    </row>
    <row r="240" spans="1:13" s="65" customFormat="1" ht="51" x14ac:dyDescent="0.2">
      <c r="A240" s="58" t="s">
        <v>270</v>
      </c>
      <c r="B240" s="59" t="s">
        <v>615</v>
      </c>
      <c r="C240" s="60" t="s">
        <v>616</v>
      </c>
      <c r="D240" s="61">
        <v>2</v>
      </c>
      <c r="E240" s="62">
        <v>2371.61</v>
      </c>
      <c r="F240" s="62">
        <v>2162.56</v>
      </c>
      <c r="G240" s="62">
        <v>64.08</v>
      </c>
      <c r="H240" s="63">
        <v>4743.2299999999996</v>
      </c>
      <c r="I240" s="63">
        <v>289.94</v>
      </c>
      <c r="J240" s="62">
        <v>4325.13</v>
      </c>
      <c r="K240" s="62">
        <v>128.16</v>
      </c>
      <c r="L240" s="62">
        <v>14.01</v>
      </c>
      <c r="M240" s="62">
        <v>28.01</v>
      </c>
    </row>
    <row r="241" spans="1:13" s="65" customFormat="1" x14ac:dyDescent="0.2">
      <c r="A241" s="66"/>
      <c r="B241" s="67"/>
      <c r="C241" s="68"/>
      <c r="D241" s="135" t="s">
        <v>617</v>
      </c>
      <c r="E241" s="70">
        <v>144.97</v>
      </c>
      <c r="F241" s="70">
        <v>106.83</v>
      </c>
      <c r="G241" s="70" t="s">
        <v>39</v>
      </c>
      <c r="H241" s="71"/>
      <c r="I241" s="71"/>
      <c r="J241" s="70">
        <v>213.65</v>
      </c>
      <c r="K241" s="71"/>
      <c r="L241" s="70">
        <v>7.91</v>
      </c>
      <c r="M241" s="70">
        <v>15.82</v>
      </c>
    </row>
    <row r="242" spans="1:13" s="65" customFormat="1" ht="18" customHeight="1" outlineLevel="1" x14ac:dyDescent="0.2">
      <c r="A242" s="72"/>
      <c r="B242" s="73"/>
      <c r="C242" s="74" t="s">
        <v>41</v>
      </c>
      <c r="D242" s="75" t="s">
        <v>42</v>
      </c>
      <c r="E242" s="75" t="s">
        <v>43</v>
      </c>
      <c r="F242" s="75" t="s">
        <v>44</v>
      </c>
      <c r="G242" s="75" t="s">
        <v>45</v>
      </c>
      <c r="H242" s="75" t="s">
        <v>46</v>
      </c>
      <c r="I242" s="76" t="s">
        <v>47</v>
      </c>
      <c r="J242" s="77"/>
      <c r="K242" s="78"/>
      <c r="L242" s="75" t="s">
        <v>48</v>
      </c>
      <c r="M242" s="79"/>
    </row>
    <row r="243" spans="1:13" s="65" customFormat="1" outlineLevel="1" x14ac:dyDescent="0.2">
      <c r="A243" s="80"/>
      <c r="B243" s="73"/>
      <c r="C243" s="81" t="s">
        <v>618</v>
      </c>
      <c r="D243" s="82">
        <v>126.06</v>
      </c>
      <c r="E243" s="83">
        <v>1.1499999999999999</v>
      </c>
      <c r="F243" s="84">
        <v>144.97</v>
      </c>
      <c r="G243" s="85">
        <v>1</v>
      </c>
      <c r="H243" s="84">
        <v>144.97</v>
      </c>
      <c r="I243" s="84">
        <v>289.94</v>
      </c>
      <c r="J243" s="84"/>
      <c r="K243" s="84"/>
      <c r="L243" s="84">
        <v>10.35</v>
      </c>
      <c r="M243" s="86"/>
    </row>
    <row r="244" spans="1:13" s="65" customFormat="1" outlineLevel="1" x14ac:dyDescent="0.2">
      <c r="A244" s="80"/>
      <c r="B244" s="73"/>
      <c r="C244" s="81" t="s">
        <v>50</v>
      </c>
      <c r="D244" s="82">
        <v>1730.05</v>
      </c>
      <c r="E244" s="83">
        <v>1.25</v>
      </c>
      <c r="F244" s="84">
        <v>2162.56</v>
      </c>
      <c r="G244" s="85">
        <v>1</v>
      </c>
      <c r="H244" s="84">
        <v>2162.56</v>
      </c>
      <c r="I244" s="84"/>
      <c r="J244" s="84">
        <v>4325.13</v>
      </c>
      <c r="K244" s="84"/>
      <c r="L244" s="84"/>
      <c r="M244" s="86"/>
    </row>
    <row r="245" spans="1:13" s="65" customFormat="1" outlineLevel="2" x14ac:dyDescent="0.2">
      <c r="A245" s="87"/>
      <c r="B245" s="88"/>
      <c r="C245" s="89" t="s">
        <v>51</v>
      </c>
      <c r="D245" s="90">
        <v>1644.59</v>
      </c>
      <c r="E245" s="91">
        <v>1.25</v>
      </c>
      <c r="F245" s="92">
        <v>2055.7399999999998</v>
      </c>
      <c r="G245" s="93">
        <v>1</v>
      </c>
      <c r="H245" s="92">
        <v>2055.7399999999998</v>
      </c>
      <c r="I245" s="92"/>
      <c r="J245" s="92">
        <v>4111.4799999999996</v>
      </c>
      <c r="K245" s="92"/>
      <c r="L245" s="92"/>
      <c r="M245" s="94"/>
    </row>
    <row r="246" spans="1:13" s="65" customFormat="1" outlineLevel="2" x14ac:dyDescent="0.2">
      <c r="A246" s="87"/>
      <c r="B246" s="88"/>
      <c r="C246" s="89" t="s">
        <v>52</v>
      </c>
      <c r="D246" s="90">
        <v>85.46</v>
      </c>
      <c r="E246" s="91">
        <v>1.25</v>
      </c>
      <c r="F246" s="92">
        <v>106.83</v>
      </c>
      <c r="G246" s="93">
        <v>1</v>
      </c>
      <c r="H246" s="92">
        <v>106.83</v>
      </c>
      <c r="I246" s="92"/>
      <c r="J246" s="92">
        <v>213.65</v>
      </c>
      <c r="K246" s="92"/>
      <c r="L246" s="92">
        <v>13.5</v>
      </c>
      <c r="M246" s="94"/>
    </row>
    <row r="247" spans="1:13" s="100" customFormat="1" ht="12" x14ac:dyDescent="0.2">
      <c r="A247" s="95"/>
      <c r="B247" s="96"/>
      <c r="C247" s="97"/>
      <c r="D247" s="96"/>
      <c r="E247" s="98"/>
      <c r="F247" s="98"/>
      <c r="G247" s="98"/>
      <c r="H247" s="99"/>
      <c r="I247" s="99"/>
      <c r="J247" s="99"/>
      <c r="K247" s="99"/>
      <c r="L247" s="98"/>
      <c r="M247" s="99"/>
    </row>
    <row r="248" spans="1:13" s="100" customFormat="1" ht="12" customHeight="1" outlineLevel="1" x14ac:dyDescent="0.2">
      <c r="A248" s="101" t="s">
        <v>53</v>
      </c>
      <c r="B248" s="101" t="s">
        <v>54</v>
      </c>
      <c r="C248" s="101" t="s">
        <v>55</v>
      </c>
      <c r="D248" s="101" t="s">
        <v>56</v>
      </c>
      <c r="E248" s="101" t="s">
        <v>21</v>
      </c>
      <c r="F248" s="102" t="s">
        <v>20</v>
      </c>
      <c r="G248" s="103"/>
      <c r="H248" s="104" t="s">
        <v>57</v>
      </c>
      <c r="I248" s="101" t="s">
        <v>45</v>
      </c>
      <c r="J248" s="102" t="s">
        <v>58</v>
      </c>
      <c r="K248" s="103"/>
      <c r="L248" s="105"/>
      <c r="M248" s="106"/>
    </row>
    <row r="249" spans="1:13" s="100" customFormat="1" ht="12.75" customHeight="1" outlineLevel="1" x14ac:dyDescent="0.2">
      <c r="A249" s="107"/>
      <c r="B249" s="107"/>
      <c r="C249" s="107"/>
      <c r="D249" s="107"/>
      <c r="E249" s="107"/>
      <c r="F249" s="108" t="s">
        <v>59</v>
      </c>
      <c r="G249" s="108" t="s">
        <v>60</v>
      </c>
      <c r="H249" s="109"/>
      <c r="I249" s="107"/>
      <c r="J249" s="108" t="s">
        <v>59</v>
      </c>
      <c r="K249" s="110" t="s">
        <v>35</v>
      </c>
      <c r="L249" s="111"/>
      <c r="M249" s="112"/>
    </row>
    <row r="250" spans="1:13" s="120" customFormat="1" outlineLevel="1" x14ac:dyDescent="0.2">
      <c r="A250" s="113" t="s">
        <v>619</v>
      </c>
      <c r="B250" s="114" t="s">
        <v>36</v>
      </c>
      <c r="C250" s="115" t="s">
        <v>620</v>
      </c>
      <c r="D250" s="114" t="s">
        <v>63</v>
      </c>
      <c r="E250" s="116">
        <v>10.35</v>
      </c>
      <c r="F250" s="117">
        <v>14.007</v>
      </c>
      <c r="G250" s="118">
        <v>28.013999999999999</v>
      </c>
      <c r="H250" s="116">
        <v>289.94</v>
      </c>
      <c r="I250" s="118">
        <v>1</v>
      </c>
      <c r="J250" s="116">
        <v>144.97</v>
      </c>
      <c r="K250" s="116">
        <v>289.94</v>
      </c>
      <c r="L250" s="116"/>
      <c r="M250" s="119"/>
    </row>
    <row r="251" spans="1:13" s="120" customFormat="1" outlineLevel="1" x14ac:dyDescent="0.2">
      <c r="A251" s="113" t="s">
        <v>621</v>
      </c>
      <c r="B251" s="114" t="s">
        <v>65</v>
      </c>
      <c r="C251" s="115" t="s">
        <v>66</v>
      </c>
      <c r="D251" s="114" t="s">
        <v>63</v>
      </c>
      <c r="E251" s="116">
        <v>13.5</v>
      </c>
      <c r="F251" s="117">
        <v>7.91</v>
      </c>
      <c r="G251" s="118">
        <v>15.824999999999999</v>
      </c>
      <c r="H251" s="116">
        <v>213.65</v>
      </c>
      <c r="I251" s="118">
        <v>1</v>
      </c>
      <c r="J251" s="116">
        <v>106.83</v>
      </c>
      <c r="K251" s="116">
        <v>213.65</v>
      </c>
      <c r="L251" s="116"/>
      <c r="M251" s="119"/>
    </row>
    <row r="252" spans="1:13" s="129" customFormat="1" ht="21" outlineLevel="1" x14ac:dyDescent="0.2">
      <c r="A252" s="121" t="s">
        <v>622</v>
      </c>
      <c r="B252" s="122" t="s">
        <v>623</v>
      </c>
      <c r="C252" s="123" t="s">
        <v>624</v>
      </c>
      <c r="D252" s="122" t="s">
        <v>70</v>
      </c>
      <c r="E252" s="124">
        <v>273.31</v>
      </c>
      <c r="F252" s="125">
        <v>7.9124999999999996</v>
      </c>
      <c r="G252" s="126">
        <v>15.824999999999999</v>
      </c>
      <c r="H252" s="124">
        <v>4325.13</v>
      </c>
      <c r="I252" s="126">
        <v>1</v>
      </c>
      <c r="J252" s="124">
        <v>2162.5700000000002</v>
      </c>
      <c r="K252" s="124">
        <v>4325.13</v>
      </c>
      <c r="L252" s="127"/>
      <c r="M252" s="128"/>
    </row>
    <row r="253" spans="1:13" s="144" customFormat="1" ht="21" outlineLevel="1" x14ac:dyDescent="0.2">
      <c r="A253" s="136" t="s">
        <v>625</v>
      </c>
      <c r="B253" s="137" t="s">
        <v>626</v>
      </c>
      <c r="C253" s="138" t="s">
        <v>627</v>
      </c>
      <c r="D253" s="137" t="s">
        <v>150</v>
      </c>
      <c r="E253" s="139">
        <v>14.81</v>
      </c>
      <c r="F253" s="140">
        <v>3</v>
      </c>
      <c r="G253" s="141">
        <v>6</v>
      </c>
      <c r="H253" s="139">
        <v>88.86</v>
      </c>
      <c r="I253" s="141">
        <v>1</v>
      </c>
      <c r="J253" s="139">
        <v>44.43</v>
      </c>
      <c r="K253" s="139">
        <v>88.86</v>
      </c>
      <c r="L253" s="142"/>
      <c r="M253" s="143"/>
    </row>
    <row r="254" spans="1:13" s="144" customFormat="1" outlineLevel="1" x14ac:dyDescent="0.2">
      <c r="A254" s="136" t="s">
        <v>628</v>
      </c>
      <c r="B254" s="137" t="s">
        <v>629</v>
      </c>
      <c r="C254" s="138" t="s">
        <v>630</v>
      </c>
      <c r="D254" s="137" t="s">
        <v>183</v>
      </c>
      <c r="E254" s="139">
        <v>180.77</v>
      </c>
      <c r="F254" s="140">
        <v>3.0000000000000001E-3</v>
      </c>
      <c r="G254" s="141">
        <v>6.0000000000000001E-3</v>
      </c>
      <c r="H254" s="139">
        <v>1.08</v>
      </c>
      <c r="I254" s="141">
        <v>1</v>
      </c>
      <c r="J254" s="139">
        <v>0.54</v>
      </c>
      <c r="K254" s="139">
        <v>1.08</v>
      </c>
      <c r="L254" s="142"/>
      <c r="M254" s="143"/>
    </row>
    <row r="255" spans="1:13" s="144" customFormat="1" outlineLevel="1" x14ac:dyDescent="0.2">
      <c r="A255" s="136" t="s">
        <v>631</v>
      </c>
      <c r="B255" s="137" t="s">
        <v>632</v>
      </c>
      <c r="C255" s="138" t="s">
        <v>633</v>
      </c>
      <c r="D255" s="137" t="s">
        <v>154</v>
      </c>
      <c r="E255" s="139">
        <v>9.0399999999999991</v>
      </c>
      <c r="F255" s="140">
        <v>0.38</v>
      </c>
      <c r="G255" s="141">
        <v>0.76</v>
      </c>
      <c r="H255" s="139">
        <v>6.87</v>
      </c>
      <c r="I255" s="141">
        <v>1</v>
      </c>
      <c r="J255" s="139">
        <v>3.44</v>
      </c>
      <c r="K255" s="139">
        <v>6.87</v>
      </c>
      <c r="L255" s="142"/>
      <c r="M255" s="143"/>
    </row>
    <row r="256" spans="1:13" s="144" customFormat="1" outlineLevel="1" x14ac:dyDescent="0.2">
      <c r="A256" s="136" t="s">
        <v>634</v>
      </c>
      <c r="B256" s="137" t="s">
        <v>635</v>
      </c>
      <c r="C256" s="138" t="s">
        <v>636</v>
      </c>
      <c r="D256" s="137" t="s">
        <v>154</v>
      </c>
      <c r="E256" s="139">
        <v>9.61</v>
      </c>
      <c r="F256" s="140">
        <v>0.78</v>
      </c>
      <c r="G256" s="141">
        <v>1.56</v>
      </c>
      <c r="H256" s="139">
        <v>14.99</v>
      </c>
      <c r="I256" s="141">
        <v>1</v>
      </c>
      <c r="J256" s="139">
        <v>7.5</v>
      </c>
      <c r="K256" s="139">
        <v>14.99</v>
      </c>
      <c r="L256" s="142"/>
      <c r="M256" s="143"/>
    </row>
    <row r="257" spans="1:13" s="144" customFormat="1" ht="21" outlineLevel="1" x14ac:dyDescent="0.2">
      <c r="A257" s="136" t="s">
        <v>637</v>
      </c>
      <c r="B257" s="137" t="s">
        <v>638</v>
      </c>
      <c r="C257" s="138" t="s">
        <v>639</v>
      </c>
      <c r="D257" s="137" t="s">
        <v>178</v>
      </c>
      <c r="E257" s="139">
        <v>409</v>
      </c>
      <c r="F257" s="140">
        <v>0.02</v>
      </c>
      <c r="G257" s="141">
        <v>0.04</v>
      </c>
      <c r="H257" s="139">
        <v>16.36</v>
      </c>
      <c r="I257" s="141">
        <v>1</v>
      </c>
      <c r="J257" s="139">
        <v>8.18</v>
      </c>
      <c r="K257" s="139">
        <v>16.36</v>
      </c>
      <c r="L257" s="142"/>
      <c r="M257" s="143"/>
    </row>
    <row r="258" spans="1:13" s="100" customFormat="1" ht="12" x14ac:dyDescent="0.2">
      <c r="A258" s="130"/>
      <c r="B258" s="131"/>
      <c r="C258" s="132" t="s">
        <v>640</v>
      </c>
      <c r="D258" s="131"/>
      <c r="E258" s="133">
        <v>236.69</v>
      </c>
      <c r="F258" s="133"/>
      <c r="G258" s="133"/>
      <c r="H258" s="133">
        <v>473.37</v>
      </c>
      <c r="I258" s="134"/>
      <c r="J258" s="134"/>
      <c r="K258" s="134"/>
      <c r="L258" s="133"/>
      <c r="M258" s="134"/>
    </row>
    <row r="259" spans="1:13" s="100" customFormat="1" ht="12" x14ac:dyDescent="0.2">
      <c r="A259" s="130"/>
      <c r="B259" s="131"/>
      <c r="C259" s="132" t="s">
        <v>641</v>
      </c>
      <c r="D259" s="131"/>
      <c r="E259" s="133">
        <v>110.79</v>
      </c>
      <c r="F259" s="133"/>
      <c r="G259" s="133"/>
      <c r="H259" s="133">
        <v>221.58</v>
      </c>
      <c r="I259" s="134"/>
      <c r="J259" s="134"/>
      <c r="K259" s="134"/>
      <c r="L259" s="133"/>
      <c r="M259" s="134"/>
    </row>
    <row r="260" spans="1:13" s="100" customFormat="1" ht="12" x14ac:dyDescent="0.2">
      <c r="A260" s="130"/>
      <c r="B260" s="131"/>
      <c r="C260" s="132" t="s">
        <v>76</v>
      </c>
      <c r="D260" s="131"/>
      <c r="E260" s="133"/>
      <c r="F260" s="133"/>
      <c r="G260" s="133"/>
      <c r="H260" s="133">
        <v>5438.18</v>
      </c>
      <c r="I260" s="134"/>
      <c r="J260" s="134"/>
      <c r="K260" s="134"/>
      <c r="L260" s="133"/>
      <c r="M260" s="134"/>
    </row>
    <row r="261" spans="1:13" s="65" customFormat="1" ht="51" x14ac:dyDescent="0.2">
      <c r="A261" s="58" t="s">
        <v>273</v>
      </c>
      <c r="B261" s="59" t="s">
        <v>642</v>
      </c>
      <c r="C261" s="60" t="s">
        <v>643</v>
      </c>
      <c r="D261" s="61">
        <v>2</v>
      </c>
      <c r="E261" s="62">
        <v>939.64</v>
      </c>
      <c r="F261" s="62">
        <v>847.26</v>
      </c>
      <c r="G261" s="62">
        <v>39.54</v>
      </c>
      <c r="H261" s="63">
        <v>1879.28</v>
      </c>
      <c r="I261" s="63">
        <v>105.69</v>
      </c>
      <c r="J261" s="62">
        <v>1694.53</v>
      </c>
      <c r="K261" s="62">
        <v>79.06</v>
      </c>
      <c r="L261" s="62">
        <v>5.1100000000000003</v>
      </c>
      <c r="M261" s="62">
        <v>10.210000000000001</v>
      </c>
    </row>
    <row r="262" spans="1:13" s="65" customFormat="1" x14ac:dyDescent="0.2">
      <c r="A262" s="66"/>
      <c r="B262" s="67"/>
      <c r="C262" s="68"/>
      <c r="D262" s="135" t="s">
        <v>617</v>
      </c>
      <c r="E262" s="70">
        <v>52.84</v>
      </c>
      <c r="F262" s="70">
        <v>41.85</v>
      </c>
      <c r="G262" s="70" t="s">
        <v>39</v>
      </c>
      <c r="H262" s="71"/>
      <c r="I262" s="71"/>
      <c r="J262" s="70">
        <v>83.7</v>
      </c>
      <c r="K262" s="71"/>
      <c r="L262" s="70">
        <v>3.1</v>
      </c>
      <c r="M262" s="70">
        <v>6.2</v>
      </c>
    </row>
    <row r="263" spans="1:13" s="65" customFormat="1" ht="18" customHeight="1" outlineLevel="1" x14ac:dyDescent="0.2">
      <c r="A263" s="72"/>
      <c r="B263" s="73"/>
      <c r="C263" s="74" t="s">
        <v>41</v>
      </c>
      <c r="D263" s="75" t="s">
        <v>42</v>
      </c>
      <c r="E263" s="75" t="s">
        <v>43</v>
      </c>
      <c r="F263" s="75" t="s">
        <v>44</v>
      </c>
      <c r="G263" s="75" t="s">
        <v>45</v>
      </c>
      <c r="H263" s="75" t="s">
        <v>46</v>
      </c>
      <c r="I263" s="76" t="s">
        <v>47</v>
      </c>
      <c r="J263" s="77"/>
      <c r="K263" s="78"/>
      <c r="L263" s="75" t="s">
        <v>48</v>
      </c>
      <c r="M263" s="79"/>
    </row>
    <row r="264" spans="1:13" s="65" customFormat="1" outlineLevel="1" x14ac:dyDescent="0.2">
      <c r="A264" s="80"/>
      <c r="B264" s="73"/>
      <c r="C264" s="81" t="s">
        <v>618</v>
      </c>
      <c r="D264" s="82">
        <v>45.95</v>
      </c>
      <c r="E264" s="83">
        <v>1.1499999999999999</v>
      </c>
      <c r="F264" s="84">
        <v>52.84</v>
      </c>
      <c r="G264" s="85">
        <v>1</v>
      </c>
      <c r="H264" s="84">
        <v>52.84</v>
      </c>
      <c r="I264" s="84">
        <v>105.69</v>
      </c>
      <c r="J264" s="84"/>
      <c r="K264" s="84"/>
      <c r="L264" s="84">
        <v>10.35</v>
      </c>
      <c r="M264" s="86"/>
    </row>
    <row r="265" spans="1:13" s="65" customFormat="1" outlineLevel="1" x14ac:dyDescent="0.2">
      <c r="A265" s="80"/>
      <c r="B265" s="73"/>
      <c r="C265" s="81" t="s">
        <v>50</v>
      </c>
      <c r="D265" s="82">
        <v>677.81</v>
      </c>
      <c r="E265" s="83">
        <v>1.25</v>
      </c>
      <c r="F265" s="84">
        <v>847.26</v>
      </c>
      <c r="G265" s="85">
        <v>1</v>
      </c>
      <c r="H265" s="84">
        <v>847.26</v>
      </c>
      <c r="I265" s="84"/>
      <c r="J265" s="84">
        <v>1694.53</v>
      </c>
      <c r="K265" s="84"/>
      <c r="L265" s="84"/>
      <c r="M265" s="86"/>
    </row>
    <row r="266" spans="1:13" s="65" customFormat="1" outlineLevel="2" x14ac:dyDescent="0.2">
      <c r="A266" s="87"/>
      <c r="B266" s="88"/>
      <c r="C266" s="89" t="s">
        <v>51</v>
      </c>
      <c r="D266" s="90">
        <v>644.33000000000004</v>
      </c>
      <c r="E266" s="91">
        <v>1.25</v>
      </c>
      <c r="F266" s="92">
        <v>805.41</v>
      </c>
      <c r="G266" s="93">
        <v>1</v>
      </c>
      <c r="H266" s="92">
        <v>805.41</v>
      </c>
      <c r="I266" s="92"/>
      <c r="J266" s="92">
        <v>1610.83</v>
      </c>
      <c r="K266" s="92"/>
      <c r="L266" s="92"/>
      <c r="M266" s="94"/>
    </row>
    <row r="267" spans="1:13" s="65" customFormat="1" outlineLevel="2" x14ac:dyDescent="0.2">
      <c r="A267" s="87"/>
      <c r="B267" s="88"/>
      <c r="C267" s="89" t="s">
        <v>52</v>
      </c>
      <c r="D267" s="90">
        <v>33.479999999999997</v>
      </c>
      <c r="E267" s="91">
        <v>1.25</v>
      </c>
      <c r="F267" s="92">
        <v>41.85</v>
      </c>
      <c r="G267" s="93">
        <v>1</v>
      </c>
      <c r="H267" s="92">
        <v>41.85</v>
      </c>
      <c r="I267" s="92"/>
      <c r="J267" s="92">
        <v>83.7</v>
      </c>
      <c r="K267" s="92"/>
      <c r="L267" s="92">
        <v>13.5</v>
      </c>
      <c r="M267" s="94"/>
    </row>
    <row r="268" spans="1:13" s="100" customFormat="1" ht="12" x14ac:dyDescent="0.2">
      <c r="A268" s="95"/>
      <c r="B268" s="96"/>
      <c r="C268" s="97"/>
      <c r="D268" s="96"/>
      <c r="E268" s="98"/>
      <c r="F268" s="98"/>
      <c r="G268" s="98"/>
      <c r="H268" s="99"/>
      <c r="I268" s="99"/>
      <c r="J268" s="99"/>
      <c r="K268" s="99"/>
      <c r="L268" s="98"/>
      <c r="M268" s="99"/>
    </row>
    <row r="269" spans="1:13" s="100" customFormat="1" ht="12" customHeight="1" outlineLevel="1" x14ac:dyDescent="0.2">
      <c r="A269" s="101" t="s">
        <v>53</v>
      </c>
      <c r="B269" s="101" t="s">
        <v>54</v>
      </c>
      <c r="C269" s="101" t="s">
        <v>55</v>
      </c>
      <c r="D269" s="101" t="s">
        <v>56</v>
      </c>
      <c r="E269" s="101" t="s">
        <v>21</v>
      </c>
      <c r="F269" s="102" t="s">
        <v>20</v>
      </c>
      <c r="G269" s="103"/>
      <c r="H269" s="104" t="s">
        <v>57</v>
      </c>
      <c r="I269" s="101" t="s">
        <v>45</v>
      </c>
      <c r="J269" s="102" t="s">
        <v>58</v>
      </c>
      <c r="K269" s="103"/>
      <c r="L269" s="105"/>
      <c r="M269" s="106"/>
    </row>
    <row r="270" spans="1:13" s="100" customFormat="1" ht="12.75" customHeight="1" outlineLevel="1" x14ac:dyDescent="0.2">
      <c r="A270" s="107"/>
      <c r="B270" s="107"/>
      <c r="C270" s="107"/>
      <c r="D270" s="107"/>
      <c r="E270" s="107"/>
      <c r="F270" s="108" t="s">
        <v>59</v>
      </c>
      <c r="G270" s="108" t="s">
        <v>60</v>
      </c>
      <c r="H270" s="109"/>
      <c r="I270" s="107"/>
      <c r="J270" s="108" t="s">
        <v>59</v>
      </c>
      <c r="K270" s="110" t="s">
        <v>35</v>
      </c>
      <c r="L270" s="111"/>
      <c r="M270" s="112"/>
    </row>
    <row r="271" spans="1:13" s="120" customFormat="1" outlineLevel="1" x14ac:dyDescent="0.2">
      <c r="A271" s="113" t="s">
        <v>276</v>
      </c>
      <c r="B271" s="114" t="s">
        <v>36</v>
      </c>
      <c r="C271" s="115" t="s">
        <v>620</v>
      </c>
      <c r="D271" s="114" t="s">
        <v>63</v>
      </c>
      <c r="E271" s="116">
        <v>10.35</v>
      </c>
      <c r="F271" s="117">
        <v>5.1059999999999999</v>
      </c>
      <c r="G271" s="118">
        <v>10.212</v>
      </c>
      <c r="H271" s="116">
        <v>105.69</v>
      </c>
      <c r="I271" s="118">
        <v>1</v>
      </c>
      <c r="J271" s="116">
        <v>52.84</v>
      </c>
      <c r="K271" s="116">
        <v>105.69</v>
      </c>
      <c r="L271" s="116"/>
      <c r="M271" s="119"/>
    </row>
    <row r="272" spans="1:13" s="120" customFormat="1" outlineLevel="1" x14ac:dyDescent="0.2">
      <c r="A272" s="113" t="s">
        <v>277</v>
      </c>
      <c r="B272" s="114" t="s">
        <v>65</v>
      </c>
      <c r="C272" s="115" t="s">
        <v>66</v>
      </c>
      <c r="D272" s="114" t="s">
        <v>63</v>
      </c>
      <c r="E272" s="116">
        <v>13.5</v>
      </c>
      <c r="F272" s="117">
        <v>3.1</v>
      </c>
      <c r="G272" s="118">
        <v>6.2</v>
      </c>
      <c r="H272" s="116">
        <v>83.7</v>
      </c>
      <c r="I272" s="118">
        <v>1</v>
      </c>
      <c r="J272" s="116">
        <v>41.85</v>
      </c>
      <c r="K272" s="116">
        <v>83.7</v>
      </c>
      <c r="L272" s="116"/>
      <c r="M272" s="119"/>
    </row>
    <row r="273" spans="1:13" s="129" customFormat="1" ht="21" outlineLevel="1" x14ac:dyDescent="0.2">
      <c r="A273" s="121" t="s">
        <v>278</v>
      </c>
      <c r="B273" s="122" t="s">
        <v>623</v>
      </c>
      <c r="C273" s="123" t="s">
        <v>624</v>
      </c>
      <c r="D273" s="122" t="s">
        <v>70</v>
      </c>
      <c r="E273" s="124">
        <v>273.31</v>
      </c>
      <c r="F273" s="125">
        <v>3.1</v>
      </c>
      <c r="G273" s="126">
        <v>6.2</v>
      </c>
      <c r="H273" s="124">
        <v>1694.52</v>
      </c>
      <c r="I273" s="126">
        <v>1</v>
      </c>
      <c r="J273" s="124">
        <v>847.26</v>
      </c>
      <c r="K273" s="124">
        <v>1694.52</v>
      </c>
      <c r="L273" s="127"/>
      <c r="M273" s="128"/>
    </row>
    <row r="274" spans="1:13" s="144" customFormat="1" ht="21" outlineLevel="1" x14ac:dyDescent="0.2">
      <c r="A274" s="136" t="s">
        <v>279</v>
      </c>
      <c r="B274" s="137" t="s">
        <v>626</v>
      </c>
      <c r="C274" s="138" t="s">
        <v>627</v>
      </c>
      <c r="D274" s="137" t="s">
        <v>150</v>
      </c>
      <c r="E274" s="139">
        <v>14.81</v>
      </c>
      <c r="F274" s="140">
        <v>2</v>
      </c>
      <c r="G274" s="141">
        <v>4</v>
      </c>
      <c r="H274" s="139">
        <v>59.24</v>
      </c>
      <c r="I274" s="141">
        <v>1</v>
      </c>
      <c r="J274" s="139">
        <v>29.62</v>
      </c>
      <c r="K274" s="139">
        <v>59.24</v>
      </c>
      <c r="L274" s="142"/>
      <c r="M274" s="143"/>
    </row>
    <row r="275" spans="1:13" s="144" customFormat="1" outlineLevel="1" x14ac:dyDescent="0.2">
      <c r="A275" s="136" t="s">
        <v>280</v>
      </c>
      <c r="B275" s="137" t="s">
        <v>629</v>
      </c>
      <c r="C275" s="138" t="s">
        <v>630</v>
      </c>
      <c r="D275" s="137" t="s">
        <v>183</v>
      </c>
      <c r="E275" s="139">
        <v>180.77</v>
      </c>
      <c r="F275" s="140">
        <v>2E-3</v>
      </c>
      <c r="G275" s="141">
        <v>4.0000000000000001E-3</v>
      </c>
      <c r="H275" s="139">
        <v>0.72</v>
      </c>
      <c r="I275" s="141">
        <v>1</v>
      </c>
      <c r="J275" s="139">
        <v>0.36</v>
      </c>
      <c r="K275" s="139">
        <v>0.72</v>
      </c>
      <c r="L275" s="142"/>
      <c r="M275" s="143"/>
    </row>
    <row r="276" spans="1:13" s="144" customFormat="1" outlineLevel="1" x14ac:dyDescent="0.2">
      <c r="A276" s="136" t="s">
        <v>281</v>
      </c>
      <c r="B276" s="137" t="s">
        <v>632</v>
      </c>
      <c r="C276" s="138" t="s">
        <v>633</v>
      </c>
      <c r="D276" s="137" t="s">
        <v>154</v>
      </c>
      <c r="E276" s="139">
        <v>9.0399999999999991</v>
      </c>
      <c r="F276" s="140">
        <v>0.19</v>
      </c>
      <c r="G276" s="141">
        <v>0.38</v>
      </c>
      <c r="H276" s="139">
        <v>3.44</v>
      </c>
      <c r="I276" s="141">
        <v>1</v>
      </c>
      <c r="J276" s="139">
        <v>1.72</v>
      </c>
      <c r="K276" s="139">
        <v>3.44</v>
      </c>
      <c r="L276" s="142"/>
      <c r="M276" s="143"/>
    </row>
    <row r="277" spans="1:13" s="144" customFormat="1" outlineLevel="1" x14ac:dyDescent="0.2">
      <c r="A277" s="136" t="s">
        <v>284</v>
      </c>
      <c r="B277" s="137" t="s">
        <v>635</v>
      </c>
      <c r="C277" s="138" t="s">
        <v>636</v>
      </c>
      <c r="D277" s="137" t="s">
        <v>154</v>
      </c>
      <c r="E277" s="139">
        <v>9.61</v>
      </c>
      <c r="F277" s="140">
        <v>0.39</v>
      </c>
      <c r="G277" s="141">
        <v>0.78</v>
      </c>
      <c r="H277" s="139">
        <v>7.5</v>
      </c>
      <c r="I277" s="141">
        <v>1</v>
      </c>
      <c r="J277" s="139">
        <v>3.75</v>
      </c>
      <c r="K277" s="139">
        <v>7.5</v>
      </c>
      <c r="L277" s="142"/>
      <c r="M277" s="143"/>
    </row>
    <row r="278" spans="1:13" s="144" customFormat="1" ht="21" outlineLevel="1" x14ac:dyDescent="0.2">
      <c r="A278" s="136" t="s">
        <v>287</v>
      </c>
      <c r="B278" s="137" t="s">
        <v>638</v>
      </c>
      <c r="C278" s="138" t="s">
        <v>639</v>
      </c>
      <c r="D278" s="137" t="s">
        <v>178</v>
      </c>
      <c r="E278" s="139">
        <v>409</v>
      </c>
      <c r="F278" s="140">
        <v>0.01</v>
      </c>
      <c r="G278" s="141">
        <v>0.02</v>
      </c>
      <c r="H278" s="139">
        <v>8.18</v>
      </c>
      <c r="I278" s="141">
        <v>1</v>
      </c>
      <c r="J278" s="139">
        <v>4.09</v>
      </c>
      <c r="K278" s="139">
        <v>8.18</v>
      </c>
      <c r="L278" s="142"/>
      <c r="M278" s="143"/>
    </row>
    <row r="279" spans="1:13" s="100" customFormat="1" ht="12" x14ac:dyDescent="0.2">
      <c r="A279" s="130"/>
      <c r="B279" s="131"/>
      <c r="C279" s="132" t="s">
        <v>640</v>
      </c>
      <c r="D279" s="131"/>
      <c r="E279" s="133">
        <v>89.01</v>
      </c>
      <c r="F279" s="133"/>
      <c r="G279" s="133"/>
      <c r="H279" s="133">
        <v>178.02</v>
      </c>
      <c r="I279" s="134"/>
      <c r="J279" s="134"/>
      <c r="K279" s="134"/>
      <c r="L279" s="133"/>
      <c r="M279" s="134"/>
    </row>
    <row r="280" spans="1:13" s="100" customFormat="1" ht="12" x14ac:dyDescent="0.2">
      <c r="A280" s="130"/>
      <c r="B280" s="131"/>
      <c r="C280" s="132" t="s">
        <v>641</v>
      </c>
      <c r="D280" s="131"/>
      <c r="E280" s="133">
        <v>41.66</v>
      </c>
      <c r="F280" s="133"/>
      <c r="G280" s="133"/>
      <c r="H280" s="133">
        <v>83.33</v>
      </c>
      <c r="I280" s="134"/>
      <c r="J280" s="134"/>
      <c r="K280" s="134"/>
      <c r="L280" s="133"/>
      <c r="M280" s="134"/>
    </row>
    <row r="281" spans="1:13" s="100" customFormat="1" ht="12" x14ac:dyDescent="0.2">
      <c r="A281" s="130"/>
      <c r="B281" s="131"/>
      <c r="C281" s="132" t="s">
        <v>76</v>
      </c>
      <c r="D281" s="131"/>
      <c r="E281" s="133"/>
      <c r="F281" s="133"/>
      <c r="G281" s="133"/>
      <c r="H281" s="133">
        <v>2140.63</v>
      </c>
      <c r="I281" s="134"/>
      <c r="J281" s="134"/>
      <c r="K281" s="134"/>
      <c r="L281" s="133"/>
      <c r="M281" s="134"/>
    </row>
    <row r="282" spans="1:13" s="65" customFormat="1" ht="38.25" x14ac:dyDescent="0.2">
      <c r="A282" s="58" t="s">
        <v>316</v>
      </c>
      <c r="B282" s="59" t="s">
        <v>644</v>
      </c>
      <c r="C282" s="60" t="s">
        <v>645</v>
      </c>
      <c r="D282" s="61">
        <v>2.4</v>
      </c>
      <c r="E282" s="62">
        <v>1317</v>
      </c>
      <c r="F282" s="62" t="s">
        <v>39</v>
      </c>
      <c r="G282" s="62">
        <v>1317</v>
      </c>
      <c r="H282" s="63">
        <v>3160.8</v>
      </c>
      <c r="I282" s="145" t="s">
        <v>39</v>
      </c>
      <c r="J282" s="64" t="s">
        <v>39</v>
      </c>
      <c r="K282" s="62">
        <v>3160.8</v>
      </c>
      <c r="L282" s="62" t="s">
        <v>39</v>
      </c>
      <c r="M282" s="64" t="s">
        <v>39</v>
      </c>
    </row>
    <row r="283" spans="1:13" s="65" customFormat="1" x14ac:dyDescent="0.2">
      <c r="A283" s="66"/>
      <c r="B283" s="67"/>
      <c r="C283" s="68"/>
      <c r="D283" s="69" t="s">
        <v>313</v>
      </c>
      <c r="E283" s="70" t="s">
        <v>39</v>
      </c>
      <c r="F283" s="70" t="s">
        <v>39</v>
      </c>
      <c r="G283" s="70" t="s">
        <v>39</v>
      </c>
      <c r="H283" s="71"/>
      <c r="I283" s="71"/>
      <c r="J283" s="71" t="s">
        <v>39</v>
      </c>
      <c r="K283" s="71"/>
      <c r="L283" s="70" t="s">
        <v>39</v>
      </c>
      <c r="M283" s="71" t="s">
        <v>39</v>
      </c>
    </row>
    <row r="284" spans="1:13" s="65" customFormat="1" ht="18" customHeight="1" outlineLevel="1" x14ac:dyDescent="0.2">
      <c r="A284" s="72"/>
      <c r="B284" s="73"/>
      <c r="C284" s="74" t="s">
        <v>41</v>
      </c>
      <c r="D284" s="75" t="s">
        <v>42</v>
      </c>
      <c r="E284" s="75" t="s">
        <v>43</v>
      </c>
      <c r="F284" s="75" t="s">
        <v>44</v>
      </c>
      <c r="G284" s="75" t="s">
        <v>45</v>
      </c>
      <c r="H284" s="75" t="s">
        <v>46</v>
      </c>
      <c r="I284" s="76" t="s">
        <v>47</v>
      </c>
      <c r="J284" s="77"/>
      <c r="K284" s="78"/>
      <c r="L284" s="75" t="s">
        <v>48</v>
      </c>
      <c r="M284" s="79"/>
    </row>
    <row r="285" spans="1:13" s="65" customFormat="1" outlineLevel="1" x14ac:dyDescent="0.2">
      <c r="A285" s="80"/>
      <c r="B285" s="73"/>
      <c r="C285" s="81" t="s">
        <v>184</v>
      </c>
      <c r="D285" s="82">
        <v>1317</v>
      </c>
      <c r="E285" s="83">
        <v>1</v>
      </c>
      <c r="F285" s="84">
        <v>1317</v>
      </c>
      <c r="G285" s="85">
        <v>1</v>
      </c>
      <c r="H285" s="84">
        <v>1317</v>
      </c>
      <c r="I285" s="84"/>
      <c r="J285" s="84"/>
      <c r="K285" s="84">
        <v>3160.8</v>
      </c>
      <c r="L285" s="84"/>
      <c r="M285" s="86"/>
    </row>
    <row r="286" spans="1:13" s="65" customFormat="1" ht="51" x14ac:dyDescent="0.2">
      <c r="A286" s="58" t="s">
        <v>339</v>
      </c>
      <c r="B286" s="59" t="s">
        <v>646</v>
      </c>
      <c r="C286" s="60" t="s">
        <v>647</v>
      </c>
      <c r="D286" s="61">
        <v>2.23</v>
      </c>
      <c r="E286" s="62">
        <v>390.95</v>
      </c>
      <c r="F286" s="62">
        <v>339.96</v>
      </c>
      <c r="G286" s="62" t="s">
        <v>39</v>
      </c>
      <c r="H286" s="63">
        <v>871.82</v>
      </c>
      <c r="I286" s="63">
        <v>113.71</v>
      </c>
      <c r="J286" s="62">
        <v>758.11</v>
      </c>
      <c r="K286" s="64" t="s">
        <v>39</v>
      </c>
      <c r="L286" s="62">
        <v>5.3</v>
      </c>
      <c r="M286" s="62">
        <v>11.82</v>
      </c>
    </row>
    <row r="287" spans="1:13" s="65" customFormat="1" x14ac:dyDescent="0.2">
      <c r="A287" s="66"/>
      <c r="B287" s="67"/>
      <c r="C287" s="68"/>
      <c r="D287" s="135" t="s">
        <v>648</v>
      </c>
      <c r="E287" s="70">
        <v>50.99</v>
      </c>
      <c r="F287" s="70" t="s">
        <v>39</v>
      </c>
      <c r="G287" s="70" t="s">
        <v>39</v>
      </c>
      <c r="H287" s="71"/>
      <c r="I287" s="71"/>
      <c r="J287" s="71" t="s">
        <v>39</v>
      </c>
      <c r="K287" s="71"/>
      <c r="L287" s="70" t="s">
        <v>39</v>
      </c>
      <c r="M287" s="71" t="s">
        <v>39</v>
      </c>
    </row>
    <row r="288" spans="1:13" s="65" customFormat="1" ht="18" customHeight="1" outlineLevel="1" x14ac:dyDescent="0.2">
      <c r="A288" s="72"/>
      <c r="B288" s="73"/>
      <c r="C288" s="74" t="s">
        <v>41</v>
      </c>
      <c r="D288" s="75" t="s">
        <v>42</v>
      </c>
      <c r="E288" s="75" t="s">
        <v>43</v>
      </c>
      <c r="F288" s="75" t="s">
        <v>44</v>
      </c>
      <c r="G288" s="75" t="s">
        <v>45</v>
      </c>
      <c r="H288" s="75" t="s">
        <v>46</v>
      </c>
      <c r="I288" s="76" t="s">
        <v>47</v>
      </c>
      <c r="J288" s="77"/>
      <c r="K288" s="78"/>
      <c r="L288" s="75" t="s">
        <v>48</v>
      </c>
      <c r="M288" s="79"/>
    </row>
    <row r="289" spans="1:13" s="65" customFormat="1" outlineLevel="1" x14ac:dyDescent="0.2">
      <c r="A289" s="80"/>
      <c r="B289" s="73"/>
      <c r="C289" s="81" t="s">
        <v>231</v>
      </c>
      <c r="D289" s="82">
        <v>50.99</v>
      </c>
      <c r="E289" s="83">
        <v>1</v>
      </c>
      <c r="F289" s="84">
        <v>50.99</v>
      </c>
      <c r="G289" s="85">
        <v>1</v>
      </c>
      <c r="H289" s="84">
        <v>50.99</v>
      </c>
      <c r="I289" s="84">
        <v>113.71</v>
      </c>
      <c r="J289" s="84"/>
      <c r="K289" s="84"/>
      <c r="L289" s="84">
        <v>9.6199999999999992</v>
      </c>
      <c r="M289" s="86"/>
    </row>
    <row r="290" spans="1:13" s="65" customFormat="1" outlineLevel="1" x14ac:dyDescent="0.2">
      <c r="A290" s="80"/>
      <c r="B290" s="73"/>
      <c r="C290" s="81" t="s">
        <v>50</v>
      </c>
      <c r="D290" s="82">
        <v>339.96</v>
      </c>
      <c r="E290" s="83">
        <v>1</v>
      </c>
      <c r="F290" s="84">
        <v>339.96</v>
      </c>
      <c r="G290" s="85">
        <v>1</v>
      </c>
      <c r="H290" s="84">
        <v>339.96</v>
      </c>
      <c r="I290" s="84"/>
      <c r="J290" s="84">
        <v>758.11</v>
      </c>
      <c r="K290" s="84"/>
      <c r="L290" s="84"/>
      <c r="M290" s="86"/>
    </row>
    <row r="291" spans="1:13" s="100" customFormat="1" ht="12" x14ac:dyDescent="0.2">
      <c r="A291" s="95"/>
      <c r="B291" s="96"/>
      <c r="C291" s="97"/>
      <c r="D291" s="96"/>
      <c r="E291" s="98"/>
      <c r="F291" s="98"/>
      <c r="G291" s="98"/>
      <c r="H291" s="99"/>
      <c r="I291" s="99"/>
      <c r="J291" s="99"/>
      <c r="K291" s="99"/>
      <c r="L291" s="98"/>
      <c r="M291" s="99"/>
    </row>
    <row r="292" spans="1:13" s="100" customFormat="1" ht="12" customHeight="1" outlineLevel="1" x14ac:dyDescent="0.2">
      <c r="A292" s="101" t="s">
        <v>53</v>
      </c>
      <c r="B292" s="101" t="s">
        <v>54</v>
      </c>
      <c r="C292" s="101" t="s">
        <v>55</v>
      </c>
      <c r="D292" s="101" t="s">
        <v>56</v>
      </c>
      <c r="E292" s="101" t="s">
        <v>21</v>
      </c>
      <c r="F292" s="102" t="s">
        <v>20</v>
      </c>
      <c r="G292" s="103"/>
      <c r="H292" s="104" t="s">
        <v>57</v>
      </c>
      <c r="I292" s="101" t="s">
        <v>45</v>
      </c>
      <c r="J292" s="102" t="s">
        <v>58</v>
      </c>
      <c r="K292" s="103"/>
      <c r="L292" s="105"/>
      <c r="M292" s="106"/>
    </row>
    <row r="293" spans="1:13" s="100" customFormat="1" ht="12.75" customHeight="1" outlineLevel="1" x14ac:dyDescent="0.2">
      <c r="A293" s="107"/>
      <c r="B293" s="107"/>
      <c r="C293" s="107"/>
      <c r="D293" s="107"/>
      <c r="E293" s="107"/>
      <c r="F293" s="108" t="s">
        <v>59</v>
      </c>
      <c r="G293" s="108" t="s">
        <v>60</v>
      </c>
      <c r="H293" s="109"/>
      <c r="I293" s="107"/>
      <c r="J293" s="108" t="s">
        <v>59</v>
      </c>
      <c r="K293" s="110" t="s">
        <v>35</v>
      </c>
      <c r="L293" s="111"/>
      <c r="M293" s="112"/>
    </row>
    <row r="294" spans="1:13" s="120" customFormat="1" outlineLevel="1" x14ac:dyDescent="0.2">
      <c r="A294" s="113" t="s">
        <v>343</v>
      </c>
      <c r="B294" s="114" t="s">
        <v>36</v>
      </c>
      <c r="C294" s="115" t="s">
        <v>233</v>
      </c>
      <c r="D294" s="114" t="s">
        <v>63</v>
      </c>
      <c r="E294" s="116">
        <v>9.6199999999999992</v>
      </c>
      <c r="F294" s="117">
        <v>5.3</v>
      </c>
      <c r="G294" s="118">
        <v>11.819000000000001</v>
      </c>
      <c r="H294" s="116">
        <v>113.71</v>
      </c>
      <c r="I294" s="118">
        <v>1</v>
      </c>
      <c r="J294" s="116">
        <v>50.99</v>
      </c>
      <c r="K294" s="116">
        <v>113.71</v>
      </c>
      <c r="L294" s="116"/>
      <c r="M294" s="119"/>
    </row>
    <row r="295" spans="1:13" s="129" customFormat="1" outlineLevel="1" x14ac:dyDescent="0.2">
      <c r="A295" s="121" t="s">
        <v>345</v>
      </c>
      <c r="B295" s="122" t="s">
        <v>72</v>
      </c>
      <c r="C295" s="123" t="s">
        <v>73</v>
      </c>
      <c r="D295" s="122" t="s">
        <v>70</v>
      </c>
      <c r="E295" s="124">
        <v>87.17</v>
      </c>
      <c r="F295" s="125">
        <v>3.9</v>
      </c>
      <c r="G295" s="126">
        <v>8.6969999999999992</v>
      </c>
      <c r="H295" s="124">
        <v>758.12</v>
      </c>
      <c r="I295" s="126">
        <v>1</v>
      </c>
      <c r="J295" s="124">
        <v>339.96</v>
      </c>
      <c r="K295" s="124">
        <v>758.12</v>
      </c>
      <c r="L295" s="127"/>
      <c r="M295" s="128"/>
    </row>
    <row r="296" spans="1:13" s="100" customFormat="1" ht="12" x14ac:dyDescent="0.2">
      <c r="A296" s="130"/>
      <c r="B296" s="131"/>
      <c r="C296" s="132" t="s">
        <v>499</v>
      </c>
      <c r="D296" s="131"/>
      <c r="E296" s="133">
        <v>45.38</v>
      </c>
      <c r="F296" s="133"/>
      <c r="G296" s="133"/>
      <c r="H296" s="133">
        <v>101.2</v>
      </c>
      <c r="I296" s="134"/>
      <c r="J296" s="134"/>
      <c r="K296" s="134"/>
      <c r="L296" s="133"/>
      <c r="M296" s="134"/>
    </row>
    <row r="297" spans="1:13" s="100" customFormat="1" ht="12" x14ac:dyDescent="0.2">
      <c r="A297" s="130"/>
      <c r="B297" s="131"/>
      <c r="C297" s="132" t="s">
        <v>269</v>
      </c>
      <c r="D297" s="131"/>
      <c r="E297" s="133">
        <v>26.51</v>
      </c>
      <c r="F297" s="133"/>
      <c r="G297" s="133"/>
      <c r="H297" s="133">
        <v>59.13</v>
      </c>
      <c r="I297" s="134"/>
      <c r="J297" s="134"/>
      <c r="K297" s="134"/>
      <c r="L297" s="133"/>
      <c r="M297" s="134"/>
    </row>
    <row r="298" spans="1:13" s="100" customFormat="1" ht="12" x14ac:dyDescent="0.2">
      <c r="A298" s="130"/>
      <c r="B298" s="131"/>
      <c r="C298" s="132" t="s">
        <v>76</v>
      </c>
      <c r="D298" s="131"/>
      <c r="E298" s="133"/>
      <c r="F298" s="133"/>
      <c r="G298" s="133"/>
      <c r="H298" s="133">
        <v>1032.1500000000001</v>
      </c>
      <c r="I298" s="134"/>
      <c r="J298" s="134"/>
      <c r="K298" s="134"/>
      <c r="L298" s="133"/>
      <c r="M298" s="134"/>
    </row>
    <row r="299" spans="1:13" s="65" customFormat="1" ht="51" x14ac:dyDescent="0.2">
      <c r="A299" s="58" t="s">
        <v>354</v>
      </c>
      <c r="B299" s="59" t="s">
        <v>649</v>
      </c>
      <c r="C299" s="60" t="s">
        <v>650</v>
      </c>
      <c r="D299" s="61">
        <v>2.23</v>
      </c>
      <c r="E299" s="62">
        <v>26.11</v>
      </c>
      <c r="F299" s="62">
        <v>6.97</v>
      </c>
      <c r="G299" s="62" t="s">
        <v>39</v>
      </c>
      <c r="H299" s="63">
        <v>58.23</v>
      </c>
      <c r="I299" s="63">
        <v>42.68</v>
      </c>
      <c r="J299" s="62">
        <v>15.54</v>
      </c>
      <c r="K299" s="64" t="s">
        <v>39</v>
      </c>
      <c r="L299" s="62">
        <v>1.99</v>
      </c>
      <c r="M299" s="62">
        <v>4.4400000000000004</v>
      </c>
    </row>
    <row r="300" spans="1:13" s="65" customFormat="1" x14ac:dyDescent="0.2">
      <c r="A300" s="66"/>
      <c r="B300" s="67"/>
      <c r="C300" s="68"/>
      <c r="D300" s="135" t="s">
        <v>648</v>
      </c>
      <c r="E300" s="70">
        <v>19.14</v>
      </c>
      <c r="F300" s="70" t="s">
        <v>39</v>
      </c>
      <c r="G300" s="70" t="s">
        <v>39</v>
      </c>
      <c r="H300" s="71"/>
      <c r="I300" s="71"/>
      <c r="J300" s="71" t="s">
        <v>39</v>
      </c>
      <c r="K300" s="71"/>
      <c r="L300" s="70" t="s">
        <v>39</v>
      </c>
      <c r="M300" s="71" t="s">
        <v>39</v>
      </c>
    </row>
    <row r="301" spans="1:13" s="65" customFormat="1" ht="18" customHeight="1" outlineLevel="1" x14ac:dyDescent="0.2">
      <c r="A301" s="72"/>
      <c r="B301" s="73"/>
      <c r="C301" s="74" t="s">
        <v>41</v>
      </c>
      <c r="D301" s="75" t="s">
        <v>42</v>
      </c>
      <c r="E301" s="75" t="s">
        <v>43</v>
      </c>
      <c r="F301" s="75" t="s">
        <v>44</v>
      </c>
      <c r="G301" s="75" t="s">
        <v>45</v>
      </c>
      <c r="H301" s="75" t="s">
        <v>46</v>
      </c>
      <c r="I301" s="76" t="s">
        <v>47</v>
      </c>
      <c r="J301" s="77"/>
      <c r="K301" s="78"/>
      <c r="L301" s="75" t="s">
        <v>48</v>
      </c>
      <c r="M301" s="79"/>
    </row>
    <row r="302" spans="1:13" s="65" customFormat="1" outlineLevel="1" x14ac:dyDescent="0.2">
      <c r="A302" s="80"/>
      <c r="B302" s="73"/>
      <c r="C302" s="81" t="s">
        <v>231</v>
      </c>
      <c r="D302" s="82">
        <v>19.14</v>
      </c>
      <c r="E302" s="83">
        <v>1</v>
      </c>
      <c r="F302" s="84">
        <v>19.14</v>
      </c>
      <c r="G302" s="85">
        <v>1</v>
      </c>
      <c r="H302" s="84">
        <v>19.14</v>
      </c>
      <c r="I302" s="84">
        <v>42.68</v>
      </c>
      <c r="J302" s="84"/>
      <c r="K302" s="84"/>
      <c r="L302" s="84">
        <v>9.6199999999999992</v>
      </c>
      <c r="M302" s="86"/>
    </row>
    <row r="303" spans="1:13" s="65" customFormat="1" outlineLevel="1" x14ac:dyDescent="0.2">
      <c r="A303" s="80"/>
      <c r="B303" s="73"/>
      <c r="C303" s="81" t="s">
        <v>50</v>
      </c>
      <c r="D303" s="82">
        <v>6.97</v>
      </c>
      <c r="E303" s="83">
        <v>1</v>
      </c>
      <c r="F303" s="84">
        <v>6.97</v>
      </c>
      <c r="G303" s="85">
        <v>1</v>
      </c>
      <c r="H303" s="84">
        <v>6.97</v>
      </c>
      <c r="I303" s="84"/>
      <c r="J303" s="84">
        <v>15.54</v>
      </c>
      <c r="K303" s="84"/>
      <c r="L303" s="84"/>
      <c r="M303" s="86"/>
    </row>
    <row r="304" spans="1:13" s="100" customFormat="1" ht="12" x14ac:dyDescent="0.2">
      <c r="A304" s="95"/>
      <c r="B304" s="96"/>
      <c r="C304" s="97"/>
      <c r="D304" s="96"/>
      <c r="E304" s="98"/>
      <c r="F304" s="98"/>
      <c r="G304" s="98"/>
      <c r="H304" s="99"/>
      <c r="I304" s="99"/>
      <c r="J304" s="99"/>
      <c r="K304" s="99"/>
      <c r="L304" s="98"/>
      <c r="M304" s="99"/>
    </row>
    <row r="305" spans="1:13" s="100" customFormat="1" ht="12" customHeight="1" outlineLevel="1" x14ac:dyDescent="0.2">
      <c r="A305" s="101" t="s">
        <v>53</v>
      </c>
      <c r="B305" s="101" t="s">
        <v>54</v>
      </c>
      <c r="C305" s="101" t="s">
        <v>55</v>
      </c>
      <c r="D305" s="101" t="s">
        <v>56</v>
      </c>
      <c r="E305" s="101" t="s">
        <v>21</v>
      </c>
      <c r="F305" s="102" t="s">
        <v>20</v>
      </c>
      <c r="G305" s="103"/>
      <c r="H305" s="104" t="s">
        <v>57</v>
      </c>
      <c r="I305" s="101" t="s">
        <v>45</v>
      </c>
      <c r="J305" s="102" t="s">
        <v>58</v>
      </c>
      <c r="K305" s="103"/>
      <c r="L305" s="105"/>
      <c r="M305" s="106"/>
    </row>
    <row r="306" spans="1:13" s="100" customFormat="1" ht="12.75" customHeight="1" outlineLevel="1" x14ac:dyDescent="0.2">
      <c r="A306" s="107"/>
      <c r="B306" s="107"/>
      <c r="C306" s="107"/>
      <c r="D306" s="107"/>
      <c r="E306" s="107"/>
      <c r="F306" s="108" t="s">
        <v>59</v>
      </c>
      <c r="G306" s="108" t="s">
        <v>60</v>
      </c>
      <c r="H306" s="109"/>
      <c r="I306" s="107"/>
      <c r="J306" s="108" t="s">
        <v>59</v>
      </c>
      <c r="K306" s="110" t="s">
        <v>35</v>
      </c>
      <c r="L306" s="111"/>
      <c r="M306" s="112"/>
    </row>
    <row r="307" spans="1:13" s="120" customFormat="1" outlineLevel="1" x14ac:dyDescent="0.2">
      <c r="A307" s="113" t="s">
        <v>651</v>
      </c>
      <c r="B307" s="114" t="s">
        <v>36</v>
      </c>
      <c r="C307" s="115" t="s">
        <v>233</v>
      </c>
      <c r="D307" s="114" t="s">
        <v>63</v>
      </c>
      <c r="E307" s="116">
        <v>9.6199999999999992</v>
      </c>
      <c r="F307" s="117">
        <v>1.99</v>
      </c>
      <c r="G307" s="118">
        <v>4.4377000000000004</v>
      </c>
      <c r="H307" s="116">
        <v>42.68</v>
      </c>
      <c r="I307" s="118">
        <v>1</v>
      </c>
      <c r="J307" s="116">
        <v>19.14</v>
      </c>
      <c r="K307" s="116">
        <v>42.68</v>
      </c>
      <c r="L307" s="116"/>
      <c r="M307" s="119"/>
    </row>
    <row r="308" spans="1:13" s="129" customFormat="1" outlineLevel="1" x14ac:dyDescent="0.2">
      <c r="A308" s="121" t="s">
        <v>652</v>
      </c>
      <c r="B308" s="122" t="s">
        <v>72</v>
      </c>
      <c r="C308" s="123" t="s">
        <v>73</v>
      </c>
      <c r="D308" s="122" t="s">
        <v>70</v>
      </c>
      <c r="E308" s="124">
        <v>87.17</v>
      </c>
      <c r="F308" s="125">
        <v>0.08</v>
      </c>
      <c r="G308" s="126">
        <v>0.1784</v>
      </c>
      <c r="H308" s="124">
        <v>15.55</v>
      </c>
      <c r="I308" s="126">
        <v>1</v>
      </c>
      <c r="J308" s="124">
        <v>6.97</v>
      </c>
      <c r="K308" s="124">
        <v>15.55</v>
      </c>
      <c r="L308" s="127"/>
      <c r="M308" s="128"/>
    </row>
    <row r="309" spans="1:13" s="100" customFormat="1" ht="12" x14ac:dyDescent="0.2">
      <c r="A309" s="130"/>
      <c r="B309" s="131"/>
      <c r="C309" s="132" t="s">
        <v>499</v>
      </c>
      <c r="D309" s="131"/>
      <c r="E309" s="133">
        <v>17.03</v>
      </c>
      <c r="F309" s="133"/>
      <c r="G309" s="133"/>
      <c r="H309" s="133">
        <v>37.99</v>
      </c>
      <c r="I309" s="134"/>
      <c r="J309" s="134"/>
      <c r="K309" s="134"/>
      <c r="L309" s="133"/>
      <c r="M309" s="134"/>
    </row>
    <row r="310" spans="1:13" s="100" customFormat="1" ht="12" x14ac:dyDescent="0.2">
      <c r="A310" s="130"/>
      <c r="B310" s="131"/>
      <c r="C310" s="132" t="s">
        <v>269</v>
      </c>
      <c r="D310" s="131"/>
      <c r="E310" s="133">
        <v>9.9499999999999993</v>
      </c>
      <c r="F310" s="133"/>
      <c r="G310" s="133"/>
      <c r="H310" s="133">
        <v>22.19</v>
      </c>
      <c r="I310" s="134"/>
      <c r="J310" s="134"/>
      <c r="K310" s="134"/>
      <c r="L310" s="133"/>
      <c r="M310" s="134"/>
    </row>
    <row r="311" spans="1:13" s="100" customFormat="1" ht="12" x14ac:dyDescent="0.2">
      <c r="A311" s="130"/>
      <c r="B311" s="131"/>
      <c r="C311" s="132" t="s">
        <v>76</v>
      </c>
      <c r="D311" s="131"/>
      <c r="E311" s="133"/>
      <c r="F311" s="133"/>
      <c r="G311" s="133"/>
      <c r="H311" s="133">
        <v>118.41</v>
      </c>
      <c r="I311" s="134"/>
      <c r="J311" s="134"/>
      <c r="K311" s="134"/>
      <c r="L311" s="133"/>
      <c r="M311" s="134"/>
    </row>
    <row r="312" spans="1:13" s="65" customFormat="1" x14ac:dyDescent="0.2">
      <c r="A312" s="58" t="s">
        <v>358</v>
      </c>
      <c r="B312" s="59" t="s">
        <v>386</v>
      </c>
      <c r="C312" s="60" t="s">
        <v>653</v>
      </c>
      <c r="D312" s="61">
        <v>13.38</v>
      </c>
      <c r="E312" s="62">
        <v>89.21</v>
      </c>
      <c r="F312" s="62" t="s">
        <v>39</v>
      </c>
      <c r="G312" s="62">
        <v>89.21</v>
      </c>
      <c r="H312" s="63">
        <v>1193.6300000000001</v>
      </c>
      <c r="I312" s="145" t="s">
        <v>39</v>
      </c>
      <c r="J312" s="64" t="s">
        <v>39</v>
      </c>
      <c r="K312" s="62">
        <v>1193.6300000000001</v>
      </c>
      <c r="L312" s="62" t="s">
        <v>39</v>
      </c>
      <c r="M312" s="64" t="s">
        <v>39</v>
      </c>
    </row>
    <row r="313" spans="1:13" s="65" customFormat="1" x14ac:dyDescent="0.2">
      <c r="A313" s="66"/>
      <c r="B313" s="67"/>
      <c r="C313" s="68"/>
      <c r="D313" s="69" t="s">
        <v>183</v>
      </c>
      <c r="E313" s="70" t="s">
        <v>39</v>
      </c>
      <c r="F313" s="70" t="s">
        <v>39</v>
      </c>
      <c r="G313" s="70" t="s">
        <v>39</v>
      </c>
      <c r="H313" s="71"/>
      <c r="I313" s="71"/>
      <c r="J313" s="71" t="s">
        <v>39</v>
      </c>
      <c r="K313" s="71"/>
      <c r="L313" s="70" t="s">
        <v>39</v>
      </c>
      <c r="M313" s="71" t="s">
        <v>39</v>
      </c>
    </row>
    <row r="314" spans="1:13" s="65" customFormat="1" ht="18" customHeight="1" outlineLevel="1" x14ac:dyDescent="0.2">
      <c r="A314" s="72"/>
      <c r="B314" s="73"/>
      <c r="C314" s="74" t="s">
        <v>41</v>
      </c>
      <c r="D314" s="75" t="s">
        <v>42</v>
      </c>
      <c r="E314" s="75" t="s">
        <v>43</v>
      </c>
      <c r="F314" s="75" t="s">
        <v>44</v>
      </c>
      <c r="G314" s="75" t="s">
        <v>45</v>
      </c>
      <c r="H314" s="75" t="s">
        <v>46</v>
      </c>
      <c r="I314" s="76" t="s">
        <v>47</v>
      </c>
      <c r="J314" s="77"/>
      <c r="K314" s="78"/>
      <c r="L314" s="75" t="s">
        <v>48</v>
      </c>
      <c r="M314" s="79"/>
    </row>
    <row r="315" spans="1:13" s="65" customFormat="1" outlineLevel="1" x14ac:dyDescent="0.2">
      <c r="A315" s="80"/>
      <c r="B315" s="73"/>
      <c r="C315" s="81" t="s">
        <v>389</v>
      </c>
      <c r="D315" s="82">
        <v>89.21</v>
      </c>
      <c r="E315" s="83">
        <v>1</v>
      </c>
      <c r="F315" s="84">
        <v>89.21</v>
      </c>
      <c r="G315" s="85">
        <v>1</v>
      </c>
      <c r="H315" s="84">
        <v>89.21</v>
      </c>
      <c r="I315" s="84"/>
      <c r="J315" s="84"/>
      <c r="K315" s="84">
        <v>1193.6300000000001</v>
      </c>
      <c r="L315" s="84"/>
      <c r="M315" s="86"/>
    </row>
    <row r="316" spans="1:13" s="65" customFormat="1" ht="51" x14ac:dyDescent="0.2">
      <c r="A316" s="58" t="s">
        <v>361</v>
      </c>
      <c r="B316" s="59" t="s">
        <v>654</v>
      </c>
      <c r="C316" s="60" t="s">
        <v>655</v>
      </c>
      <c r="D316" s="61">
        <v>0.4</v>
      </c>
      <c r="E316" s="62">
        <v>12.12</v>
      </c>
      <c r="F316" s="62" t="s">
        <v>39</v>
      </c>
      <c r="G316" s="62" t="s">
        <v>39</v>
      </c>
      <c r="H316" s="63">
        <v>4.8499999999999996</v>
      </c>
      <c r="I316" s="63">
        <v>4.8499999999999996</v>
      </c>
      <c r="J316" s="64" t="s">
        <v>39</v>
      </c>
      <c r="K316" s="64" t="s">
        <v>39</v>
      </c>
      <c r="L316" s="62">
        <v>1.26</v>
      </c>
      <c r="M316" s="62">
        <v>0.5</v>
      </c>
    </row>
    <row r="317" spans="1:13" s="65" customFormat="1" x14ac:dyDescent="0.2">
      <c r="A317" s="66"/>
      <c r="B317" s="67"/>
      <c r="C317" s="68"/>
      <c r="D317" s="135" t="s">
        <v>648</v>
      </c>
      <c r="E317" s="70">
        <v>12.12</v>
      </c>
      <c r="F317" s="70" t="s">
        <v>39</v>
      </c>
      <c r="G317" s="70" t="s">
        <v>39</v>
      </c>
      <c r="H317" s="71"/>
      <c r="I317" s="71"/>
      <c r="J317" s="71" t="s">
        <v>39</v>
      </c>
      <c r="K317" s="71"/>
      <c r="L317" s="70" t="s">
        <v>39</v>
      </c>
      <c r="M317" s="71" t="s">
        <v>39</v>
      </c>
    </row>
    <row r="318" spans="1:13" s="65" customFormat="1" ht="18" customHeight="1" outlineLevel="1" x14ac:dyDescent="0.2">
      <c r="A318" s="72"/>
      <c r="B318" s="73"/>
      <c r="C318" s="74" t="s">
        <v>41</v>
      </c>
      <c r="D318" s="75" t="s">
        <v>42</v>
      </c>
      <c r="E318" s="75" t="s">
        <v>43</v>
      </c>
      <c r="F318" s="75" t="s">
        <v>44</v>
      </c>
      <c r="G318" s="75" t="s">
        <v>45</v>
      </c>
      <c r="H318" s="75" t="s">
        <v>46</v>
      </c>
      <c r="I318" s="76" t="s">
        <v>47</v>
      </c>
      <c r="J318" s="77"/>
      <c r="K318" s="78"/>
      <c r="L318" s="75" t="s">
        <v>48</v>
      </c>
      <c r="M318" s="79"/>
    </row>
    <row r="319" spans="1:13" s="65" customFormat="1" outlineLevel="1" x14ac:dyDescent="0.2">
      <c r="A319" s="80"/>
      <c r="B319" s="73"/>
      <c r="C319" s="81" t="s">
        <v>231</v>
      </c>
      <c r="D319" s="82">
        <v>12.12</v>
      </c>
      <c r="E319" s="83">
        <v>1</v>
      </c>
      <c r="F319" s="84">
        <v>12.12</v>
      </c>
      <c r="G319" s="85">
        <v>1</v>
      </c>
      <c r="H319" s="84">
        <v>12.12</v>
      </c>
      <c r="I319" s="84">
        <v>4.8499999999999996</v>
      </c>
      <c r="J319" s="84"/>
      <c r="K319" s="84"/>
      <c r="L319" s="84">
        <v>9.6199999999999992</v>
      </c>
      <c r="M319" s="86"/>
    </row>
    <row r="320" spans="1:13" s="100" customFormat="1" ht="12" x14ac:dyDescent="0.2">
      <c r="A320" s="95"/>
      <c r="B320" s="96"/>
      <c r="C320" s="97"/>
      <c r="D320" s="96"/>
      <c r="E320" s="98"/>
      <c r="F320" s="98"/>
      <c r="G320" s="98"/>
      <c r="H320" s="99"/>
      <c r="I320" s="99"/>
      <c r="J320" s="99"/>
      <c r="K320" s="99"/>
      <c r="L320" s="98"/>
      <c r="M320" s="99"/>
    </row>
    <row r="321" spans="1:13" s="100" customFormat="1" ht="12" customHeight="1" outlineLevel="1" x14ac:dyDescent="0.2">
      <c r="A321" s="101" t="s">
        <v>53</v>
      </c>
      <c r="B321" s="101" t="s">
        <v>54</v>
      </c>
      <c r="C321" s="101" t="s">
        <v>55</v>
      </c>
      <c r="D321" s="101" t="s">
        <v>56</v>
      </c>
      <c r="E321" s="101" t="s">
        <v>21</v>
      </c>
      <c r="F321" s="102" t="s">
        <v>20</v>
      </c>
      <c r="G321" s="103"/>
      <c r="H321" s="104" t="s">
        <v>57</v>
      </c>
      <c r="I321" s="101" t="s">
        <v>45</v>
      </c>
      <c r="J321" s="102" t="s">
        <v>58</v>
      </c>
      <c r="K321" s="103"/>
      <c r="L321" s="105"/>
      <c r="M321" s="106"/>
    </row>
    <row r="322" spans="1:13" s="100" customFormat="1" ht="12.75" customHeight="1" outlineLevel="1" x14ac:dyDescent="0.2">
      <c r="A322" s="107"/>
      <c r="B322" s="107"/>
      <c r="C322" s="107"/>
      <c r="D322" s="107"/>
      <c r="E322" s="107"/>
      <c r="F322" s="108" t="s">
        <v>59</v>
      </c>
      <c r="G322" s="108" t="s">
        <v>60</v>
      </c>
      <c r="H322" s="109"/>
      <c r="I322" s="107"/>
      <c r="J322" s="108" t="s">
        <v>59</v>
      </c>
      <c r="K322" s="110" t="s">
        <v>35</v>
      </c>
      <c r="L322" s="111"/>
      <c r="M322" s="112"/>
    </row>
    <row r="323" spans="1:13" s="120" customFormat="1" outlineLevel="1" x14ac:dyDescent="0.2">
      <c r="A323" s="113" t="s">
        <v>656</v>
      </c>
      <c r="B323" s="114" t="s">
        <v>36</v>
      </c>
      <c r="C323" s="115" t="s">
        <v>233</v>
      </c>
      <c r="D323" s="114" t="s">
        <v>63</v>
      </c>
      <c r="E323" s="116">
        <v>9.6199999999999992</v>
      </c>
      <c r="F323" s="117">
        <v>1.26</v>
      </c>
      <c r="G323" s="118">
        <v>0.504</v>
      </c>
      <c r="H323" s="116">
        <v>4.8499999999999996</v>
      </c>
      <c r="I323" s="118">
        <v>1</v>
      </c>
      <c r="J323" s="116">
        <v>12.12</v>
      </c>
      <c r="K323" s="116">
        <v>4.8499999999999996</v>
      </c>
      <c r="L323" s="116"/>
      <c r="M323" s="119"/>
    </row>
    <row r="324" spans="1:13" s="100" customFormat="1" ht="12" x14ac:dyDescent="0.2">
      <c r="A324" s="130"/>
      <c r="B324" s="131"/>
      <c r="C324" s="132" t="s">
        <v>499</v>
      </c>
      <c r="D324" s="131"/>
      <c r="E324" s="133">
        <v>10.79</v>
      </c>
      <c r="F324" s="133"/>
      <c r="G324" s="133"/>
      <c r="H324" s="133">
        <v>4.3099999999999996</v>
      </c>
      <c r="I324" s="134"/>
      <c r="J324" s="134"/>
      <c r="K324" s="134"/>
      <c r="L324" s="133"/>
      <c r="M324" s="134"/>
    </row>
    <row r="325" spans="1:13" s="100" customFormat="1" ht="12" x14ac:dyDescent="0.2">
      <c r="A325" s="130"/>
      <c r="B325" s="131"/>
      <c r="C325" s="132" t="s">
        <v>269</v>
      </c>
      <c r="D325" s="131"/>
      <c r="E325" s="133">
        <v>6.3</v>
      </c>
      <c r="F325" s="133"/>
      <c r="G325" s="133"/>
      <c r="H325" s="133">
        <v>2.52</v>
      </c>
      <c r="I325" s="134"/>
      <c r="J325" s="134"/>
      <c r="K325" s="134"/>
      <c r="L325" s="133"/>
      <c r="M325" s="134"/>
    </row>
    <row r="326" spans="1:13" s="100" customFormat="1" ht="12" x14ac:dyDescent="0.2">
      <c r="A326" s="130"/>
      <c r="B326" s="131"/>
      <c r="C326" s="132" t="s">
        <v>76</v>
      </c>
      <c r="D326" s="131"/>
      <c r="E326" s="133"/>
      <c r="F326" s="133"/>
      <c r="G326" s="133"/>
      <c r="H326" s="133">
        <v>11.68</v>
      </c>
      <c r="I326" s="134"/>
      <c r="J326" s="134"/>
      <c r="K326" s="134"/>
      <c r="L326" s="133"/>
      <c r="M326" s="134"/>
    </row>
    <row r="327" spans="1:13" s="65" customFormat="1" ht="51" x14ac:dyDescent="0.2">
      <c r="A327" s="58" t="s">
        <v>364</v>
      </c>
      <c r="B327" s="59" t="s">
        <v>657</v>
      </c>
      <c r="C327" s="60" t="s">
        <v>658</v>
      </c>
      <c r="D327" s="61">
        <v>4.46</v>
      </c>
      <c r="E327" s="62">
        <v>562.94000000000005</v>
      </c>
      <c r="F327" s="62">
        <v>323.77</v>
      </c>
      <c r="G327" s="62">
        <v>71.400000000000006</v>
      </c>
      <c r="H327" s="63">
        <v>2510.7199999999998</v>
      </c>
      <c r="I327" s="63">
        <v>748.25</v>
      </c>
      <c r="J327" s="62">
        <v>1444.01</v>
      </c>
      <c r="K327" s="62">
        <v>318.45999999999998</v>
      </c>
      <c r="L327" s="62">
        <v>17.440000000000001</v>
      </c>
      <c r="M327" s="62">
        <v>77.78</v>
      </c>
    </row>
    <row r="328" spans="1:13" s="65" customFormat="1" x14ac:dyDescent="0.2">
      <c r="A328" s="66"/>
      <c r="B328" s="67"/>
      <c r="C328" s="68"/>
      <c r="D328" s="135" t="s">
        <v>648</v>
      </c>
      <c r="E328" s="70">
        <v>167.77</v>
      </c>
      <c r="F328" s="70">
        <v>17.82</v>
      </c>
      <c r="G328" s="70" t="s">
        <v>39</v>
      </c>
      <c r="H328" s="71"/>
      <c r="I328" s="71"/>
      <c r="J328" s="70">
        <v>79.48</v>
      </c>
      <c r="K328" s="71"/>
      <c r="L328" s="70">
        <v>1.32</v>
      </c>
      <c r="M328" s="70">
        <v>5.89</v>
      </c>
    </row>
    <row r="329" spans="1:13" s="65" customFormat="1" ht="18" customHeight="1" outlineLevel="1" x14ac:dyDescent="0.2">
      <c r="A329" s="72"/>
      <c r="B329" s="73"/>
      <c r="C329" s="74" t="s">
        <v>41</v>
      </c>
      <c r="D329" s="75" t="s">
        <v>42</v>
      </c>
      <c r="E329" s="75" t="s">
        <v>43</v>
      </c>
      <c r="F329" s="75" t="s">
        <v>44</v>
      </c>
      <c r="G329" s="75" t="s">
        <v>45</v>
      </c>
      <c r="H329" s="75" t="s">
        <v>46</v>
      </c>
      <c r="I329" s="76" t="s">
        <v>47</v>
      </c>
      <c r="J329" s="77"/>
      <c r="K329" s="78"/>
      <c r="L329" s="75" t="s">
        <v>48</v>
      </c>
      <c r="M329" s="79"/>
    </row>
    <row r="330" spans="1:13" s="65" customFormat="1" outlineLevel="1" x14ac:dyDescent="0.2">
      <c r="A330" s="80"/>
      <c r="B330" s="73"/>
      <c r="C330" s="81" t="s">
        <v>231</v>
      </c>
      <c r="D330" s="82">
        <v>167.77</v>
      </c>
      <c r="E330" s="83">
        <v>1</v>
      </c>
      <c r="F330" s="84">
        <v>167.77</v>
      </c>
      <c r="G330" s="85">
        <v>1</v>
      </c>
      <c r="H330" s="84">
        <v>167.77</v>
      </c>
      <c r="I330" s="84">
        <v>748.25</v>
      </c>
      <c r="J330" s="84"/>
      <c r="K330" s="84"/>
      <c r="L330" s="84">
        <v>9.6199999999999992</v>
      </c>
      <c r="M330" s="86"/>
    </row>
    <row r="331" spans="1:13" s="65" customFormat="1" outlineLevel="1" x14ac:dyDescent="0.2">
      <c r="A331" s="80"/>
      <c r="B331" s="73"/>
      <c r="C331" s="81" t="s">
        <v>50</v>
      </c>
      <c r="D331" s="82">
        <v>323.77</v>
      </c>
      <c r="E331" s="83">
        <v>1</v>
      </c>
      <c r="F331" s="84">
        <v>323.77</v>
      </c>
      <c r="G331" s="85">
        <v>1</v>
      </c>
      <c r="H331" s="84">
        <v>323.77</v>
      </c>
      <c r="I331" s="84"/>
      <c r="J331" s="84">
        <v>1444.01</v>
      </c>
      <c r="K331" s="84"/>
      <c r="L331" s="84"/>
      <c r="M331" s="86"/>
    </row>
    <row r="332" spans="1:13" s="65" customFormat="1" outlineLevel="2" x14ac:dyDescent="0.2">
      <c r="A332" s="87"/>
      <c r="B332" s="88"/>
      <c r="C332" s="89" t="s">
        <v>51</v>
      </c>
      <c r="D332" s="90">
        <v>305.95</v>
      </c>
      <c r="E332" s="91">
        <v>1</v>
      </c>
      <c r="F332" s="92">
        <v>305.95</v>
      </c>
      <c r="G332" s="93">
        <v>1</v>
      </c>
      <c r="H332" s="92">
        <v>305.95</v>
      </c>
      <c r="I332" s="92"/>
      <c r="J332" s="92">
        <v>1364.53</v>
      </c>
      <c r="K332" s="92"/>
      <c r="L332" s="92"/>
      <c r="M332" s="94"/>
    </row>
    <row r="333" spans="1:13" s="65" customFormat="1" outlineLevel="2" x14ac:dyDescent="0.2">
      <c r="A333" s="87"/>
      <c r="B333" s="88"/>
      <c r="C333" s="89" t="s">
        <v>52</v>
      </c>
      <c r="D333" s="90">
        <v>17.82</v>
      </c>
      <c r="E333" s="91">
        <v>1</v>
      </c>
      <c r="F333" s="92">
        <v>17.82</v>
      </c>
      <c r="G333" s="93">
        <v>1</v>
      </c>
      <c r="H333" s="92">
        <v>17.82</v>
      </c>
      <c r="I333" s="92"/>
      <c r="J333" s="92">
        <v>79.48</v>
      </c>
      <c r="K333" s="92"/>
      <c r="L333" s="92">
        <v>13.5</v>
      </c>
      <c r="M333" s="94"/>
    </row>
    <row r="334" spans="1:13" s="100" customFormat="1" ht="12" x14ac:dyDescent="0.2">
      <c r="A334" s="95"/>
      <c r="B334" s="96"/>
      <c r="C334" s="97"/>
      <c r="D334" s="96"/>
      <c r="E334" s="98"/>
      <c r="F334" s="98"/>
      <c r="G334" s="98"/>
      <c r="H334" s="99"/>
      <c r="I334" s="99"/>
      <c r="J334" s="99"/>
      <c r="K334" s="99"/>
      <c r="L334" s="98"/>
      <c r="M334" s="99"/>
    </row>
    <row r="335" spans="1:13" s="100" customFormat="1" ht="12" customHeight="1" outlineLevel="1" x14ac:dyDescent="0.2">
      <c r="A335" s="101" t="s">
        <v>53</v>
      </c>
      <c r="B335" s="101" t="s">
        <v>54</v>
      </c>
      <c r="C335" s="101" t="s">
        <v>55</v>
      </c>
      <c r="D335" s="101" t="s">
        <v>56</v>
      </c>
      <c r="E335" s="101" t="s">
        <v>21</v>
      </c>
      <c r="F335" s="102" t="s">
        <v>20</v>
      </c>
      <c r="G335" s="103"/>
      <c r="H335" s="104" t="s">
        <v>57</v>
      </c>
      <c r="I335" s="101" t="s">
        <v>45</v>
      </c>
      <c r="J335" s="102" t="s">
        <v>58</v>
      </c>
      <c r="K335" s="103"/>
      <c r="L335" s="105"/>
      <c r="M335" s="106"/>
    </row>
    <row r="336" spans="1:13" s="100" customFormat="1" ht="12.75" customHeight="1" outlineLevel="1" x14ac:dyDescent="0.2">
      <c r="A336" s="107"/>
      <c r="B336" s="107"/>
      <c r="C336" s="107"/>
      <c r="D336" s="107"/>
      <c r="E336" s="107"/>
      <c r="F336" s="108" t="s">
        <v>59</v>
      </c>
      <c r="G336" s="108" t="s">
        <v>60</v>
      </c>
      <c r="H336" s="109"/>
      <c r="I336" s="107"/>
      <c r="J336" s="108" t="s">
        <v>59</v>
      </c>
      <c r="K336" s="110" t="s">
        <v>35</v>
      </c>
      <c r="L336" s="111"/>
      <c r="M336" s="112"/>
    </row>
    <row r="337" spans="1:13" s="120" customFormat="1" outlineLevel="1" x14ac:dyDescent="0.2">
      <c r="A337" s="113" t="s">
        <v>659</v>
      </c>
      <c r="B337" s="114" t="s">
        <v>36</v>
      </c>
      <c r="C337" s="115" t="s">
        <v>233</v>
      </c>
      <c r="D337" s="114" t="s">
        <v>63</v>
      </c>
      <c r="E337" s="116">
        <v>9.6199999999999992</v>
      </c>
      <c r="F337" s="117">
        <v>17.440000000000001</v>
      </c>
      <c r="G337" s="118">
        <v>77.782399999999996</v>
      </c>
      <c r="H337" s="116">
        <v>748.25</v>
      </c>
      <c r="I337" s="118">
        <v>1</v>
      </c>
      <c r="J337" s="116">
        <v>167.77</v>
      </c>
      <c r="K337" s="116">
        <v>748.25</v>
      </c>
      <c r="L337" s="116"/>
      <c r="M337" s="119"/>
    </row>
    <row r="338" spans="1:13" s="120" customFormat="1" outlineLevel="1" x14ac:dyDescent="0.2">
      <c r="A338" s="113" t="s">
        <v>660</v>
      </c>
      <c r="B338" s="114" t="s">
        <v>65</v>
      </c>
      <c r="C338" s="115" t="s">
        <v>66</v>
      </c>
      <c r="D338" s="114" t="s">
        <v>63</v>
      </c>
      <c r="E338" s="116">
        <v>13.5</v>
      </c>
      <c r="F338" s="117">
        <v>1.32</v>
      </c>
      <c r="G338" s="118">
        <v>5.8872</v>
      </c>
      <c r="H338" s="116">
        <v>79.48</v>
      </c>
      <c r="I338" s="118">
        <v>1</v>
      </c>
      <c r="J338" s="116">
        <v>17.82</v>
      </c>
      <c r="K338" s="116">
        <v>79.48</v>
      </c>
      <c r="L338" s="116"/>
      <c r="M338" s="119"/>
    </row>
    <row r="339" spans="1:13" s="129" customFormat="1" ht="21" outlineLevel="1" x14ac:dyDescent="0.2">
      <c r="A339" s="121" t="s">
        <v>661</v>
      </c>
      <c r="B339" s="122" t="s">
        <v>662</v>
      </c>
      <c r="C339" s="123" t="s">
        <v>663</v>
      </c>
      <c r="D339" s="122" t="s">
        <v>70</v>
      </c>
      <c r="E339" s="124">
        <v>0.9</v>
      </c>
      <c r="F339" s="125">
        <v>3.97</v>
      </c>
      <c r="G339" s="126">
        <v>17.706199999999999</v>
      </c>
      <c r="H339" s="124">
        <v>15.94</v>
      </c>
      <c r="I339" s="126">
        <v>1</v>
      </c>
      <c r="J339" s="124">
        <v>3.57</v>
      </c>
      <c r="K339" s="124">
        <v>15.94</v>
      </c>
      <c r="L339" s="127"/>
      <c r="M339" s="128"/>
    </row>
    <row r="340" spans="1:13" s="129" customFormat="1" ht="21" outlineLevel="1" x14ac:dyDescent="0.2">
      <c r="A340" s="121" t="s">
        <v>664</v>
      </c>
      <c r="B340" s="122" t="s">
        <v>239</v>
      </c>
      <c r="C340" s="123" t="s">
        <v>240</v>
      </c>
      <c r="D340" s="122" t="s">
        <v>70</v>
      </c>
      <c r="E340" s="124">
        <v>134.65</v>
      </c>
      <c r="F340" s="125">
        <v>1.32</v>
      </c>
      <c r="G340" s="126">
        <v>5.8872</v>
      </c>
      <c r="H340" s="124">
        <v>792.71</v>
      </c>
      <c r="I340" s="126">
        <v>1</v>
      </c>
      <c r="J340" s="124">
        <v>177.74</v>
      </c>
      <c r="K340" s="124">
        <v>792.71</v>
      </c>
      <c r="L340" s="127"/>
      <c r="M340" s="128"/>
    </row>
    <row r="341" spans="1:13" s="129" customFormat="1" ht="21" outlineLevel="1" x14ac:dyDescent="0.2">
      <c r="A341" s="121" t="s">
        <v>665</v>
      </c>
      <c r="B341" s="122" t="s">
        <v>242</v>
      </c>
      <c r="C341" s="123" t="s">
        <v>243</v>
      </c>
      <c r="D341" s="122" t="s">
        <v>70</v>
      </c>
      <c r="E341" s="124">
        <v>6.9</v>
      </c>
      <c r="F341" s="125">
        <v>3.97</v>
      </c>
      <c r="G341" s="126">
        <v>17.706199999999999</v>
      </c>
      <c r="H341" s="124">
        <v>122.17</v>
      </c>
      <c r="I341" s="126">
        <v>1</v>
      </c>
      <c r="J341" s="124">
        <v>27.39</v>
      </c>
      <c r="K341" s="124">
        <v>122.17</v>
      </c>
      <c r="L341" s="127"/>
      <c r="M341" s="128"/>
    </row>
    <row r="342" spans="1:13" s="129" customFormat="1" outlineLevel="1" x14ac:dyDescent="0.2">
      <c r="A342" s="121" t="s">
        <v>666</v>
      </c>
      <c r="B342" s="122" t="s">
        <v>72</v>
      </c>
      <c r="C342" s="123" t="s">
        <v>73</v>
      </c>
      <c r="D342" s="122" t="s">
        <v>70</v>
      </c>
      <c r="E342" s="124">
        <v>87.17</v>
      </c>
      <c r="F342" s="125">
        <v>1.32</v>
      </c>
      <c r="G342" s="126">
        <v>5.8872</v>
      </c>
      <c r="H342" s="124">
        <v>513.19000000000005</v>
      </c>
      <c r="I342" s="126">
        <v>1</v>
      </c>
      <c r="J342" s="124">
        <v>115.06</v>
      </c>
      <c r="K342" s="124">
        <v>513.19000000000005</v>
      </c>
      <c r="L342" s="127"/>
      <c r="M342" s="128"/>
    </row>
    <row r="343" spans="1:13" s="144" customFormat="1" outlineLevel="1" x14ac:dyDescent="0.2">
      <c r="A343" s="136" t="s">
        <v>667</v>
      </c>
      <c r="B343" s="137" t="s">
        <v>668</v>
      </c>
      <c r="C343" s="138" t="s">
        <v>669</v>
      </c>
      <c r="D343" s="137" t="s">
        <v>154</v>
      </c>
      <c r="E343" s="139">
        <v>28.6</v>
      </c>
      <c r="F343" s="140">
        <v>0.25</v>
      </c>
      <c r="G343" s="141">
        <v>1.115</v>
      </c>
      <c r="H343" s="139">
        <v>31.89</v>
      </c>
      <c r="I343" s="141">
        <v>1</v>
      </c>
      <c r="J343" s="139">
        <v>7.15</v>
      </c>
      <c r="K343" s="139">
        <v>31.89</v>
      </c>
      <c r="L343" s="142"/>
      <c r="M343" s="143"/>
    </row>
    <row r="344" spans="1:13" s="144" customFormat="1" outlineLevel="1" x14ac:dyDescent="0.2">
      <c r="A344" s="136" t="s">
        <v>670</v>
      </c>
      <c r="B344" s="137" t="s">
        <v>671</v>
      </c>
      <c r="C344" s="138" t="s">
        <v>672</v>
      </c>
      <c r="D344" s="137" t="s">
        <v>137</v>
      </c>
      <c r="E344" s="139">
        <v>7826.9</v>
      </c>
      <c r="F344" s="140">
        <v>6.0000000000000002E-5</v>
      </c>
      <c r="G344" s="141">
        <v>2.6800000000000001E-4</v>
      </c>
      <c r="H344" s="139">
        <v>2.1</v>
      </c>
      <c r="I344" s="141">
        <v>1</v>
      </c>
      <c r="J344" s="139">
        <v>0.47</v>
      </c>
      <c r="K344" s="139">
        <v>2.1</v>
      </c>
      <c r="L344" s="142"/>
      <c r="M344" s="143"/>
    </row>
    <row r="345" spans="1:13" s="144" customFormat="1" ht="21" outlineLevel="1" x14ac:dyDescent="0.2">
      <c r="A345" s="136" t="s">
        <v>673</v>
      </c>
      <c r="B345" s="137" t="s">
        <v>674</v>
      </c>
      <c r="C345" s="138" t="s">
        <v>675</v>
      </c>
      <c r="D345" s="137" t="s">
        <v>137</v>
      </c>
      <c r="E345" s="139">
        <v>5000</v>
      </c>
      <c r="F345" s="140">
        <v>1E-3</v>
      </c>
      <c r="G345" s="141">
        <v>4.4600000000000004E-3</v>
      </c>
      <c r="H345" s="139">
        <v>22.3</v>
      </c>
      <c r="I345" s="141">
        <v>1</v>
      </c>
      <c r="J345" s="139">
        <v>5</v>
      </c>
      <c r="K345" s="139">
        <v>22.3</v>
      </c>
      <c r="L345" s="142"/>
      <c r="M345" s="143"/>
    </row>
    <row r="346" spans="1:13" s="144" customFormat="1" outlineLevel="1" x14ac:dyDescent="0.2">
      <c r="A346" s="136" t="s">
        <v>676</v>
      </c>
      <c r="B346" s="137" t="s">
        <v>677</v>
      </c>
      <c r="C346" s="138" t="s">
        <v>678</v>
      </c>
      <c r="D346" s="137" t="s">
        <v>679</v>
      </c>
      <c r="E346" s="139">
        <v>120</v>
      </c>
      <c r="F346" s="140">
        <v>9.5999999999999992E-3</v>
      </c>
      <c r="G346" s="141">
        <v>4.2816E-2</v>
      </c>
      <c r="H346" s="139">
        <v>5.14</v>
      </c>
      <c r="I346" s="141">
        <v>1</v>
      </c>
      <c r="J346" s="139">
        <v>1.1499999999999999</v>
      </c>
      <c r="K346" s="139">
        <v>5.14</v>
      </c>
      <c r="L346" s="142"/>
      <c r="M346" s="143"/>
    </row>
    <row r="347" spans="1:13" s="144" customFormat="1" ht="21" outlineLevel="1" x14ac:dyDescent="0.2">
      <c r="A347" s="136" t="s">
        <v>680</v>
      </c>
      <c r="B347" s="137" t="s">
        <v>681</v>
      </c>
      <c r="C347" s="138" t="s">
        <v>682</v>
      </c>
      <c r="D347" s="137" t="s">
        <v>137</v>
      </c>
      <c r="E347" s="139">
        <v>5763</v>
      </c>
      <c r="F347" s="140">
        <v>0.01</v>
      </c>
      <c r="G347" s="141">
        <v>4.4600000000000001E-2</v>
      </c>
      <c r="H347" s="139">
        <v>257.02999999999997</v>
      </c>
      <c r="I347" s="141">
        <v>1</v>
      </c>
      <c r="J347" s="139">
        <v>57.63</v>
      </c>
      <c r="K347" s="139">
        <v>257.02999999999997</v>
      </c>
      <c r="L347" s="142"/>
      <c r="M347" s="143"/>
    </row>
    <row r="348" spans="1:13" s="100" customFormat="1" ht="12" x14ac:dyDescent="0.2">
      <c r="A348" s="130"/>
      <c r="B348" s="131"/>
      <c r="C348" s="132" t="s">
        <v>499</v>
      </c>
      <c r="D348" s="131"/>
      <c r="E348" s="133">
        <v>165.18</v>
      </c>
      <c r="F348" s="133"/>
      <c r="G348" s="133"/>
      <c r="H348" s="133">
        <v>736.68</v>
      </c>
      <c r="I348" s="134"/>
      <c r="J348" s="134"/>
      <c r="K348" s="134"/>
      <c r="L348" s="133"/>
      <c r="M348" s="134"/>
    </row>
    <row r="349" spans="1:13" s="100" customFormat="1" ht="12" x14ac:dyDescent="0.2">
      <c r="A349" s="130"/>
      <c r="B349" s="131"/>
      <c r="C349" s="132" t="s">
        <v>269</v>
      </c>
      <c r="D349" s="131"/>
      <c r="E349" s="133">
        <v>96.51</v>
      </c>
      <c r="F349" s="133"/>
      <c r="G349" s="133"/>
      <c r="H349" s="133">
        <v>430.42</v>
      </c>
      <c r="I349" s="134"/>
      <c r="J349" s="134"/>
      <c r="K349" s="134"/>
      <c r="L349" s="133"/>
      <c r="M349" s="134"/>
    </row>
    <row r="350" spans="1:13" s="100" customFormat="1" ht="12" x14ac:dyDescent="0.2">
      <c r="A350" s="130"/>
      <c r="B350" s="131"/>
      <c r="C350" s="132" t="s">
        <v>76</v>
      </c>
      <c r="D350" s="131"/>
      <c r="E350" s="133"/>
      <c r="F350" s="133"/>
      <c r="G350" s="133"/>
      <c r="H350" s="133">
        <v>3677.82</v>
      </c>
      <c r="I350" s="134"/>
      <c r="J350" s="134"/>
      <c r="K350" s="134"/>
      <c r="L350" s="133"/>
      <c r="M350" s="134"/>
    </row>
    <row r="351" spans="1:13" s="65" customFormat="1" ht="51" x14ac:dyDescent="0.2">
      <c r="A351" s="58" t="s">
        <v>367</v>
      </c>
      <c r="B351" s="59" t="s">
        <v>683</v>
      </c>
      <c r="C351" s="60" t="s">
        <v>684</v>
      </c>
      <c r="D351" s="61">
        <v>2.23</v>
      </c>
      <c r="E351" s="62">
        <v>433.87</v>
      </c>
      <c r="F351" s="62">
        <v>383.75</v>
      </c>
      <c r="G351" s="62" t="s">
        <v>39</v>
      </c>
      <c r="H351" s="63">
        <v>967.53</v>
      </c>
      <c r="I351" s="63">
        <v>111.77</v>
      </c>
      <c r="J351" s="62">
        <v>855.76</v>
      </c>
      <c r="K351" s="64" t="s">
        <v>39</v>
      </c>
      <c r="L351" s="62">
        <v>5.21</v>
      </c>
      <c r="M351" s="62">
        <v>11.62</v>
      </c>
    </row>
    <row r="352" spans="1:13" s="65" customFormat="1" x14ac:dyDescent="0.2">
      <c r="A352" s="66"/>
      <c r="B352" s="67"/>
      <c r="C352" s="68"/>
      <c r="D352" s="135" t="s">
        <v>648</v>
      </c>
      <c r="E352" s="70">
        <v>50.12</v>
      </c>
      <c r="F352" s="70">
        <v>23.36</v>
      </c>
      <c r="G352" s="70" t="s">
        <v>39</v>
      </c>
      <c r="H352" s="71"/>
      <c r="I352" s="71"/>
      <c r="J352" s="70">
        <v>52.09</v>
      </c>
      <c r="K352" s="71"/>
      <c r="L352" s="70">
        <v>1.73</v>
      </c>
      <c r="M352" s="70">
        <v>3.86</v>
      </c>
    </row>
    <row r="353" spans="1:13" s="65" customFormat="1" ht="18" customHeight="1" outlineLevel="1" x14ac:dyDescent="0.2">
      <c r="A353" s="72"/>
      <c r="B353" s="73"/>
      <c r="C353" s="74" t="s">
        <v>41</v>
      </c>
      <c r="D353" s="75" t="s">
        <v>42</v>
      </c>
      <c r="E353" s="75" t="s">
        <v>43</v>
      </c>
      <c r="F353" s="75" t="s">
        <v>44</v>
      </c>
      <c r="G353" s="75" t="s">
        <v>45</v>
      </c>
      <c r="H353" s="75" t="s">
        <v>46</v>
      </c>
      <c r="I353" s="76" t="s">
        <v>47</v>
      </c>
      <c r="J353" s="77"/>
      <c r="K353" s="78"/>
      <c r="L353" s="75" t="s">
        <v>48</v>
      </c>
      <c r="M353" s="79"/>
    </row>
    <row r="354" spans="1:13" s="65" customFormat="1" outlineLevel="1" x14ac:dyDescent="0.2">
      <c r="A354" s="80"/>
      <c r="B354" s="73"/>
      <c r="C354" s="81" t="s">
        <v>231</v>
      </c>
      <c r="D354" s="82">
        <v>50.12</v>
      </c>
      <c r="E354" s="83">
        <v>1</v>
      </c>
      <c r="F354" s="84">
        <v>50.12</v>
      </c>
      <c r="G354" s="85">
        <v>1</v>
      </c>
      <c r="H354" s="84">
        <v>50.12</v>
      </c>
      <c r="I354" s="84">
        <v>111.77</v>
      </c>
      <c r="J354" s="84"/>
      <c r="K354" s="84"/>
      <c r="L354" s="84">
        <v>9.6199999999999992</v>
      </c>
      <c r="M354" s="86"/>
    </row>
    <row r="355" spans="1:13" s="65" customFormat="1" outlineLevel="1" x14ac:dyDescent="0.2">
      <c r="A355" s="80"/>
      <c r="B355" s="73"/>
      <c r="C355" s="81" t="s">
        <v>50</v>
      </c>
      <c r="D355" s="82">
        <v>383.75</v>
      </c>
      <c r="E355" s="83">
        <v>1</v>
      </c>
      <c r="F355" s="84">
        <v>383.75</v>
      </c>
      <c r="G355" s="85">
        <v>1</v>
      </c>
      <c r="H355" s="84">
        <v>383.75</v>
      </c>
      <c r="I355" s="84"/>
      <c r="J355" s="84">
        <v>855.76</v>
      </c>
      <c r="K355" s="84"/>
      <c r="L355" s="84"/>
      <c r="M355" s="86"/>
    </row>
    <row r="356" spans="1:13" s="65" customFormat="1" outlineLevel="2" x14ac:dyDescent="0.2">
      <c r="A356" s="87"/>
      <c r="B356" s="88"/>
      <c r="C356" s="89" t="s">
        <v>51</v>
      </c>
      <c r="D356" s="90">
        <v>360.39</v>
      </c>
      <c r="E356" s="91">
        <v>1</v>
      </c>
      <c r="F356" s="92">
        <v>360.39</v>
      </c>
      <c r="G356" s="93">
        <v>1</v>
      </c>
      <c r="H356" s="92">
        <v>360.39</v>
      </c>
      <c r="I356" s="92"/>
      <c r="J356" s="92">
        <v>803.67</v>
      </c>
      <c r="K356" s="92"/>
      <c r="L356" s="92"/>
      <c r="M356" s="94"/>
    </row>
    <row r="357" spans="1:13" s="65" customFormat="1" outlineLevel="2" x14ac:dyDescent="0.2">
      <c r="A357" s="87"/>
      <c r="B357" s="88"/>
      <c r="C357" s="89" t="s">
        <v>52</v>
      </c>
      <c r="D357" s="90">
        <v>23.36</v>
      </c>
      <c r="E357" s="91">
        <v>1</v>
      </c>
      <c r="F357" s="92">
        <v>23.36</v>
      </c>
      <c r="G357" s="93">
        <v>1</v>
      </c>
      <c r="H357" s="92">
        <v>23.36</v>
      </c>
      <c r="I357" s="92"/>
      <c r="J357" s="92">
        <v>52.09</v>
      </c>
      <c r="K357" s="92"/>
      <c r="L357" s="92">
        <v>13.5</v>
      </c>
      <c r="M357" s="94"/>
    </row>
    <row r="358" spans="1:13" s="100" customFormat="1" ht="12" x14ac:dyDescent="0.2">
      <c r="A358" s="95"/>
      <c r="B358" s="96"/>
      <c r="C358" s="97"/>
      <c r="D358" s="96"/>
      <c r="E358" s="98"/>
      <c r="F358" s="98"/>
      <c r="G358" s="98"/>
      <c r="H358" s="99"/>
      <c r="I358" s="99"/>
      <c r="J358" s="99"/>
      <c r="K358" s="99"/>
      <c r="L358" s="98"/>
      <c r="M358" s="99"/>
    </row>
    <row r="359" spans="1:13" s="100" customFormat="1" ht="12" customHeight="1" outlineLevel="1" x14ac:dyDescent="0.2">
      <c r="A359" s="101" t="s">
        <v>53</v>
      </c>
      <c r="B359" s="101" t="s">
        <v>54</v>
      </c>
      <c r="C359" s="101" t="s">
        <v>55</v>
      </c>
      <c r="D359" s="101" t="s">
        <v>56</v>
      </c>
      <c r="E359" s="101" t="s">
        <v>21</v>
      </c>
      <c r="F359" s="102" t="s">
        <v>20</v>
      </c>
      <c r="G359" s="103"/>
      <c r="H359" s="104" t="s">
        <v>57</v>
      </c>
      <c r="I359" s="101" t="s">
        <v>45</v>
      </c>
      <c r="J359" s="102" t="s">
        <v>58</v>
      </c>
      <c r="K359" s="103"/>
      <c r="L359" s="105"/>
      <c r="M359" s="106"/>
    </row>
    <row r="360" spans="1:13" s="100" customFormat="1" ht="12.75" customHeight="1" outlineLevel="1" x14ac:dyDescent="0.2">
      <c r="A360" s="107"/>
      <c r="B360" s="107"/>
      <c r="C360" s="107"/>
      <c r="D360" s="107"/>
      <c r="E360" s="107"/>
      <c r="F360" s="108" t="s">
        <v>59</v>
      </c>
      <c r="G360" s="108" t="s">
        <v>60</v>
      </c>
      <c r="H360" s="109"/>
      <c r="I360" s="107"/>
      <c r="J360" s="108" t="s">
        <v>59</v>
      </c>
      <c r="K360" s="110" t="s">
        <v>35</v>
      </c>
      <c r="L360" s="111"/>
      <c r="M360" s="112"/>
    </row>
    <row r="361" spans="1:13" s="120" customFormat="1" outlineLevel="1" x14ac:dyDescent="0.2">
      <c r="A361" s="113" t="s">
        <v>685</v>
      </c>
      <c r="B361" s="114" t="s">
        <v>36</v>
      </c>
      <c r="C361" s="115" t="s">
        <v>233</v>
      </c>
      <c r="D361" s="114" t="s">
        <v>63</v>
      </c>
      <c r="E361" s="116">
        <v>9.6199999999999992</v>
      </c>
      <c r="F361" s="117">
        <v>5.21</v>
      </c>
      <c r="G361" s="118">
        <v>11.6183</v>
      </c>
      <c r="H361" s="116">
        <v>111.77</v>
      </c>
      <c r="I361" s="118">
        <v>1</v>
      </c>
      <c r="J361" s="116">
        <v>50.12</v>
      </c>
      <c r="K361" s="116">
        <v>111.77</v>
      </c>
      <c r="L361" s="116"/>
      <c r="M361" s="119"/>
    </row>
    <row r="362" spans="1:13" s="120" customFormat="1" outlineLevel="1" x14ac:dyDescent="0.2">
      <c r="A362" s="113" t="s">
        <v>686</v>
      </c>
      <c r="B362" s="114" t="s">
        <v>65</v>
      </c>
      <c r="C362" s="115" t="s">
        <v>66</v>
      </c>
      <c r="D362" s="114" t="s">
        <v>63</v>
      </c>
      <c r="E362" s="116">
        <v>13.5</v>
      </c>
      <c r="F362" s="117">
        <v>1.73</v>
      </c>
      <c r="G362" s="118">
        <v>3.8578999999999999</v>
      </c>
      <c r="H362" s="116">
        <v>52.09</v>
      </c>
      <c r="I362" s="118">
        <v>1</v>
      </c>
      <c r="J362" s="116">
        <v>23.36</v>
      </c>
      <c r="K362" s="116">
        <v>52.09</v>
      </c>
      <c r="L362" s="116"/>
      <c r="M362" s="119"/>
    </row>
    <row r="363" spans="1:13" s="129" customFormat="1" ht="21" outlineLevel="1" x14ac:dyDescent="0.2">
      <c r="A363" s="121" t="s">
        <v>687</v>
      </c>
      <c r="B363" s="122" t="s">
        <v>239</v>
      </c>
      <c r="C363" s="123" t="s">
        <v>240</v>
      </c>
      <c r="D363" s="122" t="s">
        <v>70</v>
      </c>
      <c r="E363" s="124">
        <v>134.65</v>
      </c>
      <c r="F363" s="125">
        <v>1.73</v>
      </c>
      <c r="G363" s="126">
        <v>3.8578999999999999</v>
      </c>
      <c r="H363" s="124">
        <v>519.47</v>
      </c>
      <c r="I363" s="126">
        <v>1</v>
      </c>
      <c r="J363" s="124">
        <v>232.94</v>
      </c>
      <c r="K363" s="124">
        <v>519.47</v>
      </c>
      <c r="L363" s="127"/>
      <c r="M363" s="128"/>
    </row>
    <row r="364" spans="1:13" s="129" customFormat="1" outlineLevel="1" x14ac:dyDescent="0.2">
      <c r="A364" s="121" t="s">
        <v>688</v>
      </c>
      <c r="B364" s="122" t="s">
        <v>72</v>
      </c>
      <c r="C364" s="123" t="s">
        <v>73</v>
      </c>
      <c r="D364" s="122" t="s">
        <v>70</v>
      </c>
      <c r="E364" s="124">
        <v>87.17</v>
      </c>
      <c r="F364" s="125">
        <v>1.73</v>
      </c>
      <c r="G364" s="126">
        <v>3.8578999999999999</v>
      </c>
      <c r="H364" s="124">
        <v>336.29</v>
      </c>
      <c r="I364" s="126">
        <v>1</v>
      </c>
      <c r="J364" s="124">
        <v>150.80000000000001</v>
      </c>
      <c r="K364" s="124">
        <v>336.29</v>
      </c>
      <c r="L364" s="127"/>
      <c r="M364" s="128"/>
    </row>
    <row r="365" spans="1:13" s="100" customFormat="1" ht="12" x14ac:dyDescent="0.2">
      <c r="A365" s="130"/>
      <c r="B365" s="131"/>
      <c r="C365" s="132" t="s">
        <v>499</v>
      </c>
      <c r="D365" s="131"/>
      <c r="E365" s="133">
        <v>65.400000000000006</v>
      </c>
      <c r="F365" s="133"/>
      <c r="G365" s="133"/>
      <c r="H365" s="133">
        <v>145.84</v>
      </c>
      <c r="I365" s="134"/>
      <c r="J365" s="134"/>
      <c r="K365" s="134"/>
      <c r="L365" s="133"/>
      <c r="M365" s="134"/>
    </row>
    <row r="366" spans="1:13" s="100" customFormat="1" ht="12" x14ac:dyDescent="0.2">
      <c r="A366" s="130"/>
      <c r="B366" s="131"/>
      <c r="C366" s="132" t="s">
        <v>269</v>
      </c>
      <c r="D366" s="131"/>
      <c r="E366" s="133">
        <v>38.21</v>
      </c>
      <c r="F366" s="133"/>
      <c r="G366" s="133"/>
      <c r="H366" s="133">
        <v>85.21</v>
      </c>
      <c r="I366" s="134"/>
      <c r="J366" s="134"/>
      <c r="K366" s="134"/>
      <c r="L366" s="133"/>
      <c r="M366" s="134"/>
    </row>
    <row r="367" spans="1:13" s="100" customFormat="1" ht="12" x14ac:dyDescent="0.2">
      <c r="A367" s="130"/>
      <c r="B367" s="131"/>
      <c r="C367" s="132" t="s">
        <v>76</v>
      </c>
      <c r="D367" s="131"/>
      <c r="E367" s="133"/>
      <c r="F367" s="133"/>
      <c r="G367" s="133"/>
      <c r="H367" s="133">
        <v>1198.58</v>
      </c>
      <c r="I367" s="134"/>
      <c r="J367" s="134"/>
      <c r="K367" s="134"/>
      <c r="L367" s="133"/>
      <c r="M367" s="134"/>
    </row>
    <row r="368" spans="1:13" s="65" customFormat="1" ht="51" x14ac:dyDescent="0.2">
      <c r="A368" s="58" t="s">
        <v>370</v>
      </c>
      <c r="B368" s="59" t="s">
        <v>689</v>
      </c>
      <c r="C368" s="60" t="s">
        <v>690</v>
      </c>
      <c r="D368" s="61">
        <v>2.23</v>
      </c>
      <c r="E368" s="62">
        <v>228.03</v>
      </c>
      <c r="F368" s="62">
        <v>201.86</v>
      </c>
      <c r="G368" s="62" t="s">
        <v>39</v>
      </c>
      <c r="H368" s="63">
        <v>508.51</v>
      </c>
      <c r="I368" s="63">
        <v>58.36</v>
      </c>
      <c r="J368" s="62">
        <v>450.15</v>
      </c>
      <c r="K368" s="64" t="s">
        <v>39</v>
      </c>
      <c r="L368" s="62">
        <v>2.72</v>
      </c>
      <c r="M368" s="62">
        <v>6.07</v>
      </c>
    </row>
    <row r="369" spans="1:13" s="65" customFormat="1" x14ac:dyDescent="0.2">
      <c r="A369" s="66"/>
      <c r="B369" s="67"/>
      <c r="C369" s="68"/>
      <c r="D369" s="135" t="s">
        <v>648</v>
      </c>
      <c r="E369" s="70">
        <v>26.17</v>
      </c>
      <c r="F369" s="70">
        <v>12.29</v>
      </c>
      <c r="G369" s="70" t="s">
        <v>39</v>
      </c>
      <c r="H369" s="71"/>
      <c r="I369" s="71"/>
      <c r="J369" s="70">
        <v>27.41</v>
      </c>
      <c r="K369" s="71"/>
      <c r="L369" s="70">
        <v>0.91</v>
      </c>
      <c r="M369" s="70">
        <v>2.0299999999999998</v>
      </c>
    </row>
    <row r="370" spans="1:13" s="65" customFormat="1" ht="18" customHeight="1" outlineLevel="1" x14ac:dyDescent="0.2">
      <c r="A370" s="72"/>
      <c r="B370" s="73"/>
      <c r="C370" s="74" t="s">
        <v>41</v>
      </c>
      <c r="D370" s="75" t="s">
        <v>42</v>
      </c>
      <c r="E370" s="75" t="s">
        <v>43</v>
      </c>
      <c r="F370" s="75" t="s">
        <v>44</v>
      </c>
      <c r="G370" s="75" t="s">
        <v>45</v>
      </c>
      <c r="H370" s="75" t="s">
        <v>46</v>
      </c>
      <c r="I370" s="76" t="s">
        <v>47</v>
      </c>
      <c r="J370" s="77"/>
      <c r="K370" s="78"/>
      <c r="L370" s="75" t="s">
        <v>48</v>
      </c>
      <c r="M370" s="79"/>
    </row>
    <row r="371" spans="1:13" s="65" customFormat="1" outlineLevel="1" x14ac:dyDescent="0.2">
      <c r="A371" s="80"/>
      <c r="B371" s="73"/>
      <c r="C371" s="81" t="s">
        <v>231</v>
      </c>
      <c r="D371" s="82">
        <v>26.17</v>
      </c>
      <c r="E371" s="83">
        <v>1</v>
      </c>
      <c r="F371" s="84">
        <v>26.17</v>
      </c>
      <c r="G371" s="85">
        <v>1</v>
      </c>
      <c r="H371" s="84">
        <v>26.17</v>
      </c>
      <c r="I371" s="84">
        <v>58.36</v>
      </c>
      <c r="J371" s="84"/>
      <c r="K371" s="84"/>
      <c r="L371" s="84">
        <v>9.6199999999999992</v>
      </c>
      <c r="M371" s="86"/>
    </row>
    <row r="372" spans="1:13" s="65" customFormat="1" outlineLevel="1" x14ac:dyDescent="0.2">
      <c r="A372" s="80"/>
      <c r="B372" s="73"/>
      <c r="C372" s="81" t="s">
        <v>50</v>
      </c>
      <c r="D372" s="82">
        <v>201.86</v>
      </c>
      <c r="E372" s="83">
        <v>1</v>
      </c>
      <c r="F372" s="84">
        <v>201.86</v>
      </c>
      <c r="G372" s="85">
        <v>1</v>
      </c>
      <c r="H372" s="84">
        <v>201.86</v>
      </c>
      <c r="I372" s="84"/>
      <c r="J372" s="84">
        <v>450.15</v>
      </c>
      <c r="K372" s="84"/>
      <c r="L372" s="84"/>
      <c r="M372" s="86"/>
    </row>
    <row r="373" spans="1:13" s="65" customFormat="1" outlineLevel="2" x14ac:dyDescent="0.2">
      <c r="A373" s="87"/>
      <c r="B373" s="88"/>
      <c r="C373" s="89" t="s">
        <v>51</v>
      </c>
      <c r="D373" s="90">
        <v>189.57</v>
      </c>
      <c r="E373" s="91">
        <v>1</v>
      </c>
      <c r="F373" s="92">
        <v>189.57</v>
      </c>
      <c r="G373" s="93">
        <v>1</v>
      </c>
      <c r="H373" s="92">
        <v>189.57</v>
      </c>
      <c r="I373" s="92"/>
      <c r="J373" s="92">
        <v>422.74</v>
      </c>
      <c r="K373" s="92"/>
      <c r="L373" s="92"/>
      <c r="M373" s="94"/>
    </row>
    <row r="374" spans="1:13" s="65" customFormat="1" outlineLevel="2" x14ac:dyDescent="0.2">
      <c r="A374" s="87"/>
      <c r="B374" s="88"/>
      <c r="C374" s="89" t="s">
        <v>52</v>
      </c>
      <c r="D374" s="90">
        <v>12.29</v>
      </c>
      <c r="E374" s="91">
        <v>1</v>
      </c>
      <c r="F374" s="92">
        <v>12.29</v>
      </c>
      <c r="G374" s="93">
        <v>1</v>
      </c>
      <c r="H374" s="92">
        <v>12.29</v>
      </c>
      <c r="I374" s="92"/>
      <c r="J374" s="92">
        <v>27.41</v>
      </c>
      <c r="K374" s="92"/>
      <c r="L374" s="92">
        <v>13.51</v>
      </c>
      <c r="M374" s="94"/>
    </row>
    <row r="375" spans="1:13" s="100" customFormat="1" ht="12" x14ac:dyDescent="0.2">
      <c r="A375" s="95"/>
      <c r="B375" s="96"/>
      <c r="C375" s="97"/>
      <c r="D375" s="96"/>
      <c r="E375" s="98"/>
      <c r="F375" s="98"/>
      <c r="G375" s="98"/>
      <c r="H375" s="99"/>
      <c r="I375" s="99"/>
      <c r="J375" s="99"/>
      <c r="K375" s="99"/>
      <c r="L375" s="98"/>
      <c r="M375" s="99"/>
    </row>
    <row r="376" spans="1:13" s="100" customFormat="1" ht="12" customHeight="1" outlineLevel="1" x14ac:dyDescent="0.2">
      <c r="A376" s="101" t="s">
        <v>53</v>
      </c>
      <c r="B376" s="101" t="s">
        <v>54</v>
      </c>
      <c r="C376" s="101" t="s">
        <v>55</v>
      </c>
      <c r="D376" s="101" t="s">
        <v>56</v>
      </c>
      <c r="E376" s="101" t="s">
        <v>21</v>
      </c>
      <c r="F376" s="102" t="s">
        <v>20</v>
      </c>
      <c r="G376" s="103"/>
      <c r="H376" s="104" t="s">
        <v>57</v>
      </c>
      <c r="I376" s="101" t="s">
        <v>45</v>
      </c>
      <c r="J376" s="102" t="s">
        <v>58</v>
      </c>
      <c r="K376" s="103"/>
      <c r="L376" s="105"/>
      <c r="M376" s="106"/>
    </row>
    <row r="377" spans="1:13" s="100" customFormat="1" ht="12.75" customHeight="1" outlineLevel="1" x14ac:dyDescent="0.2">
      <c r="A377" s="107"/>
      <c r="B377" s="107"/>
      <c r="C377" s="107"/>
      <c r="D377" s="107"/>
      <c r="E377" s="107"/>
      <c r="F377" s="108" t="s">
        <v>59</v>
      </c>
      <c r="G377" s="108" t="s">
        <v>60</v>
      </c>
      <c r="H377" s="109"/>
      <c r="I377" s="107"/>
      <c r="J377" s="108" t="s">
        <v>59</v>
      </c>
      <c r="K377" s="110" t="s">
        <v>35</v>
      </c>
      <c r="L377" s="111"/>
      <c r="M377" s="112"/>
    </row>
    <row r="378" spans="1:13" s="120" customFormat="1" outlineLevel="1" x14ac:dyDescent="0.2">
      <c r="A378" s="113" t="s">
        <v>691</v>
      </c>
      <c r="B378" s="114" t="s">
        <v>36</v>
      </c>
      <c r="C378" s="115" t="s">
        <v>233</v>
      </c>
      <c r="D378" s="114" t="s">
        <v>63</v>
      </c>
      <c r="E378" s="116">
        <v>9.6199999999999992</v>
      </c>
      <c r="F378" s="117">
        <v>2.72</v>
      </c>
      <c r="G378" s="118">
        <v>6.0655999999999999</v>
      </c>
      <c r="H378" s="116">
        <v>58.36</v>
      </c>
      <c r="I378" s="118">
        <v>1</v>
      </c>
      <c r="J378" s="116">
        <v>26.17</v>
      </c>
      <c r="K378" s="116">
        <v>58.36</v>
      </c>
      <c r="L378" s="116"/>
      <c r="M378" s="119"/>
    </row>
    <row r="379" spans="1:13" s="120" customFormat="1" outlineLevel="1" x14ac:dyDescent="0.2">
      <c r="A379" s="113" t="s">
        <v>692</v>
      </c>
      <c r="B379" s="114" t="s">
        <v>65</v>
      </c>
      <c r="C379" s="115" t="s">
        <v>66</v>
      </c>
      <c r="D379" s="114" t="s">
        <v>63</v>
      </c>
      <c r="E379" s="116">
        <v>13.51</v>
      </c>
      <c r="F379" s="117">
        <v>0.91</v>
      </c>
      <c r="G379" s="118">
        <v>2.0293000000000001</v>
      </c>
      <c r="H379" s="116">
        <v>27.41</v>
      </c>
      <c r="I379" s="118">
        <v>1</v>
      </c>
      <c r="J379" s="116">
        <v>12.29</v>
      </c>
      <c r="K379" s="116">
        <v>27.41</v>
      </c>
      <c r="L379" s="116"/>
      <c r="M379" s="119"/>
    </row>
    <row r="380" spans="1:13" s="129" customFormat="1" ht="21" outlineLevel="1" x14ac:dyDescent="0.2">
      <c r="A380" s="121" t="s">
        <v>693</v>
      </c>
      <c r="B380" s="122" t="s">
        <v>239</v>
      </c>
      <c r="C380" s="123" t="s">
        <v>240</v>
      </c>
      <c r="D380" s="122" t="s">
        <v>70</v>
      </c>
      <c r="E380" s="124">
        <v>134.65</v>
      </c>
      <c r="F380" s="125">
        <v>0.91</v>
      </c>
      <c r="G380" s="126">
        <v>2.0293000000000001</v>
      </c>
      <c r="H380" s="124">
        <v>273.25</v>
      </c>
      <c r="I380" s="126">
        <v>1</v>
      </c>
      <c r="J380" s="124">
        <v>122.53</v>
      </c>
      <c r="K380" s="124">
        <v>273.25</v>
      </c>
      <c r="L380" s="127"/>
      <c r="M380" s="128"/>
    </row>
    <row r="381" spans="1:13" s="129" customFormat="1" outlineLevel="1" x14ac:dyDescent="0.2">
      <c r="A381" s="121" t="s">
        <v>694</v>
      </c>
      <c r="B381" s="122" t="s">
        <v>72</v>
      </c>
      <c r="C381" s="123" t="s">
        <v>73</v>
      </c>
      <c r="D381" s="122" t="s">
        <v>70</v>
      </c>
      <c r="E381" s="124">
        <v>87.17</v>
      </c>
      <c r="F381" s="125">
        <v>0.91</v>
      </c>
      <c r="G381" s="126">
        <v>2.0293000000000001</v>
      </c>
      <c r="H381" s="124">
        <v>176.89</v>
      </c>
      <c r="I381" s="126">
        <v>1</v>
      </c>
      <c r="J381" s="124">
        <v>79.319999999999993</v>
      </c>
      <c r="K381" s="124">
        <v>176.89</v>
      </c>
      <c r="L381" s="127"/>
      <c r="M381" s="128"/>
    </row>
    <row r="382" spans="1:13" s="100" customFormat="1" ht="12" x14ac:dyDescent="0.2">
      <c r="A382" s="130"/>
      <c r="B382" s="131"/>
      <c r="C382" s="132" t="s">
        <v>499</v>
      </c>
      <c r="D382" s="131"/>
      <c r="E382" s="133">
        <v>34.229999999999997</v>
      </c>
      <c r="F382" s="133"/>
      <c r="G382" s="133"/>
      <c r="H382" s="133">
        <v>76.33</v>
      </c>
      <c r="I382" s="134"/>
      <c r="J382" s="134"/>
      <c r="K382" s="134"/>
      <c r="L382" s="133"/>
      <c r="M382" s="134"/>
    </row>
    <row r="383" spans="1:13" s="100" customFormat="1" ht="12" x14ac:dyDescent="0.2">
      <c r="A383" s="130"/>
      <c r="B383" s="131"/>
      <c r="C383" s="132" t="s">
        <v>269</v>
      </c>
      <c r="D383" s="131"/>
      <c r="E383" s="133">
        <v>20</v>
      </c>
      <c r="F383" s="133"/>
      <c r="G383" s="133"/>
      <c r="H383" s="133">
        <v>44.6</v>
      </c>
      <c r="I383" s="134"/>
      <c r="J383" s="134"/>
      <c r="K383" s="134"/>
      <c r="L383" s="133"/>
      <c r="M383" s="134"/>
    </row>
    <row r="384" spans="1:13" s="100" customFormat="1" ht="12" x14ac:dyDescent="0.2">
      <c r="A384" s="130"/>
      <c r="B384" s="131"/>
      <c r="C384" s="132" t="s">
        <v>76</v>
      </c>
      <c r="D384" s="131"/>
      <c r="E384" s="133"/>
      <c r="F384" s="133"/>
      <c r="G384" s="133"/>
      <c r="H384" s="133">
        <v>629.44000000000005</v>
      </c>
      <c r="I384" s="134"/>
      <c r="J384" s="134"/>
      <c r="K384" s="134"/>
      <c r="L384" s="133"/>
      <c r="M384" s="134"/>
    </row>
    <row r="385" spans="1:13" s="65" customFormat="1" x14ac:dyDescent="0.2">
      <c r="A385" s="58" t="s">
        <v>373</v>
      </c>
      <c r="B385" s="59" t="s">
        <v>386</v>
      </c>
      <c r="C385" s="60" t="s">
        <v>695</v>
      </c>
      <c r="D385" s="61">
        <v>1186</v>
      </c>
      <c r="E385" s="62">
        <v>14.04</v>
      </c>
      <c r="F385" s="62" t="s">
        <v>39</v>
      </c>
      <c r="G385" s="62">
        <v>14.04</v>
      </c>
      <c r="H385" s="63">
        <v>16651.439999999999</v>
      </c>
      <c r="I385" s="145" t="s">
        <v>39</v>
      </c>
      <c r="J385" s="64" t="s">
        <v>39</v>
      </c>
      <c r="K385" s="62">
        <v>16651.439999999999</v>
      </c>
      <c r="L385" s="62" t="s">
        <v>39</v>
      </c>
      <c r="M385" s="64" t="s">
        <v>39</v>
      </c>
    </row>
    <row r="386" spans="1:13" s="65" customFormat="1" x14ac:dyDescent="0.2">
      <c r="A386" s="66"/>
      <c r="B386" s="67"/>
      <c r="C386" s="68"/>
      <c r="D386" s="69" t="s">
        <v>388</v>
      </c>
      <c r="E386" s="70" t="s">
        <v>39</v>
      </c>
      <c r="F386" s="70" t="s">
        <v>39</v>
      </c>
      <c r="G386" s="70" t="s">
        <v>39</v>
      </c>
      <c r="H386" s="71"/>
      <c r="I386" s="71"/>
      <c r="J386" s="71" t="s">
        <v>39</v>
      </c>
      <c r="K386" s="71"/>
      <c r="L386" s="70" t="s">
        <v>39</v>
      </c>
      <c r="M386" s="71" t="s">
        <v>39</v>
      </c>
    </row>
    <row r="387" spans="1:13" s="65" customFormat="1" ht="18" customHeight="1" outlineLevel="1" x14ac:dyDescent="0.2">
      <c r="A387" s="72"/>
      <c r="B387" s="73"/>
      <c r="C387" s="74" t="s">
        <v>41</v>
      </c>
      <c r="D387" s="75" t="s">
        <v>42</v>
      </c>
      <c r="E387" s="75" t="s">
        <v>43</v>
      </c>
      <c r="F387" s="75" t="s">
        <v>44</v>
      </c>
      <c r="G387" s="75" t="s">
        <v>45</v>
      </c>
      <c r="H387" s="75" t="s">
        <v>46</v>
      </c>
      <c r="I387" s="76" t="s">
        <v>47</v>
      </c>
      <c r="J387" s="77"/>
      <c r="K387" s="78"/>
      <c r="L387" s="75" t="s">
        <v>48</v>
      </c>
      <c r="M387" s="79"/>
    </row>
    <row r="388" spans="1:13" s="65" customFormat="1" outlineLevel="1" x14ac:dyDescent="0.2">
      <c r="A388" s="80"/>
      <c r="B388" s="73"/>
      <c r="C388" s="81" t="s">
        <v>389</v>
      </c>
      <c r="D388" s="82">
        <v>14.04</v>
      </c>
      <c r="E388" s="83">
        <v>1</v>
      </c>
      <c r="F388" s="84">
        <v>14.04</v>
      </c>
      <c r="G388" s="85">
        <v>1</v>
      </c>
      <c r="H388" s="84">
        <v>14.04</v>
      </c>
      <c r="I388" s="84"/>
      <c r="J388" s="84"/>
      <c r="K388" s="84">
        <v>16651.439999999999</v>
      </c>
      <c r="L388" s="84"/>
      <c r="M388" s="86"/>
    </row>
    <row r="389" spans="1:13" s="65" customFormat="1" ht="51" x14ac:dyDescent="0.2">
      <c r="A389" s="58" t="s">
        <v>376</v>
      </c>
      <c r="B389" s="59" t="s">
        <v>696</v>
      </c>
      <c r="C389" s="60" t="s">
        <v>697</v>
      </c>
      <c r="D389" s="61">
        <v>0.24</v>
      </c>
      <c r="E389" s="62">
        <v>341.75</v>
      </c>
      <c r="F389" s="62">
        <v>84.46</v>
      </c>
      <c r="G389" s="62">
        <v>35.65</v>
      </c>
      <c r="H389" s="63">
        <v>82.02</v>
      </c>
      <c r="I389" s="63">
        <v>53.19</v>
      </c>
      <c r="J389" s="62">
        <v>20.27</v>
      </c>
      <c r="K389" s="62">
        <v>8.56</v>
      </c>
      <c r="L389" s="62">
        <v>23.04</v>
      </c>
      <c r="M389" s="62">
        <v>5.53</v>
      </c>
    </row>
    <row r="390" spans="1:13" s="65" customFormat="1" x14ac:dyDescent="0.2">
      <c r="A390" s="66"/>
      <c r="B390" s="67"/>
      <c r="C390" s="68"/>
      <c r="D390" s="135" t="s">
        <v>648</v>
      </c>
      <c r="E390" s="70">
        <v>221.64</v>
      </c>
      <c r="F390" s="70">
        <v>2.7</v>
      </c>
      <c r="G390" s="70" t="s">
        <v>39</v>
      </c>
      <c r="H390" s="71"/>
      <c r="I390" s="71"/>
      <c r="J390" s="70">
        <v>0.65</v>
      </c>
      <c r="K390" s="71"/>
      <c r="L390" s="70">
        <v>0.2</v>
      </c>
      <c r="M390" s="70">
        <v>0.05</v>
      </c>
    </row>
    <row r="391" spans="1:13" s="65" customFormat="1" ht="18" customHeight="1" outlineLevel="1" x14ac:dyDescent="0.2">
      <c r="A391" s="72"/>
      <c r="B391" s="73"/>
      <c r="C391" s="74" t="s">
        <v>41</v>
      </c>
      <c r="D391" s="75" t="s">
        <v>42</v>
      </c>
      <c r="E391" s="75" t="s">
        <v>43</v>
      </c>
      <c r="F391" s="75" t="s">
        <v>44</v>
      </c>
      <c r="G391" s="75" t="s">
        <v>45</v>
      </c>
      <c r="H391" s="75" t="s">
        <v>46</v>
      </c>
      <c r="I391" s="76" t="s">
        <v>47</v>
      </c>
      <c r="J391" s="77"/>
      <c r="K391" s="78"/>
      <c r="L391" s="75" t="s">
        <v>48</v>
      </c>
      <c r="M391" s="79"/>
    </row>
    <row r="392" spans="1:13" s="65" customFormat="1" outlineLevel="1" x14ac:dyDescent="0.2">
      <c r="A392" s="80"/>
      <c r="B392" s="73"/>
      <c r="C392" s="81" t="s">
        <v>231</v>
      </c>
      <c r="D392" s="82">
        <v>221.64</v>
      </c>
      <c r="E392" s="83">
        <v>1</v>
      </c>
      <c r="F392" s="84">
        <v>221.64</v>
      </c>
      <c r="G392" s="85">
        <v>1</v>
      </c>
      <c r="H392" s="84">
        <v>221.64</v>
      </c>
      <c r="I392" s="84">
        <v>53.19</v>
      </c>
      <c r="J392" s="84"/>
      <c r="K392" s="84"/>
      <c r="L392" s="84">
        <v>9.6199999999999992</v>
      </c>
      <c r="M392" s="86"/>
    </row>
    <row r="393" spans="1:13" s="65" customFormat="1" outlineLevel="1" x14ac:dyDescent="0.2">
      <c r="A393" s="80"/>
      <c r="B393" s="73"/>
      <c r="C393" s="81" t="s">
        <v>50</v>
      </c>
      <c r="D393" s="82">
        <v>84.46</v>
      </c>
      <c r="E393" s="83">
        <v>1</v>
      </c>
      <c r="F393" s="84">
        <v>84.46</v>
      </c>
      <c r="G393" s="85">
        <v>1</v>
      </c>
      <c r="H393" s="84">
        <v>84.46</v>
      </c>
      <c r="I393" s="84"/>
      <c r="J393" s="84">
        <v>20.27</v>
      </c>
      <c r="K393" s="84"/>
      <c r="L393" s="84"/>
      <c r="M393" s="86"/>
    </row>
    <row r="394" spans="1:13" s="65" customFormat="1" outlineLevel="2" x14ac:dyDescent="0.2">
      <c r="A394" s="87"/>
      <c r="B394" s="88"/>
      <c r="C394" s="89" t="s">
        <v>51</v>
      </c>
      <c r="D394" s="90">
        <v>81.760000000000005</v>
      </c>
      <c r="E394" s="91">
        <v>1</v>
      </c>
      <c r="F394" s="92">
        <v>81.760000000000005</v>
      </c>
      <c r="G394" s="93">
        <v>1</v>
      </c>
      <c r="H394" s="92">
        <v>81.760000000000005</v>
      </c>
      <c r="I394" s="92"/>
      <c r="J394" s="92">
        <v>19.62</v>
      </c>
      <c r="K394" s="92"/>
      <c r="L394" s="92"/>
      <c r="M394" s="94"/>
    </row>
    <row r="395" spans="1:13" s="65" customFormat="1" outlineLevel="2" x14ac:dyDescent="0.2">
      <c r="A395" s="87"/>
      <c r="B395" s="88"/>
      <c r="C395" s="89" t="s">
        <v>52</v>
      </c>
      <c r="D395" s="90">
        <v>2.7</v>
      </c>
      <c r="E395" s="91">
        <v>1</v>
      </c>
      <c r="F395" s="92">
        <v>2.7</v>
      </c>
      <c r="G395" s="93">
        <v>1</v>
      </c>
      <c r="H395" s="92">
        <v>2.7</v>
      </c>
      <c r="I395" s="92"/>
      <c r="J395" s="92">
        <v>0.65</v>
      </c>
      <c r="K395" s="92"/>
      <c r="L395" s="92">
        <v>13.5</v>
      </c>
      <c r="M395" s="94"/>
    </row>
    <row r="396" spans="1:13" s="100" customFormat="1" ht="12" x14ac:dyDescent="0.2">
      <c r="A396" s="95"/>
      <c r="B396" s="96"/>
      <c r="C396" s="97"/>
      <c r="D396" s="96"/>
      <c r="E396" s="98"/>
      <c r="F396" s="98"/>
      <c r="G396" s="98"/>
      <c r="H396" s="99"/>
      <c r="I396" s="99"/>
      <c r="J396" s="99"/>
      <c r="K396" s="99"/>
      <c r="L396" s="98"/>
      <c r="M396" s="99"/>
    </row>
    <row r="397" spans="1:13" s="100" customFormat="1" ht="12" customHeight="1" outlineLevel="1" x14ac:dyDescent="0.2">
      <c r="A397" s="101" t="s">
        <v>53</v>
      </c>
      <c r="B397" s="101" t="s">
        <v>54</v>
      </c>
      <c r="C397" s="101" t="s">
        <v>55</v>
      </c>
      <c r="D397" s="101" t="s">
        <v>56</v>
      </c>
      <c r="E397" s="101" t="s">
        <v>21</v>
      </c>
      <c r="F397" s="102" t="s">
        <v>20</v>
      </c>
      <c r="G397" s="103"/>
      <c r="H397" s="104" t="s">
        <v>57</v>
      </c>
      <c r="I397" s="101" t="s">
        <v>45</v>
      </c>
      <c r="J397" s="102" t="s">
        <v>58</v>
      </c>
      <c r="K397" s="103"/>
      <c r="L397" s="105"/>
      <c r="M397" s="106"/>
    </row>
    <row r="398" spans="1:13" s="100" customFormat="1" ht="12.75" customHeight="1" outlineLevel="1" x14ac:dyDescent="0.2">
      <c r="A398" s="107"/>
      <c r="B398" s="107"/>
      <c r="C398" s="107"/>
      <c r="D398" s="107"/>
      <c r="E398" s="107"/>
      <c r="F398" s="108" t="s">
        <v>59</v>
      </c>
      <c r="G398" s="108" t="s">
        <v>60</v>
      </c>
      <c r="H398" s="109"/>
      <c r="I398" s="107"/>
      <c r="J398" s="108" t="s">
        <v>59</v>
      </c>
      <c r="K398" s="110" t="s">
        <v>35</v>
      </c>
      <c r="L398" s="111"/>
      <c r="M398" s="112"/>
    </row>
    <row r="399" spans="1:13" s="120" customFormat="1" outlineLevel="1" x14ac:dyDescent="0.2">
      <c r="A399" s="113" t="s">
        <v>698</v>
      </c>
      <c r="B399" s="114" t="s">
        <v>36</v>
      </c>
      <c r="C399" s="115" t="s">
        <v>233</v>
      </c>
      <c r="D399" s="114" t="s">
        <v>63</v>
      </c>
      <c r="E399" s="116">
        <v>9.6199999999999992</v>
      </c>
      <c r="F399" s="117">
        <v>23.04</v>
      </c>
      <c r="G399" s="118">
        <v>5.5296000000000003</v>
      </c>
      <c r="H399" s="116">
        <v>53.19</v>
      </c>
      <c r="I399" s="118">
        <v>1</v>
      </c>
      <c r="J399" s="116">
        <v>221.64</v>
      </c>
      <c r="K399" s="116">
        <v>53.19</v>
      </c>
      <c r="L399" s="116"/>
      <c r="M399" s="119"/>
    </row>
    <row r="400" spans="1:13" s="120" customFormat="1" outlineLevel="1" x14ac:dyDescent="0.2">
      <c r="A400" s="113" t="s">
        <v>699</v>
      </c>
      <c r="B400" s="114" t="s">
        <v>65</v>
      </c>
      <c r="C400" s="115" t="s">
        <v>66</v>
      </c>
      <c r="D400" s="114" t="s">
        <v>63</v>
      </c>
      <c r="E400" s="116">
        <v>13.5</v>
      </c>
      <c r="F400" s="117">
        <v>0.2</v>
      </c>
      <c r="G400" s="118">
        <v>4.8000000000000001E-2</v>
      </c>
      <c r="H400" s="116">
        <v>0.65</v>
      </c>
      <c r="I400" s="118">
        <v>1</v>
      </c>
      <c r="J400" s="116">
        <v>2.7</v>
      </c>
      <c r="K400" s="116">
        <v>0.65</v>
      </c>
      <c r="L400" s="116"/>
      <c r="M400" s="119"/>
    </row>
    <row r="401" spans="1:13" s="129" customFormat="1" ht="21" outlineLevel="1" x14ac:dyDescent="0.2">
      <c r="A401" s="121" t="s">
        <v>700</v>
      </c>
      <c r="B401" s="122" t="s">
        <v>662</v>
      </c>
      <c r="C401" s="123" t="s">
        <v>663</v>
      </c>
      <c r="D401" s="122" t="s">
        <v>70</v>
      </c>
      <c r="E401" s="124">
        <v>0.9</v>
      </c>
      <c r="F401" s="125">
        <v>5.14</v>
      </c>
      <c r="G401" s="126">
        <v>1.2336</v>
      </c>
      <c r="H401" s="124">
        <v>1.1100000000000001</v>
      </c>
      <c r="I401" s="126">
        <v>1</v>
      </c>
      <c r="J401" s="124">
        <v>4.63</v>
      </c>
      <c r="K401" s="124">
        <v>1.1100000000000001</v>
      </c>
      <c r="L401" s="127"/>
      <c r="M401" s="128"/>
    </row>
    <row r="402" spans="1:13" s="129" customFormat="1" ht="21" outlineLevel="1" x14ac:dyDescent="0.2">
      <c r="A402" s="121" t="s">
        <v>701</v>
      </c>
      <c r="B402" s="122" t="s">
        <v>239</v>
      </c>
      <c r="C402" s="123" t="s">
        <v>240</v>
      </c>
      <c r="D402" s="122" t="s">
        <v>70</v>
      </c>
      <c r="E402" s="124">
        <v>134.65</v>
      </c>
      <c r="F402" s="125">
        <v>0.2</v>
      </c>
      <c r="G402" s="126">
        <v>4.8000000000000001E-2</v>
      </c>
      <c r="H402" s="124">
        <v>6.46</v>
      </c>
      <c r="I402" s="126">
        <v>1</v>
      </c>
      <c r="J402" s="124">
        <v>26.93</v>
      </c>
      <c r="K402" s="124">
        <v>6.46</v>
      </c>
      <c r="L402" s="127"/>
      <c r="M402" s="128"/>
    </row>
    <row r="403" spans="1:13" s="129" customFormat="1" ht="21" outlineLevel="1" x14ac:dyDescent="0.2">
      <c r="A403" s="121" t="s">
        <v>702</v>
      </c>
      <c r="B403" s="122" t="s">
        <v>242</v>
      </c>
      <c r="C403" s="123" t="s">
        <v>243</v>
      </c>
      <c r="D403" s="122" t="s">
        <v>70</v>
      </c>
      <c r="E403" s="124">
        <v>6.9</v>
      </c>
      <c r="F403" s="125">
        <v>5.14</v>
      </c>
      <c r="G403" s="126">
        <v>1.2336</v>
      </c>
      <c r="H403" s="124">
        <v>8.51</v>
      </c>
      <c r="I403" s="126">
        <v>1</v>
      </c>
      <c r="J403" s="124">
        <v>35.47</v>
      </c>
      <c r="K403" s="124">
        <v>8.51</v>
      </c>
      <c r="L403" s="127"/>
      <c r="M403" s="128"/>
    </row>
    <row r="404" spans="1:13" s="129" customFormat="1" outlineLevel="1" x14ac:dyDescent="0.2">
      <c r="A404" s="121" t="s">
        <v>703</v>
      </c>
      <c r="B404" s="122" t="s">
        <v>72</v>
      </c>
      <c r="C404" s="123" t="s">
        <v>73</v>
      </c>
      <c r="D404" s="122" t="s">
        <v>70</v>
      </c>
      <c r="E404" s="124">
        <v>87.17</v>
      </c>
      <c r="F404" s="125">
        <v>0.2</v>
      </c>
      <c r="G404" s="126">
        <v>4.8000000000000001E-2</v>
      </c>
      <c r="H404" s="124">
        <v>4.18</v>
      </c>
      <c r="I404" s="126">
        <v>1</v>
      </c>
      <c r="J404" s="124">
        <v>17.43</v>
      </c>
      <c r="K404" s="124">
        <v>4.18</v>
      </c>
      <c r="L404" s="127"/>
      <c r="M404" s="128"/>
    </row>
    <row r="405" spans="1:13" s="144" customFormat="1" outlineLevel="1" x14ac:dyDescent="0.2">
      <c r="A405" s="136" t="s">
        <v>704</v>
      </c>
      <c r="B405" s="137" t="s">
        <v>671</v>
      </c>
      <c r="C405" s="138" t="s">
        <v>672</v>
      </c>
      <c r="D405" s="137" t="s">
        <v>137</v>
      </c>
      <c r="E405" s="139">
        <v>7826.9</v>
      </c>
      <c r="F405" s="140">
        <v>6.0000000000000002E-5</v>
      </c>
      <c r="G405" s="141">
        <v>1.4E-5</v>
      </c>
      <c r="H405" s="139">
        <v>0.11</v>
      </c>
      <c r="I405" s="141">
        <v>1</v>
      </c>
      <c r="J405" s="139">
        <v>0.47</v>
      </c>
      <c r="K405" s="139">
        <v>0.11</v>
      </c>
      <c r="L405" s="142"/>
      <c r="M405" s="143"/>
    </row>
    <row r="406" spans="1:13" s="144" customFormat="1" outlineLevel="1" x14ac:dyDescent="0.2">
      <c r="A406" s="136" t="s">
        <v>705</v>
      </c>
      <c r="B406" s="137" t="s">
        <v>677</v>
      </c>
      <c r="C406" s="138" t="s">
        <v>678</v>
      </c>
      <c r="D406" s="137" t="s">
        <v>679</v>
      </c>
      <c r="E406" s="139">
        <v>120</v>
      </c>
      <c r="F406" s="140">
        <v>9.5999999999999992E-3</v>
      </c>
      <c r="G406" s="141">
        <v>2.3040000000000001E-3</v>
      </c>
      <c r="H406" s="139">
        <v>0.28000000000000003</v>
      </c>
      <c r="I406" s="141">
        <v>1</v>
      </c>
      <c r="J406" s="139">
        <v>1.1499999999999999</v>
      </c>
      <c r="K406" s="139">
        <v>0.28000000000000003</v>
      </c>
      <c r="L406" s="142"/>
      <c r="M406" s="143"/>
    </row>
    <row r="407" spans="1:13" s="144" customFormat="1" ht="21" outlineLevel="1" x14ac:dyDescent="0.2">
      <c r="A407" s="136" t="s">
        <v>706</v>
      </c>
      <c r="B407" s="137" t="s">
        <v>707</v>
      </c>
      <c r="C407" s="138" t="s">
        <v>708</v>
      </c>
      <c r="D407" s="137" t="s">
        <v>154</v>
      </c>
      <c r="E407" s="139">
        <v>68.05</v>
      </c>
      <c r="F407" s="140">
        <v>0.5</v>
      </c>
      <c r="G407" s="141">
        <v>0.12</v>
      </c>
      <c r="H407" s="139">
        <v>8.17</v>
      </c>
      <c r="I407" s="141">
        <v>1</v>
      </c>
      <c r="J407" s="139">
        <v>34.020000000000003</v>
      </c>
      <c r="K407" s="139">
        <v>8.17</v>
      </c>
      <c r="L407" s="142"/>
      <c r="M407" s="143"/>
    </row>
    <row r="408" spans="1:13" s="100" customFormat="1" ht="12" x14ac:dyDescent="0.2">
      <c r="A408" s="130"/>
      <c r="B408" s="131"/>
      <c r="C408" s="132" t="s">
        <v>499</v>
      </c>
      <c r="D408" s="131"/>
      <c r="E408" s="133">
        <v>199.66</v>
      </c>
      <c r="F408" s="133"/>
      <c r="G408" s="133"/>
      <c r="H408" s="133">
        <v>47.92</v>
      </c>
      <c r="I408" s="134"/>
      <c r="J408" s="134"/>
      <c r="K408" s="134"/>
      <c r="L408" s="133"/>
      <c r="M408" s="134"/>
    </row>
    <row r="409" spans="1:13" s="100" customFormat="1" ht="12" x14ac:dyDescent="0.2">
      <c r="A409" s="130"/>
      <c r="B409" s="131"/>
      <c r="C409" s="132" t="s">
        <v>269</v>
      </c>
      <c r="D409" s="131"/>
      <c r="E409" s="133">
        <v>116.66</v>
      </c>
      <c r="F409" s="133"/>
      <c r="G409" s="133"/>
      <c r="H409" s="133">
        <v>28</v>
      </c>
      <c r="I409" s="134"/>
      <c r="J409" s="134"/>
      <c r="K409" s="134"/>
      <c r="L409" s="133"/>
      <c r="M409" s="134"/>
    </row>
    <row r="410" spans="1:13" s="100" customFormat="1" ht="12" x14ac:dyDescent="0.2">
      <c r="A410" s="130"/>
      <c r="B410" s="131"/>
      <c r="C410" s="132" t="s">
        <v>76</v>
      </c>
      <c r="D410" s="131"/>
      <c r="E410" s="133"/>
      <c r="F410" s="133"/>
      <c r="G410" s="133"/>
      <c r="H410" s="133">
        <v>157.94</v>
      </c>
      <c r="I410" s="134"/>
      <c r="J410" s="134"/>
      <c r="K410" s="134"/>
      <c r="L410" s="133"/>
      <c r="M410" s="134"/>
    </row>
    <row r="411" spans="1:13" s="65" customFormat="1" ht="51" x14ac:dyDescent="0.2">
      <c r="A411" s="58" t="s">
        <v>379</v>
      </c>
      <c r="B411" s="59" t="s">
        <v>709</v>
      </c>
      <c r="C411" s="60" t="s">
        <v>710</v>
      </c>
      <c r="D411" s="61">
        <v>0.4</v>
      </c>
      <c r="E411" s="62">
        <v>206.28</v>
      </c>
      <c r="F411" s="62">
        <v>61.76</v>
      </c>
      <c r="G411" s="62">
        <v>46.01</v>
      </c>
      <c r="H411" s="63">
        <v>82.51</v>
      </c>
      <c r="I411" s="63">
        <v>39.4</v>
      </c>
      <c r="J411" s="62">
        <v>24.7</v>
      </c>
      <c r="K411" s="62">
        <v>18.41</v>
      </c>
      <c r="L411" s="62">
        <v>10.24</v>
      </c>
      <c r="M411" s="62">
        <v>4.0999999999999996</v>
      </c>
    </row>
    <row r="412" spans="1:13" s="65" customFormat="1" x14ac:dyDescent="0.2">
      <c r="A412" s="66"/>
      <c r="B412" s="67"/>
      <c r="C412" s="68"/>
      <c r="D412" s="135" t="s">
        <v>648</v>
      </c>
      <c r="E412" s="70">
        <v>98.51</v>
      </c>
      <c r="F412" s="70">
        <v>2.7</v>
      </c>
      <c r="G412" s="70" t="s">
        <v>39</v>
      </c>
      <c r="H412" s="71"/>
      <c r="I412" s="71"/>
      <c r="J412" s="70">
        <v>1.08</v>
      </c>
      <c r="K412" s="71"/>
      <c r="L412" s="70">
        <v>0.2</v>
      </c>
      <c r="M412" s="70">
        <v>0.08</v>
      </c>
    </row>
    <row r="413" spans="1:13" s="65" customFormat="1" ht="18" customHeight="1" outlineLevel="1" x14ac:dyDescent="0.2">
      <c r="A413" s="72"/>
      <c r="B413" s="73"/>
      <c r="C413" s="74" t="s">
        <v>41</v>
      </c>
      <c r="D413" s="75" t="s">
        <v>42</v>
      </c>
      <c r="E413" s="75" t="s">
        <v>43</v>
      </c>
      <c r="F413" s="75" t="s">
        <v>44</v>
      </c>
      <c r="G413" s="75" t="s">
        <v>45</v>
      </c>
      <c r="H413" s="75" t="s">
        <v>46</v>
      </c>
      <c r="I413" s="76" t="s">
        <v>47</v>
      </c>
      <c r="J413" s="77"/>
      <c r="K413" s="78"/>
      <c r="L413" s="75" t="s">
        <v>48</v>
      </c>
      <c r="M413" s="79"/>
    </row>
    <row r="414" spans="1:13" s="65" customFormat="1" outlineLevel="1" x14ac:dyDescent="0.2">
      <c r="A414" s="80"/>
      <c r="B414" s="73"/>
      <c r="C414" s="81" t="s">
        <v>231</v>
      </c>
      <c r="D414" s="82">
        <v>98.51</v>
      </c>
      <c r="E414" s="83">
        <v>1</v>
      </c>
      <c r="F414" s="84">
        <v>98.51</v>
      </c>
      <c r="G414" s="85">
        <v>1</v>
      </c>
      <c r="H414" s="84">
        <v>98.51</v>
      </c>
      <c r="I414" s="84">
        <v>39.4</v>
      </c>
      <c r="J414" s="84"/>
      <c r="K414" s="84"/>
      <c r="L414" s="84">
        <v>9.6199999999999992</v>
      </c>
      <c r="M414" s="86"/>
    </row>
    <row r="415" spans="1:13" s="65" customFormat="1" outlineLevel="1" x14ac:dyDescent="0.2">
      <c r="A415" s="80"/>
      <c r="B415" s="73"/>
      <c r="C415" s="81" t="s">
        <v>50</v>
      </c>
      <c r="D415" s="82">
        <v>61.76</v>
      </c>
      <c r="E415" s="83">
        <v>1</v>
      </c>
      <c r="F415" s="84">
        <v>61.76</v>
      </c>
      <c r="G415" s="85">
        <v>1</v>
      </c>
      <c r="H415" s="84">
        <v>61.76</v>
      </c>
      <c r="I415" s="84"/>
      <c r="J415" s="84">
        <v>24.7</v>
      </c>
      <c r="K415" s="84"/>
      <c r="L415" s="84"/>
      <c r="M415" s="86"/>
    </row>
    <row r="416" spans="1:13" s="65" customFormat="1" outlineLevel="2" x14ac:dyDescent="0.2">
      <c r="A416" s="87"/>
      <c r="B416" s="88"/>
      <c r="C416" s="89" t="s">
        <v>51</v>
      </c>
      <c r="D416" s="90">
        <v>59.06</v>
      </c>
      <c r="E416" s="91">
        <v>1</v>
      </c>
      <c r="F416" s="92">
        <v>59.06</v>
      </c>
      <c r="G416" s="93">
        <v>1</v>
      </c>
      <c r="H416" s="92">
        <v>59.06</v>
      </c>
      <c r="I416" s="92"/>
      <c r="J416" s="92">
        <v>23.62</v>
      </c>
      <c r="K416" s="92"/>
      <c r="L416" s="92"/>
      <c r="M416" s="94"/>
    </row>
    <row r="417" spans="1:13" s="65" customFormat="1" outlineLevel="2" x14ac:dyDescent="0.2">
      <c r="A417" s="87"/>
      <c r="B417" s="88"/>
      <c r="C417" s="89" t="s">
        <v>52</v>
      </c>
      <c r="D417" s="90">
        <v>2.7</v>
      </c>
      <c r="E417" s="91">
        <v>1</v>
      </c>
      <c r="F417" s="92">
        <v>2.7</v>
      </c>
      <c r="G417" s="93">
        <v>1</v>
      </c>
      <c r="H417" s="92">
        <v>2.7</v>
      </c>
      <c r="I417" s="92"/>
      <c r="J417" s="92">
        <v>1.08</v>
      </c>
      <c r="K417" s="92"/>
      <c r="L417" s="92">
        <v>13.5</v>
      </c>
      <c r="M417" s="94"/>
    </row>
    <row r="418" spans="1:13" s="100" customFormat="1" ht="12" x14ac:dyDescent="0.2">
      <c r="A418" s="95"/>
      <c r="B418" s="96"/>
      <c r="C418" s="97"/>
      <c r="D418" s="96"/>
      <c r="E418" s="98"/>
      <c r="F418" s="98"/>
      <c r="G418" s="98"/>
      <c r="H418" s="99"/>
      <c r="I418" s="99"/>
      <c r="J418" s="99"/>
      <c r="K418" s="99"/>
      <c r="L418" s="98"/>
      <c r="M418" s="99"/>
    </row>
    <row r="419" spans="1:13" s="100" customFormat="1" ht="12" customHeight="1" outlineLevel="1" x14ac:dyDescent="0.2">
      <c r="A419" s="101" t="s">
        <v>53</v>
      </c>
      <c r="B419" s="101" t="s">
        <v>54</v>
      </c>
      <c r="C419" s="101" t="s">
        <v>55</v>
      </c>
      <c r="D419" s="101" t="s">
        <v>56</v>
      </c>
      <c r="E419" s="101" t="s">
        <v>21</v>
      </c>
      <c r="F419" s="102" t="s">
        <v>20</v>
      </c>
      <c r="G419" s="103"/>
      <c r="H419" s="104" t="s">
        <v>57</v>
      </c>
      <c r="I419" s="101" t="s">
        <v>45</v>
      </c>
      <c r="J419" s="102" t="s">
        <v>58</v>
      </c>
      <c r="K419" s="103"/>
      <c r="L419" s="105"/>
      <c r="M419" s="106"/>
    </row>
    <row r="420" spans="1:13" s="100" customFormat="1" ht="12.75" customHeight="1" outlineLevel="1" x14ac:dyDescent="0.2">
      <c r="A420" s="107"/>
      <c r="B420" s="107"/>
      <c r="C420" s="107"/>
      <c r="D420" s="107"/>
      <c r="E420" s="107"/>
      <c r="F420" s="108" t="s">
        <v>59</v>
      </c>
      <c r="G420" s="108" t="s">
        <v>60</v>
      </c>
      <c r="H420" s="109"/>
      <c r="I420" s="107"/>
      <c r="J420" s="108" t="s">
        <v>59</v>
      </c>
      <c r="K420" s="110" t="s">
        <v>35</v>
      </c>
      <c r="L420" s="111"/>
      <c r="M420" s="112"/>
    </row>
    <row r="421" spans="1:13" s="120" customFormat="1" outlineLevel="1" x14ac:dyDescent="0.2">
      <c r="A421" s="113" t="s">
        <v>711</v>
      </c>
      <c r="B421" s="114" t="s">
        <v>36</v>
      </c>
      <c r="C421" s="115" t="s">
        <v>233</v>
      </c>
      <c r="D421" s="114" t="s">
        <v>63</v>
      </c>
      <c r="E421" s="116">
        <v>9.6199999999999992</v>
      </c>
      <c r="F421" s="117">
        <v>10.24</v>
      </c>
      <c r="G421" s="118">
        <v>4.0960000000000001</v>
      </c>
      <c r="H421" s="116">
        <v>39.4</v>
      </c>
      <c r="I421" s="118">
        <v>1</v>
      </c>
      <c r="J421" s="116">
        <v>98.51</v>
      </c>
      <c r="K421" s="116">
        <v>39.4</v>
      </c>
      <c r="L421" s="116"/>
      <c r="M421" s="119"/>
    </row>
    <row r="422" spans="1:13" s="120" customFormat="1" outlineLevel="1" x14ac:dyDescent="0.2">
      <c r="A422" s="113" t="s">
        <v>712</v>
      </c>
      <c r="B422" s="114" t="s">
        <v>65</v>
      </c>
      <c r="C422" s="115" t="s">
        <v>66</v>
      </c>
      <c r="D422" s="114" t="s">
        <v>63</v>
      </c>
      <c r="E422" s="116">
        <v>13.5</v>
      </c>
      <c r="F422" s="117">
        <v>0.2</v>
      </c>
      <c r="G422" s="118">
        <v>0.08</v>
      </c>
      <c r="H422" s="116">
        <v>1.08</v>
      </c>
      <c r="I422" s="118">
        <v>1</v>
      </c>
      <c r="J422" s="116">
        <v>2.7</v>
      </c>
      <c r="K422" s="116">
        <v>1.08</v>
      </c>
      <c r="L422" s="116"/>
      <c r="M422" s="119"/>
    </row>
    <row r="423" spans="1:13" s="129" customFormat="1" ht="21" outlineLevel="1" x14ac:dyDescent="0.2">
      <c r="A423" s="121" t="s">
        <v>713</v>
      </c>
      <c r="B423" s="122" t="s">
        <v>662</v>
      </c>
      <c r="C423" s="123" t="s">
        <v>663</v>
      </c>
      <c r="D423" s="122" t="s">
        <v>70</v>
      </c>
      <c r="E423" s="124">
        <v>0.9</v>
      </c>
      <c r="F423" s="125">
        <v>2.23</v>
      </c>
      <c r="G423" s="126">
        <v>0.89200000000000002</v>
      </c>
      <c r="H423" s="124">
        <v>0.8</v>
      </c>
      <c r="I423" s="126">
        <v>1</v>
      </c>
      <c r="J423" s="124">
        <v>2.0099999999999998</v>
      </c>
      <c r="K423" s="124">
        <v>0.8</v>
      </c>
      <c r="L423" s="127"/>
      <c r="M423" s="128"/>
    </row>
    <row r="424" spans="1:13" s="129" customFormat="1" ht="21" outlineLevel="1" x14ac:dyDescent="0.2">
      <c r="A424" s="121" t="s">
        <v>714</v>
      </c>
      <c r="B424" s="122" t="s">
        <v>239</v>
      </c>
      <c r="C424" s="123" t="s">
        <v>240</v>
      </c>
      <c r="D424" s="122" t="s">
        <v>70</v>
      </c>
      <c r="E424" s="124">
        <v>134.65</v>
      </c>
      <c r="F424" s="125">
        <v>0.2</v>
      </c>
      <c r="G424" s="126">
        <v>0.08</v>
      </c>
      <c r="H424" s="124">
        <v>10.77</v>
      </c>
      <c r="I424" s="126">
        <v>1</v>
      </c>
      <c r="J424" s="124">
        <v>26.93</v>
      </c>
      <c r="K424" s="124">
        <v>10.77</v>
      </c>
      <c r="L424" s="127"/>
      <c r="M424" s="128"/>
    </row>
    <row r="425" spans="1:13" s="129" customFormat="1" ht="21" outlineLevel="1" x14ac:dyDescent="0.2">
      <c r="A425" s="121" t="s">
        <v>715</v>
      </c>
      <c r="B425" s="122" t="s">
        <v>242</v>
      </c>
      <c r="C425" s="123" t="s">
        <v>243</v>
      </c>
      <c r="D425" s="122" t="s">
        <v>70</v>
      </c>
      <c r="E425" s="124">
        <v>6.9</v>
      </c>
      <c r="F425" s="125">
        <v>2.23</v>
      </c>
      <c r="G425" s="126">
        <v>0.89200000000000002</v>
      </c>
      <c r="H425" s="124">
        <v>6.15</v>
      </c>
      <c r="I425" s="126">
        <v>1</v>
      </c>
      <c r="J425" s="124">
        <v>15.39</v>
      </c>
      <c r="K425" s="124">
        <v>6.15</v>
      </c>
      <c r="L425" s="127"/>
      <c r="M425" s="128"/>
    </row>
    <row r="426" spans="1:13" s="129" customFormat="1" outlineLevel="1" x14ac:dyDescent="0.2">
      <c r="A426" s="121" t="s">
        <v>716</v>
      </c>
      <c r="B426" s="122" t="s">
        <v>72</v>
      </c>
      <c r="C426" s="123" t="s">
        <v>73</v>
      </c>
      <c r="D426" s="122" t="s">
        <v>70</v>
      </c>
      <c r="E426" s="124">
        <v>87.17</v>
      </c>
      <c r="F426" s="125">
        <v>0.2</v>
      </c>
      <c r="G426" s="126">
        <v>0.08</v>
      </c>
      <c r="H426" s="124">
        <v>6.97</v>
      </c>
      <c r="I426" s="126">
        <v>1</v>
      </c>
      <c r="J426" s="124">
        <v>17.43</v>
      </c>
      <c r="K426" s="124">
        <v>6.97</v>
      </c>
      <c r="L426" s="127"/>
      <c r="M426" s="128"/>
    </row>
    <row r="427" spans="1:13" s="144" customFormat="1" outlineLevel="1" x14ac:dyDescent="0.2">
      <c r="A427" s="136" t="s">
        <v>717</v>
      </c>
      <c r="B427" s="137" t="s">
        <v>671</v>
      </c>
      <c r="C427" s="138" t="s">
        <v>672</v>
      </c>
      <c r="D427" s="137" t="s">
        <v>137</v>
      </c>
      <c r="E427" s="139">
        <v>7826.9</v>
      </c>
      <c r="F427" s="140">
        <v>6.0000000000000002E-5</v>
      </c>
      <c r="G427" s="141">
        <v>2.4000000000000001E-5</v>
      </c>
      <c r="H427" s="139">
        <v>0.19</v>
      </c>
      <c r="I427" s="141">
        <v>1</v>
      </c>
      <c r="J427" s="139">
        <v>0.47</v>
      </c>
      <c r="K427" s="139">
        <v>0.19</v>
      </c>
      <c r="L427" s="142"/>
      <c r="M427" s="143"/>
    </row>
    <row r="428" spans="1:13" s="144" customFormat="1" outlineLevel="1" x14ac:dyDescent="0.2">
      <c r="A428" s="136" t="s">
        <v>718</v>
      </c>
      <c r="B428" s="137" t="s">
        <v>677</v>
      </c>
      <c r="C428" s="138" t="s">
        <v>678</v>
      </c>
      <c r="D428" s="137" t="s">
        <v>679</v>
      </c>
      <c r="E428" s="139">
        <v>120</v>
      </c>
      <c r="F428" s="140">
        <v>9.6000000000000002E-2</v>
      </c>
      <c r="G428" s="141">
        <v>3.8399999999999997E-2</v>
      </c>
      <c r="H428" s="139">
        <v>4.6100000000000003</v>
      </c>
      <c r="I428" s="141">
        <v>1</v>
      </c>
      <c r="J428" s="139">
        <v>11.52</v>
      </c>
      <c r="K428" s="139">
        <v>4.6100000000000003</v>
      </c>
      <c r="L428" s="142"/>
      <c r="M428" s="143"/>
    </row>
    <row r="429" spans="1:13" s="144" customFormat="1" ht="21" outlineLevel="1" x14ac:dyDescent="0.2">
      <c r="A429" s="136" t="s">
        <v>719</v>
      </c>
      <c r="B429" s="137" t="s">
        <v>707</v>
      </c>
      <c r="C429" s="138" t="s">
        <v>708</v>
      </c>
      <c r="D429" s="137" t="s">
        <v>154</v>
      </c>
      <c r="E429" s="139">
        <v>68.05</v>
      </c>
      <c r="F429" s="140">
        <v>0.5</v>
      </c>
      <c r="G429" s="141">
        <v>0.2</v>
      </c>
      <c r="H429" s="139">
        <v>13.61</v>
      </c>
      <c r="I429" s="141">
        <v>1</v>
      </c>
      <c r="J429" s="139">
        <v>34.020000000000003</v>
      </c>
      <c r="K429" s="139">
        <v>13.61</v>
      </c>
      <c r="L429" s="142"/>
      <c r="M429" s="143"/>
    </row>
    <row r="430" spans="1:13" s="100" customFormat="1" ht="12" x14ac:dyDescent="0.2">
      <c r="A430" s="130"/>
      <c r="B430" s="131"/>
      <c r="C430" s="132" t="s">
        <v>499</v>
      </c>
      <c r="D430" s="131"/>
      <c r="E430" s="133">
        <v>90.08</v>
      </c>
      <c r="F430" s="133"/>
      <c r="G430" s="133"/>
      <c r="H430" s="133">
        <v>36.03</v>
      </c>
      <c r="I430" s="134"/>
      <c r="J430" s="134"/>
      <c r="K430" s="134"/>
      <c r="L430" s="133"/>
      <c r="M430" s="134"/>
    </row>
    <row r="431" spans="1:13" s="100" customFormat="1" ht="12" x14ac:dyDescent="0.2">
      <c r="A431" s="130"/>
      <c r="B431" s="131"/>
      <c r="C431" s="132" t="s">
        <v>269</v>
      </c>
      <c r="D431" s="131"/>
      <c r="E431" s="133">
        <v>52.63</v>
      </c>
      <c r="F431" s="133"/>
      <c r="G431" s="133"/>
      <c r="H431" s="133">
        <v>21.05</v>
      </c>
      <c r="I431" s="134"/>
      <c r="J431" s="134"/>
      <c r="K431" s="134"/>
      <c r="L431" s="133"/>
      <c r="M431" s="134"/>
    </row>
    <row r="432" spans="1:13" s="100" customFormat="1" ht="12" x14ac:dyDescent="0.2">
      <c r="A432" s="130"/>
      <c r="B432" s="131"/>
      <c r="C432" s="132" t="s">
        <v>76</v>
      </c>
      <c r="D432" s="131"/>
      <c r="E432" s="133"/>
      <c r="F432" s="133"/>
      <c r="G432" s="133"/>
      <c r="H432" s="133">
        <v>139.59</v>
      </c>
      <c r="I432" s="134"/>
      <c r="J432" s="134"/>
      <c r="K432" s="134"/>
      <c r="L432" s="133"/>
      <c r="M432" s="134"/>
    </row>
    <row r="433" spans="1:13" s="65" customFormat="1" ht="38.25" x14ac:dyDescent="0.2">
      <c r="A433" s="58" t="s">
        <v>382</v>
      </c>
      <c r="B433" s="59" t="s">
        <v>720</v>
      </c>
      <c r="C433" s="60" t="s">
        <v>721</v>
      </c>
      <c r="D433" s="61">
        <v>0.51</v>
      </c>
      <c r="E433" s="62">
        <v>246364.63</v>
      </c>
      <c r="F433" s="62" t="s">
        <v>39</v>
      </c>
      <c r="G433" s="62">
        <v>246364.63</v>
      </c>
      <c r="H433" s="63">
        <v>125645.96</v>
      </c>
      <c r="I433" s="145" t="s">
        <v>39</v>
      </c>
      <c r="J433" s="64" t="s">
        <v>39</v>
      </c>
      <c r="K433" s="62">
        <v>125645.96</v>
      </c>
      <c r="L433" s="62" t="s">
        <v>39</v>
      </c>
      <c r="M433" s="64" t="s">
        <v>39</v>
      </c>
    </row>
    <row r="434" spans="1:13" s="65" customFormat="1" x14ac:dyDescent="0.2">
      <c r="A434" s="66"/>
      <c r="B434" s="67"/>
      <c r="C434" s="68"/>
      <c r="D434" s="69" t="s">
        <v>357</v>
      </c>
      <c r="E434" s="70" t="s">
        <v>39</v>
      </c>
      <c r="F434" s="70" t="s">
        <v>39</v>
      </c>
      <c r="G434" s="70" t="s">
        <v>39</v>
      </c>
      <c r="H434" s="71"/>
      <c r="I434" s="71"/>
      <c r="J434" s="71" t="s">
        <v>39</v>
      </c>
      <c r="K434" s="71"/>
      <c r="L434" s="70" t="s">
        <v>39</v>
      </c>
      <c r="M434" s="71" t="s">
        <v>39</v>
      </c>
    </row>
    <row r="435" spans="1:13" s="65" customFormat="1" ht="18" customHeight="1" outlineLevel="1" x14ac:dyDescent="0.2">
      <c r="A435" s="72"/>
      <c r="B435" s="73"/>
      <c r="C435" s="74" t="s">
        <v>41</v>
      </c>
      <c r="D435" s="75" t="s">
        <v>42</v>
      </c>
      <c r="E435" s="75" t="s">
        <v>43</v>
      </c>
      <c r="F435" s="75" t="s">
        <v>44</v>
      </c>
      <c r="G435" s="75" t="s">
        <v>45</v>
      </c>
      <c r="H435" s="75" t="s">
        <v>46</v>
      </c>
      <c r="I435" s="76" t="s">
        <v>47</v>
      </c>
      <c r="J435" s="77"/>
      <c r="K435" s="78"/>
      <c r="L435" s="75" t="s">
        <v>48</v>
      </c>
      <c r="M435" s="79"/>
    </row>
    <row r="436" spans="1:13" s="65" customFormat="1" outlineLevel="1" x14ac:dyDescent="0.2">
      <c r="A436" s="80"/>
      <c r="B436" s="73"/>
      <c r="C436" s="81" t="s">
        <v>184</v>
      </c>
      <c r="D436" s="82">
        <v>246364.63</v>
      </c>
      <c r="E436" s="83">
        <v>1</v>
      </c>
      <c r="F436" s="84">
        <v>246364.63</v>
      </c>
      <c r="G436" s="85">
        <v>1</v>
      </c>
      <c r="H436" s="84">
        <v>246364.63</v>
      </c>
      <c r="I436" s="84"/>
      <c r="J436" s="84"/>
      <c r="K436" s="84">
        <v>125645.96</v>
      </c>
      <c r="L436" s="84"/>
      <c r="M436" s="86"/>
    </row>
    <row r="437" spans="1:13" s="65" customFormat="1" ht="51" x14ac:dyDescent="0.2">
      <c r="A437" s="58" t="s">
        <v>385</v>
      </c>
      <c r="B437" s="59" t="s">
        <v>722</v>
      </c>
      <c r="C437" s="60" t="s">
        <v>723</v>
      </c>
      <c r="D437" s="61">
        <v>0.12</v>
      </c>
      <c r="E437" s="62">
        <v>292.45</v>
      </c>
      <c r="F437" s="62" t="s">
        <v>39</v>
      </c>
      <c r="G437" s="62" t="s">
        <v>39</v>
      </c>
      <c r="H437" s="63">
        <v>35.090000000000003</v>
      </c>
      <c r="I437" s="63">
        <v>35.090000000000003</v>
      </c>
      <c r="J437" s="64" t="s">
        <v>39</v>
      </c>
      <c r="K437" s="64" t="s">
        <v>39</v>
      </c>
      <c r="L437" s="62">
        <v>30.4</v>
      </c>
      <c r="M437" s="62">
        <v>3.65</v>
      </c>
    </row>
    <row r="438" spans="1:13" s="65" customFormat="1" x14ac:dyDescent="0.2">
      <c r="A438" s="66"/>
      <c r="B438" s="67"/>
      <c r="C438" s="68"/>
      <c r="D438" s="69" t="s">
        <v>178</v>
      </c>
      <c r="E438" s="70">
        <v>292.45</v>
      </c>
      <c r="F438" s="70" t="s">
        <v>39</v>
      </c>
      <c r="G438" s="70" t="s">
        <v>39</v>
      </c>
      <c r="H438" s="71"/>
      <c r="I438" s="71"/>
      <c r="J438" s="71" t="s">
        <v>39</v>
      </c>
      <c r="K438" s="71"/>
      <c r="L438" s="70" t="s">
        <v>39</v>
      </c>
      <c r="M438" s="71" t="s">
        <v>39</v>
      </c>
    </row>
    <row r="439" spans="1:13" s="65" customFormat="1" ht="18" customHeight="1" outlineLevel="1" x14ac:dyDescent="0.2">
      <c r="A439" s="72"/>
      <c r="B439" s="73"/>
      <c r="C439" s="74" t="s">
        <v>41</v>
      </c>
      <c r="D439" s="75" t="s">
        <v>42</v>
      </c>
      <c r="E439" s="75" t="s">
        <v>43</v>
      </c>
      <c r="F439" s="75" t="s">
        <v>44</v>
      </c>
      <c r="G439" s="75" t="s">
        <v>45</v>
      </c>
      <c r="H439" s="75" t="s">
        <v>46</v>
      </c>
      <c r="I439" s="76" t="s">
        <v>47</v>
      </c>
      <c r="J439" s="77"/>
      <c r="K439" s="78"/>
      <c r="L439" s="75" t="s">
        <v>48</v>
      </c>
      <c r="M439" s="79"/>
    </row>
    <row r="440" spans="1:13" s="65" customFormat="1" outlineLevel="1" x14ac:dyDescent="0.2">
      <c r="A440" s="80"/>
      <c r="B440" s="73"/>
      <c r="C440" s="81" t="s">
        <v>231</v>
      </c>
      <c r="D440" s="82">
        <v>292.45</v>
      </c>
      <c r="E440" s="83">
        <v>1</v>
      </c>
      <c r="F440" s="84">
        <v>292.45</v>
      </c>
      <c r="G440" s="85">
        <v>1</v>
      </c>
      <c r="H440" s="84">
        <v>292.45</v>
      </c>
      <c r="I440" s="84">
        <v>35.090000000000003</v>
      </c>
      <c r="J440" s="84"/>
      <c r="K440" s="84"/>
      <c r="L440" s="84">
        <v>9.6199999999999992</v>
      </c>
      <c r="M440" s="86"/>
    </row>
    <row r="441" spans="1:13" s="100" customFormat="1" ht="12" x14ac:dyDescent="0.2">
      <c r="A441" s="95"/>
      <c r="B441" s="96"/>
      <c r="C441" s="97"/>
      <c r="D441" s="96"/>
      <c r="E441" s="98"/>
      <c r="F441" s="98"/>
      <c r="G441" s="98"/>
      <c r="H441" s="99"/>
      <c r="I441" s="99"/>
      <c r="J441" s="99"/>
      <c r="K441" s="99"/>
      <c r="L441" s="98"/>
      <c r="M441" s="99"/>
    </row>
    <row r="442" spans="1:13" s="100" customFormat="1" ht="12" customHeight="1" outlineLevel="1" x14ac:dyDescent="0.2">
      <c r="A442" s="101" t="s">
        <v>53</v>
      </c>
      <c r="B442" s="101" t="s">
        <v>54</v>
      </c>
      <c r="C442" s="101" t="s">
        <v>55</v>
      </c>
      <c r="D442" s="101" t="s">
        <v>56</v>
      </c>
      <c r="E442" s="101" t="s">
        <v>21</v>
      </c>
      <c r="F442" s="102" t="s">
        <v>20</v>
      </c>
      <c r="G442" s="103"/>
      <c r="H442" s="104" t="s">
        <v>57</v>
      </c>
      <c r="I442" s="101" t="s">
        <v>45</v>
      </c>
      <c r="J442" s="102" t="s">
        <v>58</v>
      </c>
      <c r="K442" s="103"/>
      <c r="L442" s="105"/>
      <c r="M442" s="106"/>
    </row>
    <row r="443" spans="1:13" s="100" customFormat="1" ht="12.75" customHeight="1" outlineLevel="1" x14ac:dyDescent="0.2">
      <c r="A443" s="107"/>
      <c r="B443" s="107"/>
      <c r="C443" s="107"/>
      <c r="D443" s="107"/>
      <c r="E443" s="107"/>
      <c r="F443" s="108" t="s">
        <v>59</v>
      </c>
      <c r="G443" s="108" t="s">
        <v>60</v>
      </c>
      <c r="H443" s="109"/>
      <c r="I443" s="107"/>
      <c r="J443" s="108" t="s">
        <v>59</v>
      </c>
      <c r="K443" s="110" t="s">
        <v>35</v>
      </c>
      <c r="L443" s="111"/>
      <c r="M443" s="112"/>
    </row>
    <row r="444" spans="1:13" s="120" customFormat="1" outlineLevel="1" x14ac:dyDescent="0.2">
      <c r="A444" s="113" t="s">
        <v>724</v>
      </c>
      <c r="B444" s="114" t="s">
        <v>36</v>
      </c>
      <c r="C444" s="115" t="s">
        <v>233</v>
      </c>
      <c r="D444" s="114" t="s">
        <v>63</v>
      </c>
      <c r="E444" s="116">
        <v>9.6199999999999992</v>
      </c>
      <c r="F444" s="117">
        <v>30.4</v>
      </c>
      <c r="G444" s="118">
        <v>3.6480000000000001</v>
      </c>
      <c r="H444" s="116">
        <v>35.090000000000003</v>
      </c>
      <c r="I444" s="118">
        <v>1</v>
      </c>
      <c r="J444" s="116">
        <v>292.45</v>
      </c>
      <c r="K444" s="116">
        <v>35.090000000000003</v>
      </c>
      <c r="L444" s="116"/>
      <c r="M444" s="119"/>
    </row>
    <row r="445" spans="1:13" s="100" customFormat="1" ht="12" x14ac:dyDescent="0.2">
      <c r="A445" s="130"/>
      <c r="B445" s="131"/>
      <c r="C445" s="132" t="s">
        <v>499</v>
      </c>
      <c r="D445" s="131"/>
      <c r="E445" s="133">
        <v>260.27999999999997</v>
      </c>
      <c r="F445" s="133"/>
      <c r="G445" s="133"/>
      <c r="H445" s="133">
        <v>31.23</v>
      </c>
      <c r="I445" s="134"/>
      <c r="J445" s="134"/>
      <c r="K445" s="134"/>
      <c r="L445" s="133"/>
      <c r="M445" s="134"/>
    </row>
    <row r="446" spans="1:13" s="100" customFormat="1" ht="12" x14ac:dyDescent="0.2">
      <c r="A446" s="130"/>
      <c r="B446" s="131"/>
      <c r="C446" s="132" t="s">
        <v>269</v>
      </c>
      <c r="D446" s="131"/>
      <c r="E446" s="133">
        <v>152.07</v>
      </c>
      <c r="F446" s="133"/>
      <c r="G446" s="133"/>
      <c r="H446" s="133">
        <v>18.25</v>
      </c>
      <c r="I446" s="134"/>
      <c r="J446" s="134"/>
      <c r="K446" s="134"/>
      <c r="L446" s="133"/>
      <c r="M446" s="134"/>
    </row>
    <row r="447" spans="1:13" s="100" customFormat="1" ht="12" x14ac:dyDescent="0.2">
      <c r="A447" s="130"/>
      <c r="B447" s="131"/>
      <c r="C447" s="132" t="s">
        <v>76</v>
      </c>
      <c r="D447" s="131"/>
      <c r="E447" s="133"/>
      <c r="F447" s="133"/>
      <c r="G447" s="133"/>
      <c r="H447" s="133">
        <v>84.57</v>
      </c>
      <c r="I447" s="134"/>
      <c r="J447" s="134"/>
      <c r="K447" s="134"/>
      <c r="L447" s="133"/>
      <c r="M447" s="134"/>
    </row>
    <row r="448" spans="1:13" s="65" customFormat="1" ht="51" x14ac:dyDescent="0.2">
      <c r="A448" s="58" t="s">
        <v>390</v>
      </c>
      <c r="B448" s="59" t="s">
        <v>725</v>
      </c>
      <c r="C448" s="60" t="s">
        <v>726</v>
      </c>
      <c r="D448" s="61">
        <v>4</v>
      </c>
      <c r="E448" s="62">
        <v>991.35</v>
      </c>
      <c r="F448" s="62">
        <v>915.5</v>
      </c>
      <c r="G448" s="62">
        <v>2.16</v>
      </c>
      <c r="H448" s="63">
        <v>3965.42</v>
      </c>
      <c r="I448" s="63">
        <v>294.76</v>
      </c>
      <c r="J448" s="62">
        <v>3662</v>
      </c>
      <c r="K448" s="62">
        <v>8.66</v>
      </c>
      <c r="L448" s="62">
        <v>7.66</v>
      </c>
      <c r="M448" s="62">
        <v>30.64</v>
      </c>
    </row>
    <row r="449" spans="1:13" s="65" customFormat="1" x14ac:dyDescent="0.2">
      <c r="A449" s="66"/>
      <c r="B449" s="67"/>
      <c r="C449" s="68"/>
      <c r="D449" s="69" t="s">
        <v>727</v>
      </c>
      <c r="E449" s="70">
        <v>73.69</v>
      </c>
      <c r="F449" s="70">
        <v>86.54</v>
      </c>
      <c r="G449" s="70" t="s">
        <v>39</v>
      </c>
      <c r="H449" s="71"/>
      <c r="I449" s="71"/>
      <c r="J449" s="70">
        <v>346.16</v>
      </c>
      <c r="K449" s="71"/>
      <c r="L449" s="70">
        <v>6.41</v>
      </c>
      <c r="M449" s="70">
        <v>25.64</v>
      </c>
    </row>
    <row r="450" spans="1:13" s="65" customFormat="1" ht="18" customHeight="1" outlineLevel="1" x14ac:dyDescent="0.2">
      <c r="A450" s="72"/>
      <c r="B450" s="73"/>
      <c r="C450" s="74" t="s">
        <v>41</v>
      </c>
      <c r="D450" s="75" t="s">
        <v>42</v>
      </c>
      <c r="E450" s="75" t="s">
        <v>43</v>
      </c>
      <c r="F450" s="75" t="s">
        <v>44</v>
      </c>
      <c r="G450" s="75" t="s">
        <v>45</v>
      </c>
      <c r="H450" s="75" t="s">
        <v>46</v>
      </c>
      <c r="I450" s="76" t="s">
        <v>47</v>
      </c>
      <c r="J450" s="77"/>
      <c r="K450" s="78"/>
      <c r="L450" s="75" t="s">
        <v>48</v>
      </c>
      <c r="M450" s="79"/>
    </row>
    <row r="451" spans="1:13" s="65" customFormat="1" outlineLevel="1" x14ac:dyDescent="0.2">
      <c r="A451" s="80"/>
      <c r="B451" s="73"/>
      <c r="C451" s="81" t="s">
        <v>231</v>
      </c>
      <c r="D451" s="82">
        <v>73.69</v>
      </c>
      <c r="E451" s="83">
        <v>1</v>
      </c>
      <c r="F451" s="84">
        <v>73.69</v>
      </c>
      <c r="G451" s="85">
        <v>1</v>
      </c>
      <c r="H451" s="84">
        <v>73.69</v>
      </c>
      <c r="I451" s="84">
        <v>294.76</v>
      </c>
      <c r="J451" s="84"/>
      <c r="K451" s="84"/>
      <c r="L451" s="84">
        <v>9.6199999999999992</v>
      </c>
      <c r="M451" s="86"/>
    </row>
    <row r="452" spans="1:13" s="65" customFormat="1" outlineLevel="1" x14ac:dyDescent="0.2">
      <c r="A452" s="80"/>
      <c r="B452" s="73"/>
      <c r="C452" s="81" t="s">
        <v>50</v>
      </c>
      <c r="D452" s="82">
        <v>915.5</v>
      </c>
      <c r="E452" s="83">
        <v>1</v>
      </c>
      <c r="F452" s="84">
        <v>915.5</v>
      </c>
      <c r="G452" s="85">
        <v>1</v>
      </c>
      <c r="H452" s="84">
        <v>915.5</v>
      </c>
      <c r="I452" s="84"/>
      <c r="J452" s="84">
        <v>3662</v>
      </c>
      <c r="K452" s="84"/>
      <c r="L452" s="84"/>
      <c r="M452" s="86"/>
    </row>
    <row r="453" spans="1:13" s="65" customFormat="1" outlineLevel="2" x14ac:dyDescent="0.2">
      <c r="A453" s="87"/>
      <c r="B453" s="88"/>
      <c r="C453" s="89" t="s">
        <v>51</v>
      </c>
      <c r="D453" s="90">
        <v>828.96</v>
      </c>
      <c r="E453" s="91">
        <v>1</v>
      </c>
      <c r="F453" s="92">
        <v>828.96</v>
      </c>
      <c r="G453" s="93">
        <v>1</v>
      </c>
      <c r="H453" s="92">
        <v>828.96</v>
      </c>
      <c r="I453" s="92"/>
      <c r="J453" s="92">
        <v>3315.84</v>
      </c>
      <c r="K453" s="92"/>
      <c r="L453" s="92"/>
      <c r="M453" s="94"/>
    </row>
    <row r="454" spans="1:13" s="65" customFormat="1" outlineLevel="2" x14ac:dyDescent="0.2">
      <c r="A454" s="87"/>
      <c r="B454" s="88"/>
      <c r="C454" s="89" t="s">
        <v>52</v>
      </c>
      <c r="D454" s="90">
        <v>86.54</v>
      </c>
      <c r="E454" s="91">
        <v>1</v>
      </c>
      <c r="F454" s="92">
        <v>86.54</v>
      </c>
      <c r="G454" s="93">
        <v>1</v>
      </c>
      <c r="H454" s="92">
        <v>86.54</v>
      </c>
      <c r="I454" s="92"/>
      <c r="J454" s="92">
        <v>346.16</v>
      </c>
      <c r="K454" s="92"/>
      <c r="L454" s="92">
        <v>13.5</v>
      </c>
      <c r="M454" s="94"/>
    </row>
    <row r="455" spans="1:13" s="100" customFormat="1" ht="12" x14ac:dyDescent="0.2">
      <c r="A455" s="95"/>
      <c r="B455" s="96"/>
      <c r="C455" s="97"/>
      <c r="D455" s="96"/>
      <c r="E455" s="98"/>
      <c r="F455" s="98"/>
      <c r="G455" s="98"/>
      <c r="H455" s="99"/>
      <c r="I455" s="99"/>
      <c r="J455" s="99"/>
      <c r="K455" s="99"/>
      <c r="L455" s="98"/>
      <c r="M455" s="99"/>
    </row>
    <row r="456" spans="1:13" s="100" customFormat="1" ht="12" customHeight="1" outlineLevel="1" x14ac:dyDescent="0.2">
      <c r="A456" s="101" t="s">
        <v>53</v>
      </c>
      <c r="B456" s="101" t="s">
        <v>54</v>
      </c>
      <c r="C456" s="101" t="s">
        <v>55</v>
      </c>
      <c r="D456" s="101" t="s">
        <v>56</v>
      </c>
      <c r="E456" s="101" t="s">
        <v>21</v>
      </c>
      <c r="F456" s="102" t="s">
        <v>20</v>
      </c>
      <c r="G456" s="103"/>
      <c r="H456" s="104" t="s">
        <v>57</v>
      </c>
      <c r="I456" s="101" t="s">
        <v>45</v>
      </c>
      <c r="J456" s="102" t="s">
        <v>58</v>
      </c>
      <c r="K456" s="103"/>
      <c r="L456" s="105"/>
      <c r="M456" s="106"/>
    </row>
    <row r="457" spans="1:13" s="100" customFormat="1" ht="12.75" customHeight="1" outlineLevel="1" x14ac:dyDescent="0.2">
      <c r="A457" s="107"/>
      <c r="B457" s="107"/>
      <c r="C457" s="107"/>
      <c r="D457" s="107"/>
      <c r="E457" s="107"/>
      <c r="F457" s="108" t="s">
        <v>59</v>
      </c>
      <c r="G457" s="108" t="s">
        <v>60</v>
      </c>
      <c r="H457" s="109"/>
      <c r="I457" s="107"/>
      <c r="J457" s="108" t="s">
        <v>59</v>
      </c>
      <c r="K457" s="110" t="s">
        <v>35</v>
      </c>
      <c r="L457" s="111"/>
      <c r="M457" s="112"/>
    </row>
    <row r="458" spans="1:13" s="120" customFormat="1" outlineLevel="1" x14ac:dyDescent="0.2">
      <c r="A458" s="113" t="s">
        <v>728</v>
      </c>
      <c r="B458" s="114" t="s">
        <v>36</v>
      </c>
      <c r="C458" s="115" t="s">
        <v>233</v>
      </c>
      <c r="D458" s="114" t="s">
        <v>63</v>
      </c>
      <c r="E458" s="116">
        <v>9.6199999999999992</v>
      </c>
      <c r="F458" s="117">
        <v>7.66</v>
      </c>
      <c r="G458" s="118">
        <v>30.64</v>
      </c>
      <c r="H458" s="116">
        <v>294.76</v>
      </c>
      <c r="I458" s="118">
        <v>1</v>
      </c>
      <c r="J458" s="116">
        <v>73.69</v>
      </c>
      <c r="K458" s="116">
        <v>294.76</v>
      </c>
      <c r="L458" s="116"/>
      <c r="M458" s="119"/>
    </row>
    <row r="459" spans="1:13" s="120" customFormat="1" outlineLevel="1" x14ac:dyDescent="0.2">
      <c r="A459" s="113" t="s">
        <v>729</v>
      </c>
      <c r="B459" s="114" t="s">
        <v>65</v>
      </c>
      <c r="C459" s="115" t="s">
        <v>66</v>
      </c>
      <c r="D459" s="114" t="s">
        <v>63</v>
      </c>
      <c r="E459" s="116">
        <v>13.5</v>
      </c>
      <c r="F459" s="117">
        <v>6.41</v>
      </c>
      <c r="G459" s="118">
        <v>25.64</v>
      </c>
      <c r="H459" s="116">
        <v>346.16</v>
      </c>
      <c r="I459" s="118">
        <v>1</v>
      </c>
      <c r="J459" s="116">
        <v>86.54</v>
      </c>
      <c r="K459" s="116">
        <v>346.16</v>
      </c>
      <c r="L459" s="116"/>
      <c r="M459" s="119"/>
    </row>
    <row r="460" spans="1:13" s="129" customFormat="1" outlineLevel="1" x14ac:dyDescent="0.2">
      <c r="A460" s="121" t="s">
        <v>730</v>
      </c>
      <c r="B460" s="122" t="s">
        <v>731</v>
      </c>
      <c r="C460" s="123" t="s">
        <v>732</v>
      </c>
      <c r="D460" s="122" t="s">
        <v>70</v>
      </c>
      <c r="E460" s="124">
        <v>142.69999999999999</v>
      </c>
      <c r="F460" s="125">
        <v>6.4</v>
      </c>
      <c r="G460" s="126">
        <v>25.6</v>
      </c>
      <c r="H460" s="124">
        <v>3653.12</v>
      </c>
      <c r="I460" s="126">
        <v>1</v>
      </c>
      <c r="J460" s="124">
        <v>913.28</v>
      </c>
      <c r="K460" s="124">
        <v>3653.12</v>
      </c>
      <c r="L460" s="127"/>
      <c r="M460" s="128"/>
    </row>
    <row r="461" spans="1:13" s="129" customFormat="1" ht="21" outlineLevel="1" x14ac:dyDescent="0.2">
      <c r="A461" s="121" t="s">
        <v>733</v>
      </c>
      <c r="B461" s="122" t="s">
        <v>239</v>
      </c>
      <c r="C461" s="123" t="s">
        <v>240</v>
      </c>
      <c r="D461" s="122" t="s">
        <v>70</v>
      </c>
      <c r="E461" s="124">
        <v>134.65</v>
      </c>
      <c r="F461" s="125">
        <v>0.01</v>
      </c>
      <c r="G461" s="126">
        <v>0.04</v>
      </c>
      <c r="H461" s="124">
        <v>5.39</v>
      </c>
      <c r="I461" s="126">
        <v>1</v>
      </c>
      <c r="J461" s="124">
        <v>1.35</v>
      </c>
      <c r="K461" s="124">
        <v>5.39</v>
      </c>
      <c r="L461" s="127"/>
      <c r="M461" s="128"/>
    </row>
    <row r="462" spans="1:13" s="129" customFormat="1" outlineLevel="1" x14ac:dyDescent="0.2">
      <c r="A462" s="121" t="s">
        <v>734</v>
      </c>
      <c r="B462" s="122" t="s">
        <v>72</v>
      </c>
      <c r="C462" s="123" t="s">
        <v>73</v>
      </c>
      <c r="D462" s="122" t="s">
        <v>70</v>
      </c>
      <c r="E462" s="124">
        <v>87.17</v>
      </c>
      <c r="F462" s="125">
        <v>0.01</v>
      </c>
      <c r="G462" s="126">
        <v>0.04</v>
      </c>
      <c r="H462" s="124">
        <v>3.49</v>
      </c>
      <c r="I462" s="126">
        <v>1</v>
      </c>
      <c r="J462" s="124">
        <v>0.87</v>
      </c>
      <c r="K462" s="124">
        <v>3.49</v>
      </c>
      <c r="L462" s="127"/>
      <c r="M462" s="128"/>
    </row>
    <row r="463" spans="1:13" s="144" customFormat="1" outlineLevel="1" x14ac:dyDescent="0.2">
      <c r="A463" s="136" t="s">
        <v>735</v>
      </c>
      <c r="B463" s="137" t="s">
        <v>736</v>
      </c>
      <c r="C463" s="138" t="s">
        <v>737</v>
      </c>
      <c r="D463" s="137" t="s">
        <v>137</v>
      </c>
      <c r="E463" s="139">
        <v>4488.3999999999996</v>
      </c>
      <c r="F463" s="140">
        <v>4.0000000000000002E-4</v>
      </c>
      <c r="G463" s="141">
        <v>1.6000000000000001E-3</v>
      </c>
      <c r="H463" s="139">
        <v>7.18</v>
      </c>
      <c r="I463" s="141">
        <v>1</v>
      </c>
      <c r="J463" s="139">
        <v>1.8</v>
      </c>
      <c r="K463" s="139">
        <v>7.18</v>
      </c>
      <c r="L463" s="142"/>
      <c r="M463" s="143"/>
    </row>
    <row r="464" spans="1:13" s="144" customFormat="1" outlineLevel="1" x14ac:dyDescent="0.2">
      <c r="A464" s="136" t="s">
        <v>738</v>
      </c>
      <c r="B464" s="137" t="s">
        <v>677</v>
      </c>
      <c r="C464" s="138" t="s">
        <v>678</v>
      </c>
      <c r="D464" s="137" t="s">
        <v>679</v>
      </c>
      <c r="E464" s="139">
        <v>120</v>
      </c>
      <c r="F464" s="140">
        <v>2.3999999999999998E-3</v>
      </c>
      <c r="G464" s="141">
        <v>9.5999999999999992E-3</v>
      </c>
      <c r="H464" s="139">
        <v>1.1499999999999999</v>
      </c>
      <c r="I464" s="141">
        <v>1</v>
      </c>
      <c r="J464" s="139">
        <v>0.28999999999999998</v>
      </c>
      <c r="K464" s="139">
        <v>1.1499999999999999</v>
      </c>
      <c r="L464" s="142"/>
      <c r="M464" s="143"/>
    </row>
    <row r="465" spans="1:13" s="144" customFormat="1" outlineLevel="1" x14ac:dyDescent="0.2">
      <c r="A465" s="136" t="s">
        <v>739</v>
      </c>
      <c r="B465" s="137" t="s">
        <v>740</v>
      </c>
      <c r="C465" s="138" t="s">
        <v>741</v>
      </c>
      <c r="D465" s="137" t="s">
        <v>137</v>
      </c>
      <c r="E465" s="139">
        <v>8105.71</v>
      </c>
      <c r="F465" s="140">
        <v>1.0000000000000001E-5</v>
      </c>
      <c r="G465" s="141">
        <v>4.0000000000000003E-5</v>
      </c>
      <c r="H465" s="139">
        <v>0.32</v>
      </c>
      <c r="I465" s="141">
        <v>1</v>
      </c>
      <c r="J465" s="139">
        <v>0.08</v>
      </c>
      <c r="K465" s="139">
        <v>0.32</v>
      </c>
      <c r="L465" s="142"/>
      <c r="M465" s="143"/>
    </row>
    <row r="466" spans="1:13" s="100" customFormat="1" ht="12" x14ac:dyDescent="0.2">
      <c r="A466" s="130"/>
      <c r="B466" s="131"/>
      <c r="C466" s="132" t="s">
        <v>499</v>
      </c>
      <c r="D466" s="131"/>
      <c r="E466" s="133">
        <v>142.6</v>
      </c>
      <c r="F466" s="133"/>
      <c r="G466" s="133"/>
      <c r="H466" s="133">
        <v>570.41999999999996</v>
      </c>
      <c r="I466" s="134"/>
      <c r="J466" s="134"/>
      <c r="K466" s="134"/>
      <c r="L466" s="133"/>
      <c r="M466" s="134"/>
    </row>
    <row r="467" spans="1:13" s="100" customFormat="1" ht="12" x14ac:dyDescent="0.2">
      <c r="A467" s="130"/>
      <c r="B467" s="131"/>
      <c r="C467" s="132" t="s">
        <v>269</v>
      </c>
      <c r="D467" s="131"/>
      <c r="E467" s="133">
        <v>83.32</v>
      </c>
      <c r="F467" s="133"/>
      <c r="G467" s="133"/>
      <c r="H467" s="133">
        <v>333.28</v>
      </c>
      <c r="I467" s="134"/>
      <c r="J467" s="134"/>
      <c r="K467" s="134"/>
      <c r="L467" s="133"/>
      <c r="M467" s="134"/>
    </row>
    <row r="468" spans="1:13" s="100" customFormat="1" ht="12" x14ac:dyDescent="0.2">
      <c r="A468" s="130"/>
      <c r="B468" s="131"/>
      <c r="C468" s="132" t="s">
        <v>76</v>
      </c>
      <c r="D468" s="131"/>
      <c r="E468" s="133"/>
      <c r="F468" s="133"/>
      <c r="G468" s="133"/>
      <c r="H468" s="133">
        <v>4869.12</v>
      </c>
      <c r="I468" s="134"/>
      <c r="J468" s="134"/>
      <c r="K468" s="134"/>
      <c r="L468" s="133"/>
      <c r="M468" s="134"/>
    </row>
    <row r="469" spans="1:13" s="65" customFormat="1" ht="51" x14ac:dyDescent="0.2">
      <c r="A469" s="58" t="s">
        <v>392</v>
      </c>
      <c r="B469" s="59" t="s">
        <v>742</v>
      </c>
      <c r="C469" s="60" t="s">
        <v>743</v>
      </c>
      <c r="D469" s="61">
        <v>4</v>
      </c>
      <c r="E469" s="62">
        <v>1475.19</v>
      </c>
      <c r="F469" s="62" t="s">
        <v>39</v>
      </c>
      <c r="G469" s="62">
        <v>1475.19</v>
      </c>
      <c r="H469" s="63">
        <v>5900.76</v>
      </c>
      <c r="I469" s="145" t="s">
        <v>39</v>
      </c>
      <c r="J469" s="64" t="s">
        <v>39</v>
      </c>
      <c r="K469" s="62">
        <v>5900.76</v>
      </c>
      <c r="L469" s="62" t="s">
        <v>39</v>
      </c>
      <c r="M469" s="64" t="s">
        <v>39</v>
      </c>
    </row>
    <row r="470" spans="1:13" s="65" customFormat="1" x14ac:dyDescent="0.2">
      <c r="A470" s="66"/>
      <c r="B470" s="67"/>
      <c r="C470" s="68"/>
      <c r="D470" s="69" t="s">
        <v>150</v>
      </c>
      <c r="E470" s="70" t="s">
        <v>39</v>
      </c>
      <c r="F470" s="70" t="s">
        <v>39</v>
      </c>
      <c r="G470" s="70" t="s">
        <v>39</v>
      </c>
      <c r="H470" s="71"/>
      <c r="I470" s="71"/>
      <c r="J470" s="71" t="s">
        <v>39</v>
      </c>
      <c r="K470" s="71"/>
      <c r="L470" s="70" t="s">
        <v>39</v>
      </c>
      <c r="M470" s="71" t="s">
        <v>39</v>
      </c>
    </row>
    <row r="471" spans="1:13" s="65" customFormat="1" ht="18" customHeight="1" outlineLevel="1" x14ac:dyDescent="0.2">
      <c r="A471" s="72"/>
      <c r="B471" s="73"/>
      <c r="C471" s="74" t="s">
        <v>41</v>
      </c>
      <c r="D471" s="75" t="s">
        <v>42</v>
      </c>
      <c r="E471" s="75" t="s">
        <v>43</v>
      </c>
      <c r="F471" s="75" t="s">
        <v>44</v>
      </c>
      <c r="G471" s="75" t="s">
        <v>45</v>
      </c>
      <c r="H471" s="75" t="s">
        <v>46</v>
      </c>
      <c r="I471" s="76" t="s">
        <v>47</v>
      </c>
      <c r="J471" s="77"/>
      <c r="K471" s="78"/>
      <c r="L471" s="75" t="s">
        <v>48</v>
      </c>
      <c r="M471" s="79"/>
    </row>
    <row r="472" spans="1:13" s="65" customFormat="1" outlineLevel="1" x14ac:dyDescent="0.2">
      <c r="A472" s="80"/>
      <c r="B472" s="73"/>
      <c r="C472" s="81" t="s">
        <v>184</v>
      </c>
      <c r="D472" s="82">
        <v>1475.19</v>
      </c>
      <c r="E472" s="83">
        <v>1</v>
      </c>
      <c r="F472" s="84">
        <v>1475.19</v>
      </c>
      <c r="G472" s="85">
        <v>1</v>
      </c>
      <c r="H472" s="84">
        <v>1475.19</v>
      </c>
      <c r="I472" s="84"/>
      <c r="J472" s="84"/>
      <c r="K472" s="84">
        <v>5900.76</v>
      </c>
      <c r="L472" s="84"/>
      <c r="M472" s="86"/>
    </row>
    <row r="473" spans="1:13" s="65" customFormat="1" ht="51" x14ac:dyDescent="0.2">
      <c r="A473" s="58" t="s">
        <v>403</v>
      </c>
      <c r="B473" s="59" t="s">
        <v>744</v>
      </c>
      <c r="C473" s="60" t="s">
        <v>745</v>
      </c>
      <c r="D473" s="61">
        <v>4</v>
      </c>
      <c r="E473" s="62">
        <v>18.66</v>
      </c>
      <c r="F473" s="62" t="s">
        <v>39</v>
      </c>
      <c r="G473" s="62">
        <v>15</v>
      </c>
      <c r="H473" s="63">
        <v>74.63</v>
      </c>
      <c r="I473" s="63">
        <v>14.64</v>
      </c>
      <c r="J473" s="64" t="s">
        <v>39</v>
      </c>
      <c r="K473" s="62">
        <v>59.99</v>
      </c>
      <c r="L473" s="62">
        <v>0.38</v>
      </c>
      <c r="M473" s="62">
        <v>1.52</v>
      </c>
    </row>
    <row r="474" spans="1:13" s="65" customFormat="1" x14ac:dyDescent="0.2">
      <c r="A474" s="66"/>
      <c r="B474" s="67"/>
      <c r="C474" s="68"/>
      <c r="D474" s="135" t="s">
        <v>746</v>
      </c>
      <c r="E474" s="70">
        <v>3.66</v>
      </c>
      <c r="F474" s="70" t="s">
        <v>39</v>
      </c>
      <c r="G474" s="70" t="s">
        <v>39</v>
      </c>
      <c r="H474" s="71"/>
      <c r="I474" s="71"/>
      <c r="J474" s="71" t="s">
        <v>39</v>
      </c>
      <c r="K474" s="71"/>
      <c r="L474" s="70" t="s">
        <v>39</v>
      </c>
      <c r="M474" s="71" t="s">
        <v>39</v>
      </c>
    </row>
    <row r="475" spans="1:13" s="65" customFormat="1" ht="18" customHeight="1" outlineLevel="1" x14ac:dyDescent="0.2">
      <c r="A475" s="72"/>
      <c r="B475" s="73"/>
      <c r="C475" s="74" t="s">
        <v>41</v>
      </c>
      <c r="D475" s="75" t="s">
        <v>42</v>
      </c>
      <c r="E475" s="75" t="s">
        <v>43</v>
      </c>
      <c r="F475" s="75" t="s">
        <v>44</v>
      </c>
      <c r="G475" s="75" t="s">
        <v>45</v>
      </c>
      <c r="H475" s="75" t="s">
        <v>46</v>
      </c>
      <c r="I475" s="76" t="s">
        <v>47</v>
      </c>
      <c r="J475" s="77"/>
      <c r="K475" s="78"/>
      <c r="L475" s="75" t="s">
        <v>48</v>
      </c>
      <c r="M475" s="79"/>
    </row>
    <row r="476" spans="1:13" s="65" customFormat="1" outlineLevel="1" x14ac:dyDescent="0.2">
      <c r="A476" s="80"/>
      <c r="B476" s="73"/>
      <c r="C476" s="81" t="s">
        <v>231</v>
      </c>
      <c r="D476" s="82">
        <v>3.66</v>
      </c>
      <c r="E476" s="83">
        <v>1</v>
      </c>
      <c r="F476" s="84">
        <v>3.66</v>
      </c>
      <c r="G476" s="85">
        <v>1</v>
      </c>
      <c r="H476" s="84">
        <v>3.66</v>
      </c>
      <c r="I476" s="84">
        <v>14.64</v>
      </c>
      <c r="J476" s="84"/>
      <c r="K476" s="84"/>
      <c r="L476" s="84">
        <v>9.6300000000000008</v>
      </c>
      <c r="M476" s="86"/>
    </row>
    <row r="477" spans="1:13" s="100" customFormat="1" ht="12" x14ac:dyDescent="0.2">
      <c r="A477" s="95"/>
      <c r="B477" s="96"/>
      <c r="C477" s="97"/>
      <c r="D477" s="96"/>
      <c r="E477" s="98"/>
      <c r="F477" s="98"/>
      <c r="G477" s="98"/>
      <c r="H477" s="99"/>
      <c r="I477" s="99"/>
      <c r="J477" s="99"/>
      <c r="K477" s="99"/>
      <c r="L477" s="98"/>
      <c r="M477" s="99"/>
    </row>
    <row r="478" spans="1:13" s="100" customFormat="1" ht="12" customHeight="1" outlineLevel="1" x14ac:dyDescent="0.2">
      <c r="A478" s="101" t="s">
        <v>53</v>
      </c>
      <c r="B478" s="101" t="s">
        <v>54</v>
      </c>
      <c r="C478" s="101" t="s">
        <v>55</v>
      </c>
      <c r="D478" s="101" t="s">
        <v>56</v>
      </c>
      <c r="E478" s="101" t="s">
        <v>21</v>
      </c>
      <c r="F478" s="102" t="s">
        <v>20</v>
      </c>
      <c r="G478" s="103"/>
      <c r="H478" s="104" t="s">
        <v>57</v>
      </c>
      <c r="I478" s="101" t="s">
        <v>45</v>
      </c>
      <c r="J478" s="102" t="s">
        <v>58</v>
      </c>
      <c r="K478" s="103"/>
      <c r="L478" s="105"/>
      <c r="M478" s="106"/>
    </row>
    <row r="479" spans="1:13" s="100" customFormat="1" ht="12.75" customHeight="1" outlineLevel="1" x14ac:dyDescent="0.2">
      <c r="A479" s="107"/>
      <c r="B479" s="107"/>
      <c r="C479" s="107"/>
      <c r="D479" s="107"/>
      <c r="E479" s="107"/>
      <c r="F479" s="108" t="s">
        <v>59</v>
      </c>
      <c r="G479" s="108" t="s">
        <v>60</v>
      </c>
      <c r="H479" s="109"/>
      <c r="I479" s="107"/>
      <c r="J479" s="108" t="s">
        <v>59</v>
      </c>
      <c r="K479" s="110" t="s">
        <v>35</v>
      </c>
      <c r="L479" s="111"/>
      <c r="M479" s="112"/>
    </row>
    <row r="480" spans="1:13" s="120" customFormat="1" outlineLevel="1" x14ac:dyDescent="0.2">
      <c r="A480" s="113" t="s">
        <v>407</v>
      </c>
      <c r="B480" s="114" t="s">
        <v>36</v>
      </c>
      <c r="C480" s="115" t="s">
        <v>233</v>
      </c>
      <c r="D480" s="114" t="s">
        <v>63</v>
      </c>
      <c r="E480" s="116">
        <v>9.6300000000000008</v>
      </c>
      <c r="F480" s="117">
        <v>0.38</v>
      </c>
      <c r="G480" s="118">
        <v>1.52</v>
      </c>
      <c r="H480" s="116">
        <v>14.64</v>
      </c>
      <c r="I480" s="118">
        <v>1</v>
      </c>
      <c r="J480" s="116">
        <v>3.66</v>
      </c>
      <c r="K480" s="116">
        <v>14.64</v>
      </c>
      <c r="L480" s="116"/>
      <c r="M480" s="119"/>
    </row>
    <row r="481" spans="1:13" s="144" customFormat="1" outlineLevel="1" x14ac:dyDescent="0.2">
      <c r="A481" s="136" t="s">
        <v>408</v>
      </c>
      <c r="B481" s="137" t="s">
        <v>632</v>
      </c>
      <c r="C481" s="138" t="s">
        <v>633</v>
      </c>
      <c r="D481" s="137" t="s">
        <v>154</v>
      </c>
      <c r="E481" s="139">
        <v>9.0399999999999991</v>
      </c>
      <c r="F481" s="140">
        <v>0.15</v>
      </c>
      <c r="G481" s="141">
        <v>0.6</v>
      </c>
      <c r="H481" s="139">
        <v>5.42</v>
      </c>
      <c r="I481" s="141">
        <v>1</v>
      </c>
      <c r="J481" s="139">
        <v>1.36</v>
      </c>
      <c r="K481" s="139">
        <v>5.42</v>
      </c>
      <c r="L481" s="142"/>
      <c r="M481" s="143"/>
    </row>
    <row r="482" spans="1:13" s="144" customFormat="1" ht="21" outlineLevel="1" x14ac:dyDescent="0.2">
      <c r="A482" s="136" t="s">
        <v>747</v>
      </c>
      <c r="B482" s="137" t="s">
        <v>748</v>
      </c>
      <c r="C482" s="138" t="s">
        <v>749</v>
      </c>
      <c r="D482" s="137" t="s">
        <v>137</v>
      </c>
      <c r="E482" s="139">
        <v>26950</v>
      </c>
      <c r="F482" s="140">
        <v>6.0000000000000002E-5</v>
      </c>
      <c r="G482" s="141">
        <v>2.4000000000000001E-4</v>
      </c>
      <c r="H482" s="139">
        <v>6.47</v>
      </c>
      <c r="I482" s="141">
        <v>1</v>
      </c>
      <c r="J482" s="139">
        <v>1.62</v>
      </c>
      <c r="K482" s="139">
        <v>6.47</v>
      </c>
      <c r="L482" s="142"/>
      <c r="M482" s="143"/>
    </row>
    <row r="483" spans="1:13" s="144" customFormat="1" outlineLevel="1" x14ac:dyDescent="0.2">
      <c r="A483" s="136" t="s">
        <v>750</v>
      </c>
      <c r="B483" s="137" t="s">
        <v>751</v>
      </c>
      <c r="C483" s="138" t="s">
        <v>752</v>
      </c>
      <c r="D483" s="137" t="s">
        <v>154</v>
      </c>
      <c r="E483" s="139">
        <v>16.7</v>
      </c>
      <c r="F483" s="140">
        <v>0.72</v>
      </c>
      <c r="G483" s="141">
        <v>2.88</v>
      </c>
      <c r="H483" s="139">
        <v>48.1</v>
      </c>
      <c r="I483" s="141">
        <v>1</v>
      </c>
      <c r="J483" s="139">
        <v>12.02</v>
      </c>
      <c r="K483" s="139">
        <v>48.1</v>
      </c>
      <c r="L483" s="142"/>
      <c r="M483" s="143"/>
    </row>
    <row r="484" spans="1:13" s="100" customFormat="1" ht="12" x14ac:dyDescent="0.2">
      <c r="A484" s="130"/>
      <c r="B484" s="131"/>
      <c r="C484" s="132" t="s">
        <v>499</v>
      </c>
      <c r="D484" s="131"/>
      <c r="E484" s="133">
        <v>3.26</v>
      </c>
      <c r="F484" s="133"/>
      <c r="G484" s="133"/>
      <c r="H484" s="133">
        <v>13.03</v>
      </c>
      <c r="I484" s="134"/>
      <c r="J484" s="134"/>
      <c r="K484" s="134"/>
      <c r="L484" s="133"/>
      <c r="M484" s="134"/>
    </row>
    <row r="485" spans="1:13" s="100" customFormat="1" ht="12" x14ac:dyDescent="0.2">
      <c r="A485" s="130"/>
      <c r="B485" s="131"/>
      <c r="C485" s="132" t="s">
        <v>269</v>
      </c>
      <c r="D485" s="131"/>
      <c r="E485" s="133">
        <v>1.9</v>
      </c>
      <c r="F485" s="133"/>
      <c r="G485" s="133"/>
      <c r="H485" s="133">
        <v>7.61</v>
      </c>
      <c r="I485" s="134"/>
      <c r="J485" s="134"/>
      <c r="K485" s="134"/>
      <c r="L485" s="133"/>
      <c r="M485" s="134"/>
    </row>
    <row r="486" spans="1:13" s="100" customFormat="1" ht="12" x14ac:dyDescent="0.2">
      <c r="A486" s="130"/>
      <c r="B486" s="131"/>
      <c r="C486" s="132" t="s">
        <v>76</v>
      </c>
      <c r="D486" s="131"/>
      <c r="E486" s="133"/>
      <c r="F486" s="133"/>
      <c r="G486" s="133"/>
      <c r="H486" s="133">
        <v>95.27</v>
      </c>
      <c r="I486" s="134"/>
      <c r="J486" s="134"/>
      <c r="K486" s="134"/>
      <c r="L486" s="133"/>
      <c r="M486" s="134"/>
    </row>
    <row r="487" spans="1:13" s="65" customFormat="1" ht="51" x14ac:dyDescent="0.2">
      <c r="A487" s="58" t="s">
        <v>409</v>
      </c>
      <c r="B487" s="59" t="s">
        <v>393</v>
      </c>
      <c r="C487" s="60" t="s">
        <v>394</v>
      </c>
      <c r="D487" s="61">
        <v>2</v>
      </c>
      <c r="E487" s="62">
        <v>55.72</v>
      </c>
      <c r="F487" s="62" t="s">
        <v>39</v>
      </c>
      <c r="G487" s="62" t="s">
        <v>39</v>
      </c>
      <c r="H487" s="63">
        <v>111.44</v>
      </c>
      <c r="I487" s="63">
        <v>111.44</v>
      </c>
      <c r="J487" s="64" t="s">
        <v>39</v>
      </c>
      <c r="K487" s="64" t="s">
        <v>39</v>
      </c>
      <c r="L487" s="62">
        <v>4.8600000000000003</v>
      </c>
      <c r="M487" s="62">
        <v>9.7200000000000006</v>
      </c>
    </row>
    <row r="488" spans="1:13" s="65" customFormat="1" x14ac:dyDescent="0.2">
      <c r="A488" s="66"/>
      <c r="B488" s="67"/>
      <c r="C488" s="68"/>
      <c r="D488" s="135" t="s">
        <v>395</v>
      </c>
      <c r="E488" s="70">
        <v>55.72</v>
      </c>
      <c r="F488" s="70" t="s">
        <v>39</v>
      </c>
      <c r="G488" s="70" t="s">
        <v>39</v>
      </c>
      <c r="H488" s="71"/>
      <c r="I488" s="71"/>
      <c r="J488" s="71" t="s">
        <v>39</v>
      </c>
      <c r="K488" s="71"/>
      <c r="L488" s="70" t="s">
        <v>39</v>
      </c>
      <c r="M488" s="71" t="s">
        <v>39</v>
      </c>
    </row>
    <row r="489" spans="1:13" s="65" customFormat="1" ht="18" customHeight="1" outlineLevel="1" x14ac:dyDescent="0.2">
      <c r="A489" s="72"/>
      <c r="B489" s="73"/>
      <c r="C489" s="74" t="s">
        <v>41</v>
      </c>
      <c r="D489" s="75" t="s">
        <v>42</v>
      </c>
      <c r="E489" s="75" t="s">
        <v>43</v>
      </c>
      <c r="F489" s="75" t="s">
        <v>44</v>
      </c>
      <c r="G489" s="75" t="s">
        <v>45</v>
      </c>
      <c r="H489" s="75" t="s">
        <v>46</v>
      </c>
      <c r="I489" s="76" t="s">
        <v>47</v>
      </c>
      <c r="J489" s="77"/>
      <c r="K489" s="78"/>
      <c r="L489" s="75" t="s">
        <v>48</v>
      </c>
      <c r="M489" s="79"/>
    </row>
    <row r="490" spans="1:13" s="65" customFormat="1" outlineLevel="1" x14ac:dyDescent="0.2">
      <c r="A490" s="80"/>
      <c r="B490" s="73"/>
      <c r="C490" s="81" t="s">
        <v>396</v>
      </c>
      <c r="D490" s="82">
        <v>55.72</v>
      </c>
      <c r="E490" s="83">
        <v>1</v>
      </c>
      <c r="F490" s="84">
        <v>55.72</v>
      </c>
      <c r="G490" s="85">
        <v>1</v>
      </c>
      <c r="H490" s="84">
        <v>55.72</v>
      </c>
      <c r="I490" s="84">
        <v>111.44</v>
      </c>
      <c r="J490" s="84"/>
      <c r="K490" s="84"/>
      <c r="L490" s="84">
        <v>11.47</v>
      </c>
      <c r="M490" s="86"/>
    </row>
    <row r="491" spans="1:13" s="100" customFormat="1" ht="12" x14ac:dyDescent="0.2">
      <c r="A491" s="95"/>
      <c r="B491" s="96"/>
      <c r="C491" s="97"/>
      <c r="D491" s="96"/>
      <c r="E491" s="98"/>
      <c r="F491" s="98"/>
      <c r="G491" s="98"/>
      <c r="H491" s="99"/>
      <c r="I491" s="99"/>
      <c r="J491" s="99"/>
      <c r="K491" s="99"/>
      <c r="L491" s="98"/>
      <c r="M491" s="99"/>
    </row>
    <row r="492" spans="1:13" s="100" customFormat="1" ht="12" customHeight="1" outlineLevel="1" x14ac:dyDescent="0.2">
      <c r="A492" s="101" t="s">
        <v>53</v>
      </c>
      <c r="B492" s="101" t="s">
        <v>54</v>
      </c>
      <c r="C492" s="101" t="s">
        <v>55</v>
      </c>
      <c r="D492" s="101" t="s">
        <v>56</v>
      </c>
      <c r="E492" s="101" t="s">
        <v>21</v>
      </c>
      <c r="F492" s="102" t="s">
        <v>20</v>
      </c>
      <c r="G492" s="103"/>
      <c r="H492" s="104" t="s">
        <v>57</v>
      </c>
      <c r="I492" s="101" t="s">
        <v>45</v>
      </c>
      <c r="J492" s="102" t="s">
        <v>58</v>
      </c>
      <c r="K492" s="103"/>
      <c r="L492" s="105"/>
      <c r="M492" s="106"/>
    </row>
    <row r="493" spans="1:13" s="100" customFormat="1" ht="12.75" customHeight="1" outlineLevel="1" x14ac:dyDescent="0.2">
      <c r="A493" s="107"/>
      <c r="B493" s="107"/>
      <c r="C493" s="107"/>
      <c r="D493" s="107"/>
      <c r="E493" s="107"/>
      <c r="F493" s="108" t="s">
        <v>59</v>
      </c>
      <c r="G493" s="108" t="s">
        <v>60</v>
      </c>
      <c r="H493" s="109"/>
      <c r="I493" s="107"/>
      <c r="J493" s="108" t="s">
        <v>59</v>
      </c>
      <c r="K493" s="110" t="s">
        <v>35</v>
      </c>
      <c r="L493" s="111"/>
      <c r="M493" s="112"/>
    </row>
    <row r="494" spans="1:13" s="120" customFormat="1" outlineLevel="1" x14ac:dyDescent="0.2">
      <c r="A494" s="113" t="s">
        <v>753</v>
      </c>
      <c r="B494" s="114" t="s">
        <v>754</v>
      </c>
      <c r="C494" s="115" t="s">
        <v>398</v>
      </c>
      <c r="D494" s="114" t="s">
        <v>63</v>
      </c>
      <c r="E494" s="116" t="s">
        <v>39</v>
      </c>
      <c r="F494" s="117">
        <v>2.92</v>
      </c>
      <c r="G494" s="118">
        <v>5.84</v>
      </c>
      <c r="H494" s="116" t="s">
        <v>39</v>
      </c>
      <c r="I494" s="118">
        <v>1</v>
      </c>
      <c r="J494" s="116" t="s">
        <v>39</v>
      </c>
      <c r="K494" s="116" t="s">
        <v>39</v>
      </c>
      <c r="L494" s="116"/>
      <c r="M494" s="119"/>
    </row>
    <row r="495" spans="1:13" s="120" customFormat="1" outlineLevel="1" x14ac:dyDescent="0.2">
      <c r="A495" s="113" t="s">
        <v>755</v>
      </c>
      <c r="B495" s="114" t="s">
        <v>756</v>
      </c>
      <c r="C495" s="115" t="s">
        <v>400</v>
      </c>
      <c r="D495" s="114" t="s">
        <v>63</v>
      </c>
      <c r="E495" s="116" t="s">
        <v>39</v>
      </c>
      <c r="F495" s="117">
        <v>1.94</v>
      </c>
      <c r="G495" s="118">
        <v>3.88</v>
      </c>
      <c r="H495" s="116" t="s">
        <v>39</v>
      </c>
      <c r="I495" s="118">
        <v>1</v>
      </c>
      <c r="J495" s="116" t="s">
        <v>39</v>
      </c>
      <c r="K495" s="116" t="s">
        <v>39</v>
      </c>
      <c r="L495" s="116"/>
      <c r="M495" s="119"/>
    </row>
    <row r="496" spans="1:13" s="100" customFormat="1" ht="12" x14ac:dyDescent="0.2">
      <c r="A496" s="130"/>
      <c r="B496" s="131"/>
      <c r="C496" s="132" t="s">
        <v>401</v>
      </c>
      <c r="D496" s="131"/>
      <c r="E496" s="133">
        <v>33.99</v>
      </c>
      <c r="F496" s="133"/>
      <c r="G496" s="133"/>
      <c r="H496" s="133">
        <v>67.98</v>
      </c>
      <c r="I496" s="134"/>
      <c r="J496" s="134"/>
      <c r="K496" s="134"/>
      <c r="L496" s="133"/>
      <c r="M496" s="134"/>
    </row>
    <row r="497" spans="1:13" s="100" customFormat="1" ht="12" x14ac:dyDescent="0.2">
      <c r="A497" s="130"/>
      <c r="B497" s="131"/>
      <c r="C497" s="132" t="s">
        <v>402</v>
      </c>
      <c r="D497" s="131"/>
      <c r="E497" s="133">
        <v>17.829999999999998</v>
      </c>
      <c r="F497" s="133"/>
      <c r="G497" s="133"/>
      <c r="H497" s="133">
        <v>35.659999999999997</v>
      </c>
      <c r="I497" s="134"/>
      <c r="J497" s="134"/>
      <c r="K497" s="134"/>
      <c r="L497" s="133"/>
      <c r="M497" s="134"/>
    </row>
    <row r="498" spans="1:13" s="100" customFormat="1" ht="12" x14ac:dyDescent="0.2">
      <c r="A498" s="130"/>
      <c r="B498" s="131"/>
      <c r="C498" s="132" t="s">
        <v>76</v>
      </c>
      <c r="D498" s="131"/>
      <c r="E498" s="133"/>
      <c r="F498" s="133"/>
      <c r="G498" s="133"/>
      <c r="H498" s="133">
        <v>215.08</v>
      </c>
      <c r="I498" s="134"/>
      <c r="J498" s="134"/>
      <c r="K498" s="134"/>
      <c r="L498" s="133"/>
      <c r="M498" s="134"/>
    </row>
    <row r="499" spans="1:13" s="65" customFormat="1" ht="51" x14ac:dyDescent="0.2">
      <c r="A499" s="58" t="s">
        <v>414</v>
      </c>
      <c r="B499" s="59" t="s">
        <v>757</v>
      </c>
      <c r="C499" s="60" t="s">
        <v>758</v>
      </c>
      <c r="D499" s="61">
        <v>2.532</v>
      </c>
      <c r="E499" s="62">
        <v>58.57</v>
      </c>
      <c r="F499" s="62" t="s">
        <v>39</v>
      </c>
      <c r="G499" s="62" t="s">
        <v>39</v>
      </c>
      <c r="H499" s="63">
        <v>148.30000000000001</v>
      </c>
      <c r="I499" s="145" t="s">
        <v>39</v>
      </c>
      <c r="J499" s="64" t="s">
        <v>39</v>
      </c>
      <c r="K499" s="64" t="s">
        <v>39</v>
      </c>
      <c r="L499" s="62" t="s">
        <v>39</v>
      </c>
      <c r="M499" s="64" t="s">
        <v>39</v>
      </c>
    </row>
    <row r="500" spans="1:13" s="65" customFormat="1" x14ac:dyDescent="0.2">
      <c r="A500" s="66"/>
      <c r="B500" s="67"/>
      <c r="C500" s="68"/>
      <c r="D500" s="135" t="s">
        <v>412</v>
      </c>
      <c r="E500" s="70" t="s">
        <v>39</v>
      </c>
      <c r="F500" s="70" t="s">
        <v>39</v>
      </c>
      <c r="G500" s="70" t="s">
        <v>39</v>
      </c>
      <c r="H500" s="71"/>
      <c r="I500" s="71"/>
      <c r="J500" s="71" t="s">
        <v>39</v>
      </c>
      <c r="K500" s="71"/>
      <c r="L500" s="70" t="s">
        <v>39</v>
      </c>
      <c r="M500" s="71" t="s">
        <v>39</v>
      </c>
    </row>
    <row r="501" spans="1:13" s="65" customFormat="1" ht="18" customHeight="1" outlineLevel="1" x14ac:dyDescent="0.2">
      <c r="A501" s="72"/>
      <c r="B501" s="73"/>
      <c r="C501" s="74" t="s">
        <v>41</v>
      </c>
      <c r="D501" s="75" t="s">
        <v>42</v>
      </c>
      <c r="E501" s="75" t="s">
        <v>43</v>
      </c>
      <c r="F501" s="75" t="s">
        <v>44</v>
      </c>
      <c r="G501" s="75" t="s">
        <v>45</v>
      </c>
      <c r="H501" s="75" t="s">
        <v>46</v>
      </c>
      <c r="I501" s="76" t="s">
        <v>47</v>
      </c>
      <c r="J501" s="77"/>
      <c r="K501" s="78"/>
      <c r="L501" s="75" t="s">
        <v>48</v>
      </c>
      <c r="M501" s="79"/>
    </row>
    <row r="502" spans="1:13" s="65" customFormat="1" outlineLevel="1" x14ac:dyDescent="0.2">
      <c r="A502" s="80"/>
      <c r="B502" s="73"/>
      <c r="C502" s="81" t="s">
        <v>413</v>
      </c>
      <c r="D502" s="82">
        <v>17.95</v>
      </c>
      <c r="E502" s="83">
        <v>1</v>
      </c>
      <c r="F502" s="84">
        <v>17.95</v>
      </c>
      <c r="G502" s="85">
        <v>3.2629999999999999</v>
      </c>
      <c r="H502" s="84">
        <v>58.57</v>
      </c>
      <c r="I502" s="84"/>
      <c r="J502" s="84"/>
      <c r="K502" s="84">
        <v>148.30000000000001</v>
      </c>
      <c r="L502" s="84"/>
      <c r="M502" s="86"/>
    </row>
    <row r="503" spans="1:13" s="65" customFormat="1" ht="51" x14ac:dyDescent="0.2">
      <c r="A503" s="58" t="s">
        <v>417</v>
      </c>
      <c r="B503" s="59" t="s">
        <v>759</v>
      </c>
      <c r="C503" s="60" t="s">
        <v>760</v>
      </c>
      <c r="D503" s="61">
        <v>2.532</v>
      </c>
      <c r="E503" s="62">
        <v>47.02</v>
      </c>
      <c r="F503" s="62" t="s">
        <v>39</v>
      </c>
      <c r="G503" s="62" t="s">
        <v>39</v>
      </c>
      <c r="H503" s="63">
        <v>119.05</v>
      </c>
      <c r="I503" s="145" t="s">
        <v>39</v>
      </c>
      <c r="J503" s="64" t="s">
        <v>39</v>
      </c>
      <c r="K503" s="64" t="s">
        <v>39</v>
      </c>
      <c r="L503" s="62" t="s">
        <v>39</v>
      </c>
      <c r="M503" s="64" t="s">
        <v>39</v>
      </c>
    </row>
    <row r="504" spans="1:13" s="65" customFormat="1" x14ac:dyDescent="0.2">
      <c r="A504" s="66"/>
      <c r="B504" s="67"/>
      <c r="C504" s="68"/>
      <c r="D504" s="135" t="s">
        <v>412</v>
      </c>
      <c r="E504" s="70" t="s">
        <v>39</v>
      </c>
      <c r="F504" s="70" t="s">
        <v>39</v>
      </c>
      <c r="G504" s="70" t="s">
        <v>39</v>
      </c>
      <c r="H504" s="71"/>
      <c r="I504" s="71"/>
      <c r="J504" s="71" t="s">
        <v>39</v>
      </c>
      <c r="K504" s="71"/>
      <c r="L504" s="70" t="s">
        <v>39</v>
      </c>
      <c r="M504" s="71" t="s">
        <v>39</v>
      </c>
    </row>
    <row r="505" spans="1:13" s="65" customFormat="1" ht="18" customHeight="1" outlineLevel="1" x14ac:dyDescent="0.2">
      <c r="A505" s="72"/>
      <c r="B505" s="73"/>
      <c r="C505" s="74" t="s">
        <v>41</v>
      </c>
      <c r="D505" s="75" t="s">
        <v>42</v>
      </c>
      <c r="E505" s="75" t="s">
        <v>43</v>
      </c>
      <c r="F505" s="75" t="s">
        <v>44</v>
      </c>
      <c r="G505" s="75" t="s">
        <v>45</v>
      </c>
      <c r="H505" s="75" t="s">
        <v>46</v>
      </c>
      <c r="I505" s="76" t="s">
        <v>47</v>
      </c>
      <c r="J505" s="77"/>
      <c r="K505" s="78"/>
      <c r="L505" s="75" t="s">
        <v>48</v>
      </c>
      <c r="M505" s="79"/>
    </row>
    <row r="506" spans="1:13" s="65" customFormat="1" outlineLevel="1" x14ac:dyDescent="0.2">
      <c r="A506" s="80"/>
      <c r="B506" s="73"/>
      <c r="C506" s="81" t="s">
        <v>413</v>
      </c>
      <c r="D506" s="82">
        <v>14.41</v>
      </c>
      <c r="E506" s="83">
        <v>1</v>
      </c>
      <c r="F506" s="84">
        <v>14.41</v>
      </c>
      <c r="G506" s="85">
        <v>3.2629999999999999</v>
      </c>
      <c r="H506" s="84">
        <v>47.02</v>
      </c>
      <c r="I506" s="84"/>
      <c r="J506" s="84"/>
      <c r="K506" s="84">
        <v>119.05</v>
      </c>
      <c r="L506" s="84"/>
      <c r="M506" s="86"/>
    </row>
    <row r="507" spans="1:13" s="65" customFormat="1" ht="51" x14ac:dyDescent="0.2">
      <c r="A507" s="58" t="s">
        <v>420</v>
      </c>
      <c r="B507" s="59" t="s">
        <v>761</v>
      </c>
      <c r="C507" s="60" t="s">
        <v>762</v>
      </c>
      <c r="D507" s="61">
        <v>20.07</v>
      </c>
      <c r="E507" s="62">
        <v>13.64</v>
      </c>
      <c r="F507" s="62" t="s">
        <v>39</v>
      </c>
      <c r="G507" s="62" t="s">
        <v>39</v>
      </c>
      <c r="H507" s="63">
        <v>273.74</v>
      </c>
      <c r="I507" s="145" t="s">
        <v>39</v>
      </c>
      <c r="J507" s="64" t="s">
        <v>39</v>
      </c>
      <c r="K507" s="64" t="s">
        <v>39</v>
      </c>
      <c r="L507" s="62" t="s">
        <v>39</v>
      </c>
      <c r="M507" s="64" t="s">
        <v>39</v>
      </c>
    </row>
    <row r="508" spans="1:13" s="65" customFormat="1" x14ac:dyDescent="0.2">
      <c r="A508" s="66"/>
      <c r="B508" s="67"/>
      <c r="C508" s="68"/>
      <c r="D508" s="135" t="s">
        <v>412</v>
      </c>
      <c r="E508" s="70" t="s">
        <v>39</v>
      </c>
      <c r="F508" s="70" t="s">
        <v>39</v>
      </c>
      <c r="G508" s="70" t="s">
        <v>39</v>
      </c>
      <c r="H508" s="71"/>
      <c r="I508" s="71"/>
      <c r="J508" s="71" t="s">
        <v>39</v>
      </c>
      <c r="K508" s="71"/>
      <c r="L508" s="70" t="s">
        <v>39</v>
      </c>
      <c r="M508" s="71" t="s">
        <v>39</v>
      </c>
    </row>
    <row r="509" spans="1:13" s="65" customFormat="1" ht="18" customHeight="1" outlineLevel="1" x14ac:dyDescent="0.2">
      <c r="A509" s="72"/>
      <c r="B509" s="73"/>
      <c r="C509" s="74" t="s">
        <v>41</v>
      </c>
      <c r="D509" s="75" t="s">
        <v>42</v>
      </c>
      <c r="E509" s="75" t="s">
        <v>43</v>
      </c>
      <c r="F509" s="75" t="s">
        <v>44</v>
      </c>
      <c r="G509" s="75" t="s">
        <v>45</v>
      </c>
      <c r="H509" s="75" t="s">
        <v>46</v>
      </c>
      <c r="I509" s="76" t="s">
        <v>47</v>
      </c>
      <c r="J509" s="77"/>
      <c r="K509" s="78"/>
      <c r="L509" s="75" t="s">
        <v>48</v>
      </c>
      <c r="M509" s="79"/>
    </row>
    <row r="510" spans="1:13" s="65" customFormat="1" outlineLevel="1" x14ac:dyDescent="0.2">
      <c r="A510" s="80"/>
      <c r="B510" s="73"/>
      <c r="C510" s="81" t="s">
        <v>413</v>
      </c>
      <c r="D510" s="82">
        <v>4.18</v>
      </c>
      <c r="E510" s="83">
        <v>1</v>
      </c>
      <c r="F510" s="84">
        <v>4.18</v>
      </c>
      <c r="G510" s="85">
        <v>3.2629999999999999</v>
      </c>
      <c r="H510" s="84">
        <v>13.64</v>
      </c>
      <c r="I510" s="84"/>
      <c r="J510" s="84"/>
      <c r="K510" s="84">
        <v>273.74</v>
      </c>
      <c r="L510" s="84"/>
      <c r="M510" s="86"/>
    </row>
    <row r="511" spans="1:13" s="65" customFormat="1" ht="51" x14ac:dyDescent="0.2">
      <c r="A511" s="58" t="s">
        <v>423</v>
      </c>
      <c r="B511" s="59" t="s">
        <v>759</v>
      </c>
      <c r="C511" s="60" t="s">
        <v>763</v>
      </c>
      <c r="D511" s="61">
        <v>0.108</v>
      </c>
      <c r="E511" s="62">
        <v>47.02</v>
      </c>
      <c r="F511" s="62" t="s">
        <v>39</v>
      </c>
      <c r="G511" s="62" t="s">
        <v>39</v>
      </c>
      <c r="H511" s="63">
        <v>5.08</v>
      </c>
      <c r="I511" s="145" t="s">
        <v>39</v>
      </c>
      <c r="J511" s="64" t="s">
        <v>39</v>
      </c>
      <c r="K511" s="64" t="s">
        <v>39</v>
      </c>
      <c r="L511" s="62" t="s">
        <v>39</v>
      </c>
      <c r="M511" s="64" t="s">
        <v>39</v>
      </c>
    </row>
    <row r="512" spans="1:13" s="65" customFormat="1" x14ac:dyDescent="0.2">
      <c r="A512" s="66"/>
      <c r="B512" s="67"/>
      <c r="C512" s="68"/>
      <c r="D512" s="135" t="s">
        <v>412</v>
      </c>
      <c r="E512" s="70" t="s">
        <v>39</v>
      </c>
      <c r="F512" s="70" t="s">
        <v>39</v>
      </c>
      <c r="G512" s="70" t="s">
        <v>39</v>
      </c>
      <c r="H512" s="71"/>
      <c r="I512" s="71"/>
      <c r="J512" s="71" t="s">
        <v>39</v>
      </c>
      <c r="K512" s="71"/>
      <c r="L512" s="70" t="s">
        <v>39</v>
      </c>
      <c r="M512" s="71" t="s">
        <v>39</v>
      </c>
    </row>
    <row r="513" spans="1:13" s="65" customFormat="1" ht="18" customHeight="1" outlineLevel="1" x14ac:dyDescent="0.2">
      <c r="A513" s="72"/>
      <c r="B513" s="73"/>
      <c r="C513" s="74" t="s">
        <v>41</v>
      </c>
      <c r="D513" s="75" t="s">
        <v>42</v>
      </c>
      <c r="E513" s="75" t="s">
        <v>43</v>
      </c>
      <c r="F513" s="75" t="s">
        <v>44</v>
      </c>
      <c r="G513" s="75" t="s">
        <v>45</v>
      </c>
      <c r="H513" s="75" t="s">
        <v>46</v>
      </c>
      <c r="I513" s="76" t="s">
        <v>47</v>
      </c>
      <c r="J513" s="77"/>
      <c r="K513" s="78"/>
      <c r="L513" s="75" t="s">
        <v>48</v>
      </c>
      <c r="M513" s="79"/>
    </row>
    <row r="514" spans="1:13" s="65" customFormat="1" outlineLevel="1" x14ac:dyDescent="0.2">
      <c r="A514" s="80"/>
      <c r="B514" s="73"/>
      <c r="C514" s="81" t="s">
        <v>413</v>
      </c>
      <c r="D514" s="82">
        <v>14.41</v>
      </c>
      <c r="E514" s="83">
        <v>1</v>
      </c>
      <c r="F514" s="84">
        <v>14.41</v>
      </c>
      <c r="G514" s="85">
        <v>3.2629999999999999</v>
      </c>
      <c r="H514" s="84">
        <v>47.02</v>
      </c>
      <c r="I514" s="84"/>
      <c r="J514" s="84"/>
      <c r="K514" s="84">
        <v>5.08</v>
      </c>
      <c r="L514" s="84"/>
      <c r="M514" s="86"/>
    </row>
    <row r="515" spans="1:13" s="65" customFormat="1" ht="51" x14ac:dyDescent="0.2">
      <c r="A515" s="58" t="s">
        <v>426</v>
      </c>
      <c r="B515" s="59" t="s">
        <v>764</v>
      </c>
      <c r="C515" s="60" t="s">
        <v>765</v>
      </c>
      <c r="D515" s="61">
        <v>4.2140000000000004</v>
      </c>
      <c r="E515" s="62">
        <v>16.09</v>
      </c>
      <c r="F515" s="62" t="s">
        <v>39</v>
      </c>
      <c r="G515" s="62" t="s">
        <v>39</v>
      </c>
      <c r="H515" s="63">
        <v>67.790000000000006</v>
      </c>
      <c r="I515" s="145" t="s">
        <v>39</v>
      </c>
      <c r="J515" s="64" t="s">
        <v>39</v>
      </c>
      <c r="K515" s="64" t="s">
        <v>39</v>
      </c>
      <c r="L515" s="62" t="s">
        <v>39</v>
      </c>
      <c r="M515" s="64" t="s">
        <v>39</v>
      </c>
    </row>
    <row r="516" spans="1:13" s="65" customFormat="1" x14ac:dyDescent="0.2">
      <c r="A516" s="66"/>
      <c r="B516" s="67"/>
      <c r="C516" s="68"/>
      <c r="D516" s="135" t="s">
        <v>412</v>
      </c>
      <c r="E516" s="70" t="s">
        <v>39</v>
      </c>
      <c r="F516" s="70" t="s">
        <v>39</v>
      </c>
      <c r="G516" s="70" t="s">
        <v>39</v>
      </c>
      <c r="H516" s="71"/>
      <c r="I516" s="71"/>
      <c r="J516" s="71" t="s">
        <v>39</v>
      </c>
      <c r="K516" s="71"/>
      <c r="L516" s="70" t="s">
        <v>39</v>
      </c>
      <c r="M516" s="71" t="s">
        <v>39</v>
      </c>
    </row>
    <row r="517" spans="1:13" s="65" customFormat="1" ht="18" customHeight="1" outlineLevel="1" x14ac:dyDescent="0.2">
      <c r="A517" s="72"/>
      <c r="B517" s="73"/>
      <c r="C517" s="74" t="s">
        <v>41</v>
      </c>
      <c r="D517" s="75" t="s">
        <v>42</v>
      </c>
      <c r="E517" s="75" t="s">
        <v>43</v>
      </c>
      <c r="F517" s="75" t="s">
        <v>44</v>
      </c>
      <c r="G517" s="75" t="s">
        <v>45</v>
      </c>
      <c r="H517" s="75" t="s">
        <v>46</v>
      </c>
      <c r="I517" s="76" t="s">
        <v>47</v>
      </c>
      <c r="J517" s="77"/>
      <c r="K517" s="78"/>
      <c r="L517" s="75" t="s">
        <v>48</v>
      </c>
      <c r="M517" s="79"/>
    </row>
    <row r="518" spans="1:13" s="65" customFormat="1" outlineLevel="1" x14ac:dyDescent="0.2">
      <c r="A518" s="80"/>
      <c r="B518" s="73"/>
      <c r="C518" s="81" t="s">
        <v>413</v>
      </c>
      <c r="D518" s="82">
        <v>4.93</v>
      </c>
      <c r="E518" s="83">
        <v>1</v>
      </c>
      <c r="F518" s="84">
        <v>4.93</v>
      </c>
      <c r="G518" s="85">
        <v>3.2629999999999999</v>
      </c>
      <c r="H518" s="84">
        <v>16.09</v>
      </c>
      <c r="I518" s="84"/>
      <c r="J518" s="84"/>
      <c r="K518" s="84">
        <v>67.790000000000006</v>
      </c>
      <c r="L518" s="84"/>
      <c r="M518" s="86"/>
    </row>
    <row r="519" spans="1:13" s="65" customFormat="1" ht="51" x14ac:dyDescent="0.2">
      <c r="A519" s="58" t="s">
        <v>429</v>
      </c>
      <c r="B519" s="59" t="s">
        <v>766</v>
      </c>
      <c r="C519" s="60" t="s">
        <v>767</v>
      </c>
      <c r="D519" s="61">
        <v>5.0739999999999998</v>
      </c>
      <c r="E519" s="62">
        <v>123.83</v>
      </c>
      <c r="F519" s="62" t="s">
        <v>39</v>
      </c>
      <c r="G519" s="62" t="s">
        <v>39</v>
      </c>
      <c r="H519" s="63">
        <v>628.32000000000005</v>
      </c>
      <c r="I519" s="145" t="s">
        <v>39</v>
      </c>
      <c r="J519" s="64" t="s">
        <v>39</v>
      </c>
      <c r="K519" s="64" t="s">
        <v>39</v>
      </c>
      <c r="L519" s="62" t="s">
        <v>39</v>
      </c>
      <c r="M519" s="64" t="s">
        <v>39</v>
      </c>
    </row>
    <row r="520" spans="1:13" s="65" customFormat="1" x14ac:dyDescent="0.2">
      <c r="A520" s="66"/>
      <c r="B520" s="67"/>
      <c r="C520" s="68"/>
      <c r="D520" s="135" t="s">
        <v>412</v>
      </c>
      <c r="E520" s="70" t="s">
        <v>39</v>
      </c>
      <c r="F520" s="70" t="s">
        <v>39</v>
      </c>
      <c r="G520" s="70" t="s">
        <v>39</v>
      </c>
      <c r="H520" s="71"/>
      <c r="I520" s="71"/>
      <c r="J520" s="71" t="s">
        <v>39</v>
      </c>
      <c r="K520" s="71"/>
      <c r="L520" s="70" t="s">
        <v>39</v>
      </c>
      <c r="M520" s="71" t="s">
        <v>39</v>
      </c>
    </row>
    <row r="521" spans="1:13" s="65" customFormat="1" ht="18" customHeight="1" outlineLevel="1" x14ac:dyDescent="0.2">
      <c r="A521" s="72"/>
      <c r="B521" s="73"/>
      <c r="C521" s="74" t="s">
        <v>41</v>
      </c>
      <c r="D521" s="75" t="s">
        <v>42</v>
      </c>
      <c r="E521" s="75" t="s">
        <v>43</v>
      </c>
      <c r="F521" s="75" t="s">
        <v>44</v>
      </c>
      <c r="G521" s="75" t="s">
        <v>45</v>
      </c>
      <c r="H521" s="75" t="s">
        <v>46</v>
      </c>
      <c r="I521" s="76" t="s">
        <v>47</v>
      </c>
      <c r="J521" s="77"/>
      <c r="K521" s="78"/>
      <c r="L521" s="75" t="s">
        <v>48</v>
      </c>
      <c r="M521" s="79"/>
    </row>
    <row r="522" spans="1:13" s="65" customFormat="1" outlineLevel="1" x14ac:dyDescent="0.2">
      <c r="A522" s="80"/>
      <c r="B522" s="73"/>
      <c r="C522" s="81" t="s">
        <v>413</v>
      </c>
      <c r="D522" s="82">
        <v>37.950000000000003</v>
      </c>
      <c r="E522" s="83">
        <v>1</v>
      </c>
      <c r="F522" s="84">
        <v>37.950000000000003</v>
      </c>
      <c r="G522" s="85">
        <v>3.2629999999999999</v>
      </c>
      <c r="H522" s="84">
        <v>123.83</v>
      </c>
      <c r="I522" s="84"/>
      <c r="J522" s="84"/>
      <c r="K522" s="84">
        <v>628.32000000000005</v>
      </c>
      <c r="L522" s="84"/>
      <c r="M522" s="86"/>
    </row>
    <row r="523" spans="1:13" s="65" customFormat="1" ht="51" x14ac:dyDescent="0.2">
      <c r="A523" s="58" t="s">
        <v>432</v>
      </c>
      <c r="B523" s="59" t="s">
        <v>768</v>
      </c>
      <c r="C523" s="60" t="s">
        <v>769</v>
      </c>
      <c r="D523" s="61">
        <v>13.638999999999999</v>
      </c>
      <c r="E523" s="62">
        <v>51.39</v>
      </c>
      <c r="F523" s="62" t="s">
        <v>39</v>
      </c>
      <c r="G523" s="62" t="s">
        <v>39</v>
      </c>
      <c r="H523" s="63">
        <v>700.94</v>
      </c>
      <c r="I523" s="145" t="s">
        <v>39</v>
      </c>
      <c r="J523" s="64" t="s">
        <v>39</v>
      </c>
      <c r="K523" s="64" t="s">
        <v>39</v>
      </c>
      <c r="L523" s="62" t="s">
        <v>39</v>
      </c>
      <c r="M523" s="64" t="s">
        <v>39</v>
      </c>
    </row>
    <row r="524" spans="1:13" s="65" customFormat="1" x14ac:dyDescent="0.2">
      <c r="A524" s="66"/>
      <c r="B524" s="67"/>
      <c r="C524" s="68"/>
      <c r="D524" s="135" t="s">
        <v>412</v>
      </c>
      <c r="E524" s="70" t="s">
        <v>39</v>
      </c>
      <c r="F524" s="70" t="s">
        <v>39</v>
      </c>
      <c r="G524" s="70" t="s">
        <v>39</v>
      </c>
      <c r="H524" s="71"/>
      <c r="I524" s="71"/>
      <c r="J524" s="71" t="s">
        <v>39</v>
      </c>
      <c r="K524" s="71"/>
      <c r="L524" s="70" t="s">
        <v>39</v>
      </c>
      <c r="M524" s="71" t="s">
        <v>39</v>
      </c>
    </row>
    <row r="525" spans="1:13" s="65" customFormat="1" ht="18" customHeight="1" outlineLevel="1" x14ac:dyDescent="0.2">
      <c r="A525" s="72"/>
      <c r="B525" s="73"/>
      <c r="C525" s="74" t="s">
        <v>41</v>
      </c>
      <c r="D525" s="75" t="s">
        <v>42</v>
      </c>
      <c r="E525" s="75" t="s">
        <v>43</v>
      </c>
      <c r="F525" s="75" t="s">
        <v>44</v>
      </c>
      <c r="G525" s="75" t="s">
        <v>45</v>
      </c>
      <c r="H525" s="75" t="s">
        <v>46</v>
      </c>
      <c r="I525" s="76" t="s">
        <v>47</v>
      </c>
      <c r="J525" s="77"/>
      <c r="K525" s="78"/>
      <c r="L525" s="75" t="s">
        <v>48</v>
      </c>
      <c r="M525" s="79"/>
    </row>
    <row r="526" spans="1:13" s="65" customFormat="1" outlineLevel="1" x14ac:dyDescent="0.2">
      <c r="A526" s="80"/>
      <c r="B526" s="73"/>
      <c r="C526" s="81" t="s">
        <v>413</v>
      </c>
      <c r="D526" s="82">
        <v>15.75</v>
      </c>
      <c r="E526" s="83">
        <v>1</v>
      </c>
      <c r="F526" s="84">
        <v>15.75</v>
      </c>
      <c r="G526" s="85">
        <v>3.2629999999999999</v>
      </c>
      <c r="H526" s="84">
        <v>51.39</v>
      </c>
      <c r="I526" s="84"/>
      <c r="J526" s="84"/>
      <c r="K526" s="84">
        <v>700.94</v>
      </c>
      <c r="L526" s="84"/>
      <c r="M526" s="86"/>
    </row>
    <row r="527" spans="1:13" s="65" customFormat="1" ht="51" x14ac:dyDescent="0.2">
      <c r="A527" s="58" t="s">
        <v>770</v>
      </c>
      <c r="B527" s="59" t="s">
        <v>771</v>
      </c>
      <c r="C527" s="60" t="s">
        <v>772</v>
      </c>
      <c r="D527" s="61">
        <v>13.638999999999999</v>
      </c>
      <c r="E527" s="62">
        <v>41.28</v>
      </c>
      <c r="F527" s="62" t="s">
        <v>39</v>
      </c>
      <c r="G527" s="62" t="s">
        <v>39</v>
      </c>
      <c r="H527" s="63">
        <v>562.98</v>
      </c>
      <c r="I527" s="145" t="s">
        <v>39</v>
      </c>
      <c r="J527" s="64" t="s">
        <v>39</v>
      </c>
      <c r="K527" s="64" t="s">
        <v>39</v>
      </c>
      <c r="L527" s="62" t="s">
        <v>39</v>
      </c>
      <c r="M527" s="64" t="s">
        <v>39</v>
      </c>
    </row>
    <row r="528" spans="1:13" s="65" customFormat="1" x14ac:dyDescent="0.2">
      <c r="A528" s="66"/>
      <c r="B528" s="67"/>
      <c r="C528" s="68"/>
      <c r="D528" s="135" t="s">
        <v>412</v>
      </c>
      <c r="E528" s="70" t="s">
        <v>39</v>
      </c>
      <c r="F528" s="70" t="s">
        <v>39</v>
      </c>
      <c r="G528" s="70" t="s">
        <v>39</v>
      </c>
      <c r="H528" s="71"/>
      <c r="I528" s="71"/>
      <c r="J528" s="71" t="s">
        <v>39</v>
      </c>
      <c r="K528" s="71"/>
      <c r="L528" s="70" t="s">
        <v>39</v>
      </c>
      <c r="M528" s="71" t="s">
        <v>39</v>
      </c>
    </row>
    <row r="529" spans="1:13" s="65" customFormat="1" ht="18" customHeight="1" outlineLevel="1" x14ac:dyDescent="0.2">
      <c r="A529" s="72"/>
      <c r="B529" s="73"/>
      <c r="C529" s="74" t="s">
        <v>41</v>
      </c>
      <c r="D529" s="75" t="s">
        <v>42</v>
      </c>
      <c r="E529" s="75" t="s">
        <v>43</v>
      </c>
      <c r="F529" s="75" t="s">
        <v>44</v>
      </c>
      <c r="G529" s="75" t="s">
        <v>45</v>
      </c>
      <c r="H529" s="75" t="s">
        <v>46</v>
      </c>
      <c r="I529" s="76" t="s">
        <v>47</v>
      </c>
      <c r="J529" s="77"/>
      <c r="K529" s="78"/>
      <c r="L529" s="75" t="s">
        <v>48</v>
      </c>
      <c r="M529" s="79"/>
    </row>
    <row r="530" spans="1:13" s="65" customFormat="1" outlineLevel="1" x14ac:dyDescent="0.2">
      <c r="A530" s="80"/>
      <c r="B530" s="73"/>
      <c r="C530" s="81" t="s">
        <v>413</v>
      </c>
      <c r="D530" s="82">
        <v>12.65</v>
      </c>
      <c r="E530" s="83">
        <v>1</v>
      </c>
      <c r="F530" s="84">
        <v>12.65</v>
      </c>
      <c r="G530" s="85">
        <v>3.2629999999999999</v>
      </c>
      <c r="H530" s="84">
        <v>41.28</v>
      </c>
      <c r="I530" s="84"/>
      <c r="J530" s="84"/>
      <c r="K530" s="84">
        <v>562.98</v>
      </c>
      <c r="L530" s="84"/>
      <c r="M530" s="86"/>
    </row>
    <row r="531" spans="1:13" s="65" customFormat="1" ht="51" x14ac:dyDescent="0.2">
      <c r="A531" s="58" t="s">
        <v>773</v>
      </c>
      <c r="B531" s="59" t="s">
        <v>774</v>
      </c>
      <c r="C531" s="60" t="s">
        <v>775</v>
      </c>
      <c r="D531" s="61">
        <v>2.532</v>
      </c>
      <c r="E531" s="62">
        <v>118.48</v>
      </c>
      <c r="F531" s="62" t="s">
        <v>39</v>
      </c>
      <c r="G531" s="62" t="s">
        <v>39</v>
      </c>
      <c r="H531" s="63">
        <v>299.99</v>
      </c>
      <c r="I531" s="145" t="s">
        <v>39</v>
      </c>
      <c r="J531" s="64" t="s">
        <v>39</v>
      </c>
      <c r="K531" s="64" t="s">
        <v>39</v>
      </c>
      <c r="L531" s="62" t="s">
        <v>39</v>
      </c>
      <c r="M531" s="64" t="s">
        <v>39</v>
      </c>
    </row>
    <row r="532" spans="1:13" s="65" customFormat="1" x14ac:dyDescent="0.2">
      <c r="A532" s="66"/>
      <c r="B532" s="67"/>
      <c r="C532" s="68"/>
      <c r="D532" s="135" t="s">
        <v>412</v>
      </c>
      <c r="E532" s="70" t="s">
        <v>39</v>
      </c>
      <c r="F532" s="70" t="s">
        <v>39</v>
      </c>
      <c r="G532" s="70" t="s">
        <v>39</v>
      </c>
      <c r="H532" s="71"/>
      <c r="I532" s="71"/>
      <c r="J532" s="71" t="s">
        <v>39</v>
      </c>
      <c r="K532" s="71"/>
      <c r="L532" s="70" t="s">
        <v>39</v>
      </c>
      <c r="M532" s="71" t="s">
        <v>39</v>
      </c>
    </row>
    <row r="533" spans="1:13" s="65" customFormat="1" ht="18" customHeight="1" outlineLevel="1" x14ac:dyDescent="0.2">
      <c r="A533" s="72"/>
      <c r="B533" s="73"/>
      <c r="C533" s="74" t="s">
        <v>41</v>
      </c>
      <c r="D533" s="75" t="s">
        <v>42</v>
      </c>
      <c r="E533" s="75" t="s">
        <v>43</v>
      </c>
      <c r="F533" s="75" t="s">
        <v>44</v>
      </c>
      <c r="G533" s="75" t="s">
        <v>45</v>
      </c>
      <c r="H533" s="75" t="s">
        <v>46</v>
      </c>
      <c r="I533" s="76" t="s">
        <v>47</v>
      </c>
      <c r="J533" s="77"/>
      <c r="K533" s="78"/>
      <c r="L533" s="75" t="s">
        <v>48</v>
      </c>
      <c r="M533" s="79"/>
    </row>
    <row r="534" spans="1:13" s="65" customFormat="1" outlineLevel="1" x14ac:dyDescent="0.2">
      <c r="A534" s="80"/>
      <c r="B534" s="73"/>
      <c r="C534" s="81" t="s">
        <v>413</v>
      </c>
      <c r="D534" s="82">
        <v>36.31</v>
      </c>
      <c r="E534" s="83">
        <v>1</v>
      </c>
      <c r="F534" s="84">
        <v>36.31</v>
      </c>
      <c r="G534" s="85">
        <v>3.2629999999999999</v>
      </c>
      <c r="H534" s="84">
        <v>118.48</v>
      </c>
      <c r="I534" s="84"/>
      <c r="J534" s="84"/>
      <c r="K534" s="84">
        <v>299.99</v>
      </c>
      <c r="L534" s="84"/>
      <c r="M534" s="86"/>
    </row>
    <row r="535" spans="1:13" s="65" customFormat="1" ht="51" x14ac:dyDescent="0.2">
      <c r="A535" s="58" t="s">
        <v>776</v>
      </c>
      <c r="B535" s="59" t="s">
        <v>777</v>
      </c>
      <c r="C535" s="60" t="s">
        <v>778</v>
      </c>
      <c r="D535" s="61">
        <v>24.283999999999999</v>
      </c>
      <c r="E535" s="62">
        <v>50.09</v>
      </c>
      <c r="F535" s="62" t="s">
        <v>39</v>
      </c>
      <c r="G535" s="62" t="s">
        <v>39</v>
      </c>
      <c r="H535" s="63">
        <v>1216.31</v>
      </c>
      <c r="I535" s="145" t="s">
        <v>39</v>
      </c>
      <c r="J535" s="64" t="s">
        <v>39</v>
      </c>
      <c r="K535" s="64" t="s">
        <v>39</v>
      </c>
      <c r="L535" s="62" t="s">
        <v>39</v>
      </c>
      <c r="M535" s="64" t="s">
        <v>39</v>
      </c>
    </row>
    <row r="536" spans="1:13" s="65" customFormat="1" x14ac:dyDescent="0.2">
      <c r="A536" s="66"/>
      <c r="B536" s="67"/>
      <c r="C536" s="68"/>
      <c r="D536" s="135" t="s">
        <v>412</v>
      </c>
      <c r="E536" s="70" t="s">
        <v>39</v>
      </c>
      <c r="F536" s="70" t="s">
        <v>39</v>
      </c>
      <c r="G536" s="70" t="s">
        <v>39</v>
      </c>
      <c r="H536" s="71"/>
      <c r="I536" s="71"/>
      <c r="J536" s="71" t="s">
        <v>39</v>
      </c>
      <c r="K536" s="71"/>
      <c r="L536" s="70" t="s">
        <v>39</v>
      </c>
      <c r="M536" s="71" t="s">
        <v>39</v>
      </c>
    </row>
    <row r="537" spans="1:13" s="65" customFormat="1" ht="18" customHeight="1" outlineLevel="1" x14ac:dyDescent="0.2">
      <c r="A537" s="72"/>
      <c r="B537" s="73"/>
      <c r="C537" s="74" t="s">
        <v>41</v>
      </c>
      <c r="D537" s="75" t="s">
        <v>42</v>
      </c>
      <c r="E537" s="75" t="s">
        <v>43</v>
      </c>
      <c r="F537" s="75" t="s">
        <v>44</v>
      </c>
      <c r="G537" s="75" t="s">
        <v>45</v>
      </c>
      <c r="H537" s="75" t="s">
        <v>46</v>
      </c>
      <c r="I537" s="76" t="s">
        <v>47</v>
      </c>
      <c r="J537" s="77"/>
      <c r="K537" s="78"/>
      <c r="L537" s="75" t="s">
        <v>48</v>
      </c>
      <c r="M537" s="79"/>
    </row>
    <row r="538" spans="1:13" s="65" customFormat="1" outlineLevel="1" x14ac:dyDescent="0.2">
      <c r="A538" s="80"/>
      <c r="B538" s="73"/>
      <c r="C538" s="81" t="s">
        <v>413</v>
      </c>
      <c r="D538" s="82">
        <v>15.35</v>
      </c>
      <c r="E538" s="83">
        <v>1</v>
      </c>
      <c r="F538" s="84">
        <v>15.35</v>
      </c>
      <c r="G538" s="85">
        <v>3.2629999999999999</v>
      </c>
      <c r="H538" s="84">
        <v>50.09</v>
      </c>
      <c r="I538" s="84"/>
      <c r="J538" s="84"/>
      <c r="K538" s="84">
        <v>1216.31</v>
      </c>
      <c r="L538" s="84"/>
      <c r="M538" s="86"/>
    </row>
    <row r="539" spans="1:13" s="65" customFormat="1" ht="63.75" x14ac:dyDescent="0.2">
      <c r="A539" s="58" t="s">
        <v>779</v>
      </c>
      <c r="B539" s="59" t="s">
        <v>780</v>
      </c>
      <c r="C539" s="60" t="s">
        <v>781</v>
      </c>
      <c r="D539" s="61">
        <v>5.0739999999999998</v>
      </c>
      <c r="E539" s="62">
        <v>47.97</v>
      </c>
      <c r="F539" s="62" t="s">
        <v>39</v>
      </c>
      <c r="G539" s="62" t="s">
        <v>39</v>
      </c>
      <c r="H539" s="63">
        <v>243.38</v>
      </c>
      <c r="I539" s="145" t="s">
        <v>39</v>
      </c>
      <c r="J539" s="64" t="s">
        <v>39</v>
      </c>
      <c r="K539" s="64" t="s">
        <v>39</v>
      </c>
      <c r="L539" s="62" t="s">
        <v>39</v>
      </c>
      <c r="M539" s="64" t="s">
        <v>39</v>
      </c>
    </row>
    <row r="540" spans="1:13" s="65" customFormat="1" x14ac:dyDescent="0.2">
      <c r="A540" s="66"/>
      <c r="B540" s="67"/>
      <c r="C540" s="68"/>
      <c r="D540" s="135" t="s">
        <v>412</v>
      </c>
      <c r="E540" s="70" t="s">
        <v>39</v>
      </c>
      <c r="F540" s="70" t="s">
        <v>39</v>
      </c>
      <c r="G540" s="70" t="s">
        <v>39</v>
      </c>
      <c r="H540" s="71"/>
      <c r="I540" s="71"/>
      <c r="J540" s="71" t="s">
        <v>39</v>
      </c>
      <c r="K540" s="71"/>
      <c r="L540" s="70" t="s">
        <v>39</v>
      </c>
      <c r="M540" s="71" t="s">
        <v>39</v>
      </c>
    </row>
    <row r="541" spans="1:13" s="65" customFormat="1" ht="18" customHeight="1" outlineLevel="1" x14ac:dyDescent="0.2">
      <c r="A541" s="72"/>
      <c r="B541" s="73"/>
      <c r="C541" s="74" t="s">
        <v>41</v>
      </c>
      <c r="D541" s="75" t="s">
        <v>42</v>
      </c>
      <c r="E541" s="75" t="s">
        <v>43</v>
      </c>
      <c r="F541" s="75" t="s">
        <v>44</v>
      </c>
      <c r="G541" s="75" t="s">
        <v>45</v>
      </c>
      <c r="H541" s="75" t="s">
        <v>46</v>
      </c>
      <c r="I541" s="76" t="s">
        <v>47</v>
      </c>
      <c r="J541" s="77"/>
      <c r="K541" s="78"/>
      <c r="L541" s="75" t="s">
        <v>48</v>
      </c>
      <c r="M541" s="79"/>
    </row>
    <row r="542" spans="1:13" s="65" customFormat="1" outlineLevel="1" x14ac:dyDescent="0.2">
      <c r="A542" s="80"/>
      <c r="B542" s="73"/>
      <c r="C542" s="81" t="s">
        <v>413</v>
      </c>
      <c r="D542" s="82">
        <v>14.7</v>
      </c>
      <c r="E542" s="83">
        <v>1</v>
      </c>
      <c r="F542" s="84">
        <v>14.7</v>
      </c>
      <c r="G542" s="85">
        <v>3.2629999999999999</v>
      </c>
      <c r="H542" s="84">
        <v>47.97</v>
      </c>
      <c r="I542" s="84"/>
      <c r="J542" s="84"/>
      <c r="K542" s="84">
        <v>243.38</v>
      </c>
      <c r="L542" s="84"/>
      <c r="M542" s="86"/>
    </row>
    <row r="543" spans="1:13" s="65" customFormat="1" ht="51" x14ac:dyDescent="0.2">
      <c r="A543" s="58" t="s">
        <v>782</v>
      </c>
      <c r="B543" s="59" t="s">
        <v>783</v>
      </c>
      <c r="C543" s="60" t="s">
        <v>784</v>
      </c>
      <c r="D543" s="61">
        <v>0.108</v>
      </c>
      <c r="E543" s="62">
        <v>84.35</v>
      </c>
      <c r="F543" s="62" t="s">
        <v>39</v>
      </c>
      <c r="G543" s="62" t="s">
        <v>39</v>
      </c>
      <c r="H543" s="63">
        <v>9.11</v>
      </c>
      <c r="I543" s="145" t="s">
        <v>39</v>
      </c>
      <c r="J543" s="64" t="s">
        <v>39</v>
      </c>
      <c r="K543" s="64" t="s">
        <v>39</v>
      </c>
      <c r="L543" s="62" t="s">
        <v>39</v>
      </c>
      <c r="M543" s="64" t="s">
        <v>39</v>
      </c>
    </row>
    <row r="544" spans="1:13" s="65" customFormat="1" x14ac:dyDescent="0.2">
      <c r="A544" s="66"/>
      <c r="B544" s="67"/>
      <c r="C544" s="68"/>
      <c r="D544" s="135" t="s">
        <v>412</v>
      </c>
      <c r="E544" s="70" t="s">
        <v>39</v>
      </c>
      <c r="F544" s="70" t="s">
        <v>39</v>
      </c>
      <c r="G544" s="70" t="s">
        <v>39</v>
      </c>
      <c r="H544" s="71"/>
      <c r="I544" s="71"/>
      <c r="J544" s="71" t="s">
        <v>39</v>
      </c>
      <c r="K544" s="71"/>
      <c r="L544" s="70" t="s">
        <v>39</v>
      </c>
      <c r="M544" s="71" t="s">
        <v>39</v>
      </c>
    </row>
    <row r="545" spans="1:14" s="65" customFormat="1" ht="18" customHeight="1" outlineLevel="1" x14ac:dyDescent="0.2">
      <c r="A545" s="72"/>
      <c r="B545" s="73"/>
      <c r="C545" s="74" t="s">
        <v>41</v>
      </c>
      <c r="D545" s="75" t="s">
        <v>42</v>
      </c>
      <c r="E545" s="75" t="s">
        <v>43</v>
      </c>
      <c r="F545" s="75" t="s">
        <v>44</v>
      </c>
      <c r="G545" s="75" t="s">
        <v>45</v>
      </c>
      <c r="H545" s="75" t="s">
        <v>46</v>
      </c>
      <c r="I545" s="76" t="s">
        <v>47</v>
      </c>
      <c r="J545" s="77"/>
      <c r="K545" s="78"/>
      <c r="L545" s="75" t="s">
        <v>48</v>
      </c>
      <c r="M545" s="79"/>
    </row>
    <row r="546" spans="1:14" s="65" customFormat="1" ht="13.5" outlineLevel="1" thickBot="1" x14ac:dyDescent="0.25">
      <c r="A546" s="80"/>
      <c r="B546" s="73"/>
      <c r="C546" s="81" t="s">
        <v>413</v>
      </c>
      <c r="D546" s="82">
        <v>25.85</v>
      </c>
      <c r="E546" s="83">
        <v>1</v>
      </c>
      <c r="F546" s="84">
        <v>25.85</v>
      </c>
      <c r="G546" s="85">
        <v>3.2629999999999999</v>
      </c>
      <c r="H546" s="84">
        <v>84.35</v>
      </c>
      <c r="I546" s="84"/>
      <c r="J546" s="84"/>
      <c r="K546" s="84">
        <v>9.11</v>
      </c>
      <c r="L546" s="84"/>
      <c r="M546" s="86"/>
    </row>
    <row r="547" spans="1:14" s="5" customFormat="1" ht="13.5" thickTop="1" x14ac:dyDescent="0.2">
      <c r="A547" s="146"/>
      <c r="B547" s="147"/>
      <c r="C547" s="148" t="s">
        <v>435</v>
      </c>
      <c r="D547" s="149" t="s">
        <v>16</v>
      </c>
      <c r="E547" s="150"/>
      <c r="F547" s="150"/>
      <c r="G547" s="150"/>
      <c r="H547" s="151">
        <v>177352.29</v>
      </c>
      <c r="I547" s="151">
        <v>4126.13</v>
      </c>
      <c r="J547" s="150">
        <v>14050.9</v>
      </c>
      <c r="K547" s="150">
        <v>154900.26999999999</v>
      </c>
      <c r="L547" s="150"/>
      <c r="M547" s="150">
        <v>477.45</v>
      </c>
      <c r="N547" s="2"/>
    </row>
    <row r="548" spans="1:14" s="5" customFormat="1" x14ac:dyDescent="0.2">
      <c r="A548" s="152"/>
      <c r="B548" s="153"/>
      <c r="C548" s="154"/>
      <c r="D548" s="155" t="s">
        <v>16</v>
      </c>
      <c r="E548" s="156"/>
      <c r="F548" s="156"/>
      <c r="G548" s="156"/>
      <c r="H548" s="157"/>
      <c r="I548" s="157"/>
      <c r="J548" s="156">
        <v>926.13</v>
      </c>
      <c r="K548" s="157"/>
      <c r="L548" s="156"/>
      <c r="M548" s="156">
        <v>69.94</v>
      </c>
      <c r="N548" s="2"/>
    </row>
    <row r="549" spans="1:14" s="5" customFormat="1" x14ac:dyDescent="0.2">
      <c r="A549" s="158"/>
      <c r="B549" s="159"/>
      <c r="C549" s="160"/>
      <c r="D549" s="161"/>
      <c r="E549" s="162"/>
      <c r="F549" s="162"/>
      <c r="G549" s="162"/>
      <c r="H549" s="163"/>
      <c r="I549" s="163"/>
      <c r="J549" s="163"/>
      <c r="K549" s="163"/>
      <c r="L549" s="163"/>
      <c r="M549" s="164"/>
      <c r="N549" s="2"/>
    </row>
    <row r="550" spans="1:14" s="5" customFormat="1" x14ac:dyDescent="0.2">
      <c r="A550" s="165"/>
      <c r="B550" s="166" t="s">
        <v>436</v>
      </c>
      <c r="C550" s="167"/>
      <c r="D550" s="168" t="s">
        <v>16</v>
      </c>
      <c r="E550" s="169"/>
      <c r="F550" s="169"/>
      <c r="G550" s="169"/>
      <c r="H550" s="170">
        <v>161713.91</v>
      </c>
      <c r="I550" s="171"/>
      <c r="J550" s="171"/>
      <c r="K550" s="169"/>
      <c r="L550" s="169"/>
      <c r="M550" s="171"/>
      <c r="N550" s="2"/>
    </row>
    <row r="551" spans="1:14" s="5" customFormat="1" x14ac:dyDescent="0.2">
      <c r="A551" s="165"/>
      <c r="B551" s="166" t="s">
        <v>437</v>
      </c>
      <c r="C551" s="167"/>
      <c r="D551" s="168" t="s">
        <v>16</v>
      </c>
      <c r="E551" s="169"/>
      <c r="F551" s="169"/>
      <c r="G551" s="169"/>
      <c r="H551" s="171"/>
      <c r="I551" s="170">
        <v>2023.58</v>
      </c>
      <c r="J551" s="171"/>
      <c r="K551" s="169"/>
      <c r="L551" s="169"/>
      <c r="M551" s="171"/>
      <c r="N551" s="2"/>
    </row>
    <row r="552" spans="1:14" s="5" customFormat="1" x14ac:dyDescent="0.2">
      <c r="A552" s="165"/>
      <c r="B552" s="166" t="s">
        <v>438</v>
      </c>
      <c r="C552" s="167"/>
      <c r="D552" s="168" t="s">
        <v>16</v>
      </c>
      <c r="E552" s="169"/>
      <c r="F552" s="169"/>
      <c r="G552" s="169"/>
      <c r="H552" s="170">
        <v>152552.59</v>
      </c>
      <c r="I552" s="171"/>
      <c r="J552" s="171"/>
      <c r="K552" s="169"/>
      <c r="L552" s="169"/>
      <c r="M552" s="171"/>
      <c r="N552" s="2"/>
    </row>
    <row r="553" spans="1:14" s="5" customFormat="1" x14ac:dyDescent="0.2">
      <c r="A553" s="165"/>
      <c r="B553" s="166" t="s">
        <v>439</v>
      </c>
      <c r="C553" s="167"/>
      <c r="D553" s="168" t="s">
        <v>16</v>
      </c>
      <c r="E553" s="169"/>
      <c r="F553" s="169"/>
      <c r="G553" s="169"/>
      <c r="H553" s="170">
        <v>414.06</v>
      </c>
      <c r="I553" s="171"/>
      <c r="J553" s="171"/>
      <c r="K553" s="169"/>
      <c r="L553" s="169"/>
      <c r="M553" s="171"/>
      <c r="N553" s="2"/>
    </row>
    <row r="554" spans="1:14" s="5" customFormat="1" x14ac:dyDescent="0.2">
      <c r="A554" s="165"/>
      <c r="B554" s="172"/>
      <c r="C554" s="173" t="s">
        <v>440</v>
      </c>
      <c r="D554" s="168" t="s">
        <v>16</v>
      </c>
      <c r="E554" s="169"/>
      <c r="F554" s="169"/>
      <c r="G554" s="169"/>
      <c r="H554" s="170">
        <v>1800.98</v>
      </c>
      <c r="I554" s="171"/>
      <c r="J554" s="171"/>
      <c r="K554" s="169"/>
      <c r="L554" s="169"/>
      <c r="M554" s="171"/>
      <c r="N554" s="2"/>
    </row>
    <row r="555" spans="1:14" s="5" customFormat="1" x14ac:dyDescent="0.2">
      <c r="A555" s="165"/>
      <c r="B555" s="172"/>
      <c r="C555" s="173" t="s">
        <v>441</v>
      </c>
      <c r="D555" s="168" t="s">
        <v>16</v>
      </c>
      <c r="E555" s="169"/>
      <c r="F555" s="169"/>
      <c r="G555" s="169"/>
      <c r="H555" s="170">
        <v>1052.26</v>
      </c>
      <c r="I555" s="171"/>
      <c r="J555" s="171"/>
      <c r="K555" s="169"/>
      <c r="L555" s="169"/>
      <c r="M555" s="171"/>
      <c r="N555" s="2"/>
    </row>
    <row r="556" spans="1:14" s="5" customFormat="1" x14ac:dyDescent="0.2">
      <c r="A556" s="165"/>
      <c r="B556" s="166" t="s">
        <v>442</v>
      </c>
      <c r="C556" s="167"/>
      <c r="D556" s="168" t="s">
        <v>16</v>
      </c>
      <c r="E556" s="169"/>
      <c r="F556" s="169"/>
      <c r="G556" s="169"/>
      <c r="H556" s="170">
        <v>164567.15</v>
      </c>
      <c r="I556" s="171"/>
      <c r="J556" s="171"/>
      <c r="K556" s="169"/>
      <c r="L556" s="169"/>
      <c r="M556" s="171"/>
      <c r="N556" s="2"/>
    </row>
    <row r="557" spans="1:14" s="5" customFormat="1" x14ac:dyDescent="0.2">
      <c r="A557" s="165"/>
      <c r="B557" s="172"/>
      <c r="C557" s="173" t="s">
        <v>443</v>
      </c>
      <c r="D557" s="168" t="s">
        <v>63</v>
      </c>
      <c r="E557" s="169"/>
      <c r="F557" s="169"/>
      <c r="G557" s="169"/>
      <c r="H557" s="171"/>
      <c r="I557" s="171"/>
      <c r="J557" s="171"/>
      <c r="K557" s="169"/>
      <c r="L557" s="169"/>
      <c r="M557" s="170">
        <v>195.2</v>
      </c>
      <c r="N557" s="2"/>
    </row>
    <row r="558" spans="1:14" s="5" customFormat="1" x14ac:dyDescent="0.2">
      <c r="A558" s="165"/>
      <c r="B558" s="172"/>
      <c r="C558" s="173" t="s">
        <v>444</v>
      </c>
      <c r="D558" s="168" t="s">
        <v>16</v>
      </c>
      <c r="E558" s="169"/>
      <c r="F558" s="169"/>
      <c r="G558" s="169"/>
      <c r="H558" s="171"/>
      <c r="I558" s="170">
        <v>2023.58</v>
      </c>
      <c r="J558" s="171"/>
      <c r="K558" s="169"/>
      <c r="L558" s="169"/>
      <c r="M558" s="171"/>
      <c r="N558" s="2"/>
    </row>
    <row r="559" spans="1:14" s="5" customFormat="1" x14ac:dyDescent="0.2">
      <c r="A559" s="165"/>
      <c r="B559" s="166" t="s">
        <v>445</v>
      </c>
      <c r="C559" s="167"/>
      <c r="D559" s="168" t="s">
        <v>16</v>
      </c>
      <c r="E559" s="169"/>
      <c r="F559" s="169"/>
      <c r="G559" s="169"/>
      <c r="H559" s="170">
        <v>15526.93</v>
      </c>
      <c r="I559" s="171"/>
      <c r="J559" s="171"/>
      <c r="K559" s="169"/>
      <c r="L559" s="169"/>
      <c r="M559" s="171"/>
      <c r="N559" s="2"/>
    </row>
    <row r="560" spans="1:14" s="5" customFormat="1" x14ac:dyDescent="0.2">
      <c r="A560" s="165"/>
      <c r="B560" s="166" t="s">
        <v>437</v>
      </c>
      <c r="C560" s="167"/>
      <c r="D560" s="168" t="s">
        <v>16</v>
      </c>
      <c r="E560" s="169"/>
      <c r="F560" s="169"/>
      <c r="G560" s="169"/>
      <c r="H560" s="171"/>
      <c r="I560" s="170">
        <v>2917.24</v>
      </c>
      <c r="J560" s="171"/>
      <c r="K560" s="169"/>
      <c r="L560" s="169"/>
      <c r="M560" s="171"/>
      <c r="N560" s="2"/>
    </row>
    <row r="561" spans="1:14" s="5" customFormat="1" x14ac:dyDescent="0.2">
      <c r="A561" s="165"/>
      <c r="B561" s="166" t="s">
        <v>446</v>
      </c>
      <c r="C561" s="167"/>
      <c r="D561" s="168" t="s">
        <v>16</v>
      </c>
      <c r="E561" s="169"/>
      <c r="F561" s="169"/>
      <c r="G561" s="169"/>
      <c r="H561" s="170">
        <v>1933.61</v>
      </c>
      <c r="I561" s="171"/>
      <c r="J561" s="171"/>
      <c r="K561" s="169"/>
      <c r="L561" s="169"/>
      <c r="M561" s="171"/>
      <c r="N561" s="2"/>
    </row>
    <row r="562" spans="1:14" s="5" customFormat="1" x14ac:dyDescent="0.2">
      <c r="A562" s="165"/>
      <c r="B562" s="166" t="s">
        <v>447</v>
      </c>
      <c r="C562" s="167"/>
      <c r="D562" s="168" t="s">
        <v>16</v>
      </c>
      <c r="E562" s="169"/>
      <c r="F562" s="169"/>
      <c r="G562" s="169"/>
      <c r="H562" s="170">
        <v>4274.99</v>
      </c>
      <c r="I562" s="171"/>
      <c r="J562" s="171"/>
      <c r="K562" s="169"/>
      <c r="L562" s="169"/>
      <c r="M562" s="171"/>
      <c r="N562" s="2"/>
    </row>
    <row r="563" spans="1:14" s="5" customFormat="1" x14ac:dyDescent="0.2">
      <c r="A563" s="165"/>
      <c r="B563" s="172"/>
      <c r="C563" s="173" t="s">
        <v>440</v>
      </c>
      <c r="D563" s="168" t="s">
        <v>16</v>
      </c>
      <c r="E563" s="169"/>
      <c r="F563" s="169"/>
      <c r="G563" s="169"/>
      <c r="H563" s="170">
        <v>2374.29</v>
      </c>
      <c r="I563" s="171"/>
      <c r="J563" s="171"/>
      <c r="K563" s="169"/>
      <c r="L563" s="169"/>
      <c r="M563" s="171"/>
      <c r="N563" s="2"/>
    </row>
    <row r="564" spans="1:14" s="5" customFormat="1" x14ac:dyDescent="0.2">
      <c r="A564" s="165"/>
      <c r="B564" s="172"/>
      <c r="C564" s="173" t="s">
        <v>441</v>
      </c>
      <c r="D564" s="168" t="s">
        <v>16</v>
      </c>
      <c r="E564" s="169"/>
      <c r="F564" s="169"/>
      <c r="G564" s="169"/>
      <c r="H564" s="170">
        <v>1021.71</v>
      </c>
      <c r="I564" s="171"/>
      <c r="J564" s="171"/>
      <c r="K564" s="169"/>
      <c r="L564" s="169"/>
      <c r="M564" s="171"/>
      <c r="N564" s="2"/>
    </row>
    <row r="565" spans="1:14" s="5" customFormat="1" x14ac:dyDescent="0.2">
      <c r="A565" s="165"/>
      <c r="B565" s="166" t="s">
        <v>448</v>
      </c>
      <c r="C565" s="167"/>
      <c r="D565" s="168" t="s">
        <v>16</v>
      </c>
      <c r="E565" s="169"/>
      <c r="F565" s="169"/>
      <c r="G565" s="169"/>
      <c r="H565" s="170">
        <v>18922.93</v>
      </c>
      <c r="I565" s="171"/>
      <c r="J565" s="171"/>
      <c r="K565" s="169"/>
      <c r="L565" s="169"/>
      <c r="M565" s="171"/>
      <c r="N565" s="2"/>
    </row>
    <row r="566" spans="1:14" s="5" customFormat="1" x14ac:dyDescent="0.2">
      <c r="A566" s="165"/>
      <c r="B566" s="172"/>
      <c r="C566" s="173" t="s">
        <v>443</v>
      </c>
      <c r="D566" s="168" t="s">
        <v>63</v>
      </c>
      <c r="E566" s="169"/>
      <c r="F566" s="169"/>
      <c r="G566" s="169"/>
      <c r="H566" s="171"/>
      <c r="I566" s="171"/>
      <c r="J566" s="171"/>
      <c r="K566" s="169"/>
      <c r="L566" s="169"/>
      <c r="M566" s="170">
        <v>342.48</v>
      </c>
      <c r="N566" s="2"/>
    </row>
    <row r="567" spans="1:14" s="5" customFormat="1" x14ac:dyDescent="0.2">
      <c r="A567" s="165"/>
      <c r="B567" s="172"/>
      <c r="C567" s="173" t="s">
        <v>444</v>
      </c>
      <c r="D567" s="168" t="s">
        <v>16</v>
      </c>
      <c r="E567" s="169"/>
      <c r="F567" s="169"/>
      <c r="G567" s="169"/>
      <c r="H567" s="171"/>
      <c r="I567" s="170">
        <v>2917.24</v>
      </c>
      <c r="J567" s="171"/>
      <c r="K567" s="169"/>
      <c r="L567" s="169"/>
      <c r="M567" s="171"/>
      <c r="N567" s="2"/>
    </row>
    <row r="568" spans="1:14" s="5" customFormat="1" x14ac:dyDescent="0.2">
      <c r="A568" s="165"/>
      <c r="B568" s="166" t="s">
        <v>451</v>
      </c>
      <c r="C568" s="167"/>
      <c r="D568" s="168" t="s">
        <v>16</v>
      </c>
      <c r="E568" s="169"/>
      <c r="F568" s="169"/>
      <c r="G568" s="169"/>
      <c r="H568" s="170">
        <v>111.44</v>
      </c>
      <c r="I568" s="171"/>
      <c r="J568" s="171"/>
      <c r="K568" s="169"/>
      <c r="L568" s="169"/>
      <c r="M568" s="171"/>
      <c r="N568" s="2"/>
    </row>
    <row r="569" spans="1:14" s="5" customFormat="1" x14ac:dyDescent="0.2">
      <c r="A569" s="165"/>
      <c r="B569" s="166" t="s">
        <v>437</v>
      </c>
      <c r="C569" s="167"/>
      <c r="D569" s="168" t="s">
        <v>16</v>
      </c>
      <c r="E569" s="169"/>
      <c r="F569" s="169"/>
      <c r="G569" s="169"/>
      <c r="H569" s="171"/>
      <c r="I569" s="170">
        <v>111.44</v>
      </c>
      <c r="J569" s="171"/>
      <c r="K569" s="169"/>
      <c r="L569" s="169"/>
      <c r="M569" s="171"/>
      <c r="N569" s="2"/>
    </row>
    <row r="570" spans="1:14" s="5" customFormat="1" x14ac:dyDescent="0.2">
      <c r="A570" s="165"/>
      <c r="B570" s="172"/>
      <c r="C570" s="173" t="s">
        <v>440</v>
      </c>
      <c r="D570" s="168" t="s">
        <v>16</v>
      </c>
      <c r="E570" s="169"/>
      <c r="F570" s="169"/>
      <c r="G570" s="169"/>
      <c r="H570" s="170">
        <v>67.98</v>
      </c>
      <c r="I570" s="171"/>
      <c r="J570" s="171"/>
      <c r="K570" s="169"/>
      <c r="L570" s="169"/>
      <c r="M570" s="171"/>
      <c r="N570" s="2"/>
    </row>
    <row r="571" spans="1:14" s="5" customFormat="1" x14ac:dyDescent="0.2">
      <c r="A571" s="165"/>
      <c r="B571" s="172"/>
      <c r="C571" s="173" t="s">
        <v>441</v>
      </c>
      <c r="D571" s="168" t="s">
        <v>16</v>
      </c>
      <c r="E571" s="169"/>
      <c r="F571" s="169"/>
      <c r="G571" s="169"/>
      <c r="H571" s="170">
        <v>35.659999999999997</v>
      </c>
      <c r="I571" s="171"/>
      <c r="J571" s="171"/>
      <c r="K571" s="169"/>
      <c r="L571" s="169"/>
      <c r="M571" s="171"/>
      <c r="N571" s="2"/>
    </row>
    <row r="572" spans="1:14" s="5" customFormat="1" x14ac:dyDescent="0.2">
      <c r="A572" s="165"/>
      <c r="B572" s="166" t="s">
        <v>452</v>
      </c>
      <c r="C572" s="167"/>
      <c r="D572" s="168" t="s">
        <v>16</v>
      </c>
      <c r="E572" s="169"/>
      <c r="F572" s="169"/>
      <c r="G572" s="169"/>
      <c r="H572" s="170">
        <v>215.08</v>
      </c>
      <c r="I572" s="171"/>
      <c r="J572" s="171"/>
      <c r="K572" s="169"/>
      <c r="L572" s="169"/>
      <c r="M572" s="171"/>
      <c r="N572" s="2"/>
    </row>
    <row r="573" spans="1:14" s="5" customFormat="1" x14ac:dyDescent="0.2">
      <c r="A573" s="165"/>
      <c r="B573" s="172"/>
      <c r="C573" s="173" t="s">
        <v>443</v>
      </c>
      <c r="D573" s="168" t="s">
        <v>63</v>
      </c>
      <c r="E573" s="169"/>
      <c r="F573" s="169"/>
      <c r="G573" s="169"/>
      <c r="H573" s="171"/>
      <c r="I573" s="171"/>
      <c r="J573" s="171"/>
      <c r="K573" s="169"/>
      <c r="L573" s="169"/>
      <c r="M573" s="170">
        <v>9.7200000000000006</v>
      </c>
      <c r="N573" s="2"/>
    </row>
    <row r="574" spans="1:14" s="5" customFormat="1" x14ac:dyDescent="0.2">
      <c r="A574" s="165"/>
      <c r="B574" s="172"/>
      <c r="C574" s="173" t="s">
        <v>444</v>
      </c>
      <c r="D574" s="168" t="s">
        <v>16</v>
      </c>
      <c r="E574" s="169"/>
      <c r="F574" s="169"/>
      <c r="G574" s="169"/>
      <c r="H574" s="171"/>
      <c r="I574" s="170">
        <v>111.44</v>
      </c>
      <c r="J574" s="171"/>
      <c r="K574" s="169"/>
      <c r="L574" s="169"/>
      <c r="M574" s="171"/>
      <c r="N574" s="2"/>
    </row>
    <row r="575" spans="1:14" s="5" customFormat="1" x14ac:dyDescent="0.2">
      <c r="A575" s="165"/>
      <c r="B575" s="172"/>
      <c r="C575" s="173" t="s">
        <v>453</v>
      </c>
      <c r="D575" s="168" t="s">
        <v>16</v>
      </c>
      <c r="E575" s="169"/>
      <c r="F575" s="169"/>
      <c r="G575" s="169"/>
      <c r="H575" s="170">
        <v>172.06</v>
      </c>
      <c r="I575" s="171"/>
      <c r="J575" s="171"/>
      <c r="K575" s="169"/>
      <c r="L575" s="169"/>
      <c r="M575" s="171"/>
      <c r="N575" s="2"/>
    </row>
    <row r="576" spans="1:14" s="5" customFormat="1" x14ac:dyDescent="0.2">
      <c r="A576" s="165"/>
      <c r="B576" s="172"/>
      <c r="C576" s="173" t="s">
        <v>454</v>
      </c>
      <c r="D576" s="168" t="s">
        <v>16</v>
      </c>
      <c r="E576" s="169"/>
      <c r="F576" s="169"/>
      <c r="G576" s="169"/>
      <c r="H576" s="170">
        <v>183705.16</v>
      </c>
      <c r="I576" s="171"/>
      <c r="J576" s="171"/>
      <c r="K576" s="169"/>
      <c r="L576" s="169"/>
      <c r="M576" s="171"/>
      <c r="N576" s="2"/>
    </row>
    <row r="577" spans="1:14" s="5" customFormat="1" x14ac:dyDescent="0.2">
      <c r="A577" s="165"/>
      <c r="B577" s="172"/>
      <c r="C577" s="173" t="s">
        <v>443</v>
      </c>
      <c r="D577" s="168" t="s">
        <v>63</v>
      </c>
      <c r="E577" s="169"/>
      <c r="F577" s="169"/>
      <c r="G577" s="169"/>
      <c r="H577" s="171"/>
      <c r="I577" s="171"/>
      <c r="J577" s="171"/>
      <c r="K577" s="169"/>
      <c r="L577" s="169"/>
      <c r="M577" s="170">
        <v>547.4</v>
      </c>
      <c r="N577" s="2"/>
    </row>
    <row r="578" spans="1:14" s="5" customFormat="1" x14ac:dyDescent="0.2">
      <c r="A578" s="165"/>
      <c r="B578" s="172"/>
      <c r="C578" s="173" t="s">
        <v>444</v>
      </c>
      <c r="D578" s="168" t="s">
        <v>16</v>
      </c>
      <c r="E578" s="169"/>
      <c r="F578" s="169"/>
      <c r="G578" s="169"/>
      <c r="H578" s="171"/>
      <c r="I578" s="170">
        <v>5052.26</v>
      </c>
      <c r="J578" s="171"/>
      <c r="K578" s="169"/>
      <c r="L578" s="169"/>
      <c r="M578" s="171"/>
      <c r="N578" s="2"/>
    </row>
    <row r="579" spans="1:14" s="5" customFormat="1" x14ac:dyDescent="0.2">
      <c r="A579" s="165"/>
      <c r="B579" s="172"/>
      <c r="C579" s="173" t="s">
        <v>453</v>
      </c>
      <c r="D579" s="168" t="s">
        <v>16</v>
      </c>
      <c r="E579" s="169"/>
      <c r="F579" s="169"/>
      <c r="G579" s="169"/>
      <c r="H579" s="170">
        <v>172.06</v>
      </c>
      <c r="I579" s="171"/>
      <c r="J579" s="171"/>
      <c r="K579" s="169"/>
      <c r="L579" s="169"/>
      <c r="M579" s="171"/>
      <c r="N579" s="2"/>
    </row>
    <row r="580" spans="1:14" s="5" customFormat="1" ht="25.5" customHeight="1" x14ac:dyDescent="0.2">
      <c r="A580" s="174"/>
      <c r="B580" s="175" t="s">
        <v>455</v>
      </c>
      <c r="C580" s="176"/>
      <c r="D580" s="177"/>
      <c r="E580" s="178"/>
      <c r="F580" s="178"/>
      <c r="G580" s="178"/>
      <c r="H580" s="179"/>
      <c r="I580" s="179"/>
      <c r="J580" s="179"/>
      <c r="K580" s="180"/>
      <c r="L580" s="178"/>
      <c r="M580" s="179"/>
      <c r="N580" s="2"/>
    </row>
    <row r="581" spans="1:14" s="5" customFormat="1" ht="12.75" customHeight="1" x14ac:dyDescent="0.2">
      <c r="A581" s="174"/>
      <c r="B581" s="175" t="s">
        <v>456</v>
      </c>
      <c r="C581" s="176"/>
      <c r="D581" s="177">
        <v>4126</v>
      </c>
      <c r="E581" s="178" t="s">
        <v>457</v>
      </c>
      <c r="F581" s="178"/>
      <c r="G581" s="178"/>
      <c r="H581" s="178">
        <v>148082</v>
      </c>
      <c r="I581" s="179"/>
      <c r="J581" s="179"/>
      <c r="K581" s="180"/>
      <c r="L581" s="178"/>
      <c r="M581" s="179"/>
      <c r="N581" s="2"/>
    </row>
    <row r="582" spans="1:14" s="5" customFormat="1" ht="12.75" customHeight="1" x14ac:dyDescent="0.2">
      <c r="A582" s="174"/>
      <c r="B582" s="175" t="s">
        <v>458</v>
      </c>
      <c r="C582" s="176"/>
      <c r="D582" s="177">
        <v>14050</v>
      </c>
      <c r="E582" s="178" t="s">
        <v>785</v>
      </c>
      <c r="F582" s="178"/>
      <c r="G582" s="178"/>
      <c r="H582" s="178">
        <v>176328</v>
      </c>
      <c r="I582" s="179"/>
      <c r="J582" s="179"/>
      <c r="K582" s="180"/>
      <c r="L582" s="178"/>
      <c r="M582" s="179"/>
      <c r="N582" s="2"/>
    </row>
    <row r="583" spans="1:14" s="5" customFormat="1" ht="12.75" customHeight="1" x14ac:dyDescent="0.2">
      <c r="A583" s="174"/>
      <c r="B583" s="175" t="s">
        <v>460</v>
      </c>
      <c r="C583" s="176"/>
      <c r="D583" s="177">
        <v>926</v>
      </c>
      <c r="E583" s="178" t="s">
        <v>457</v>
      </c>
      <c r="F583" s="178"/>
      <c r="G583" s="178"/>
      <c r="H583" s="179"/>
      <c r="I583" s="179"/>
      <c r="J583" s="178">
        <v>33234</v>
      </c>
      <c r="K583" s="180"/>
      <c r="L583" s="178"/>
      <c r="M583" s="179"/>
      <c r="N583" s="2"/>
    </row>
    <row r="584" spans="1:14" s="5" customFormat="1" ht="12.75" customHeight="1" x14ac:dyDescent="0.2">
      <c r="A584" s="174"/>
      <c r="B584" s="175" t="s">
        <v>461</v>
      </c>
      <c r="C584" s="176"/>
      <c r="D584" s="177">
        <v>159175</v>
      </c>
      <c r="E584" s="178" t="s">
        <v>786</v>
      </c>
      <c r="F584" s="178"/>
      <c r="G584" s="178"/>
      <c r="H584" s="178">
        <v>907298</v>
      </c>
      <c r="I584" s="179"/>
      <c r="J584" s="179"/>
      <c r="K584" s="180"/>
      <c r="L584" s="178"/>
      <c r="M584" s="179"/>
      <c r="N584" s="2"/>
    </row>
    <row r="585" spans="1:14" s="5" customFormat="1" ht="12.75" customHeight="1" x14ac:dyDescent="0.2">
      <c r="A585" s="174"/>
      <c r="B585" s="175" t="s">
        <v>463</v>
      </c>
      <c r="C585" s="176"/>
      <c r="D585" s="177"/>
      <c r="E585" s="178"/>
      <c r="F585" s="178"/>
      <c r="G585" s="178"/>
      <c r="H585" s="178">
        <v>1231708</v>
      </c>
      <c r="I585" s="179"/>
      <c r="J585" s="179"/>
      <c r="K585" s="180"/>
      <c r="L585" s="178"/>
      <c r="M585" s="179"/>
      <c r="N585" s="2"/>
    </row>
    <row r="586" spans="1:14" s="5" customFormat="1" ht="12.75" customHeight="1" x14ac:dyDescent="0.2">
      <c r="A586" s="174"/>
      <c r="B586" s="175" t="s">
        <v>464</v>
      </c>
      <c r="C586" s="176"/>
      <c r="D586" s="177">
        <v>4243</v>
      </c>
      <c r="E586" s="178" t="s">
        <v>457</v>
      </c>
      <c r="F586" s="178" t="s">
        <v>465</v>
      </c>
      <c r="G586" s="178"/>
      <c r="H586" s="178">
        <v>152281</v>
      </c>
      <c r="I586" s="179"/>
      <c r="J586" s="179"/>
      <c r="K586" s="180"/>
      <c r="L586" s="178"/>
      <c r="M586" s="179"/>
      <c r="N586" s="2"/>
    </row>
    <row r="587" spans="1:14" s="5" customFormat="1" ht="12.75" customHeight="1" x14ac:dyDescent="0.2">
      <c r="A587" s="174"/>
      <c r="B587" s="175" t="s">
        <v>466</v>
      </c>
      <c r="C587" s="176"/>
      <c r="D587" s="177">
        <v>2110</v>
      </c>
      <c r="E587" s="178" t="s">
        <v>457</v>
      </c>
      <c r="F587" s="178" t="s">
        <v>465</v>
      </c>
      <c r="G587" s="178"/>
      <c r="H587" s="178">
        <v>75728</v>
      </c>
      <c r="I587" s="179"/>
      <c r="J587" s="179"/>
      <c r="K587" s="180"/>
      <c r="L587" s="178"/>
      <c r="M587" s="179"/>
      <c r="N587" s="2"/>
    </row>
    <row r="588" spans="1:14" s="5" customFormat="1" ht="12.75" customHeight="1" x14ac:dyDescent="0.2">
      <c r="A588" s="174"/>
      <c r="B588" s="175" t="s">
        <v>467</v>
      </c>
      <c r="C588" s="176"/>
      <c r="D588" s="177"/>
      <c r="E588" s="178"/>
      <c r="F588" s="178"/>
      <c r="G588" s="178"/>
      <c r="H588" s="178">
        <v>1459717</v>
      </c>
      <c r="I588" s="179"/>
      <c r="J588" s="179"/>
      <c r="K588" s="180"/>
      <c r="L588" s="178"/>
      <c r="M588" s="179"/>
      <c r="N588" s="2"/>
    </row>
    <row r="589" spans="1:14" s="5" customFormat="1" ht="12.75" customHeight="1" x14ac:dyDescent="0.2">
      <c r="A589" s="174"/>
      <c r="B589" s="175" t="s">
        <v>468</v>
      </c>
      <c r="C589" s="176"/>
      <c r="D589" s="177" t="s">
        <v>469</v>
      </c>
      <c r="E589" s="178" t="s">
        <v>787</v>
      </c>
      <c r="F589" s="178" t="s">
        <v>788</v>
      </c>
      <c r="G589" s="178"/>
      <c r="H589" s="178">
        <v>1503509</v>
      </c>
      <c r="I589" s="179"/>
      <c r="J589" s="179"/>
      <c r="K589" s="180"/>
      <c r="L589" s="178"/>
      <c r="M589" s="179"/>
      <c r="N589" s="2"/>
    </row>
    <row r="590" spans="1:14" s="5" customFormat="1" ht="12.75" customHeight="1" x14ac:dyDescent="0.2">
      <c r="A590" s="174"/>
      <c r="B590" s="175" t="s">
        <v>472</v>
      </c>
      <c r="C590" s="176"/>
      <c r="D590" s="177" t="s">
        <v>473</v>
      </c>
      <c r="E590" s="178"/>
      <c r="F590" s="178"/>
      <c r="G590" s="178"/>
      <c r="H590" s="179"/>
      <c r="I590" s="179"/>
      <c r="J590" s="179"/>
      <c r="K590" s="180"/>
      <c r="L590" s="178"/>
      <c r="M590" s="179"/>
      <c r="N590" s="2"/>
    </row>
    <row r="591" spans="1:14" s="5" customFormat="1" ht="12.75" customHeight="1" x14ac:dyDescent="0.2">
      <c r="A591" s="174"/>
      <c r="B591" s="175" t="s">
        <v>474</v>
      </c>
      <c r="C591" s="176"/>
      <c r="D591" s="177"/>
      <c r="E591" s="178"/>
      <c r="F591" s="178"/>
      <c r="G591" s="178"/>
      <c r="H591" s="178">
        <v>1503509</v>
      </c>
      <c r="I591" s="179"/>
      <c r="J591" s="179"/>
      <c r="K591" s="180"/>
      <c r="L591" s="178"/>
      <c r="M591" s="179"/>
      <c r="N591" s="2"/>
    </row>
    <row r="592" spans="1:14" s="5" customFormat="1" ht="12.75" customHeight="1" x14ac:dyDescent="0.2">
      <c r="A592" s="174"/>
      <c r="B592" s="175" t="s">
        <v>475</v>
      </c>
      <c r="C592" s="176"/>
      <c r="D592" s="177">
        <v>1503509</v>
      </c>
      <c r="E592" s="178" t="s">
        <v>476</v>
      </c>
      <c r="F592" s="178"/>
      <c r="G592" s="178"/>
      <c r="H592" s="179"/>
      <c r="I592" s="179"/>
      <c r="J592" s="179"/>
      <c r="K592" s="180"/>
      <c r="L592" s="178"/>
      <c r="M592" s="179"/>
      <c r="N592" s="2"/>
    </row>
    <row r="593" spans="1:14" s="5" customFormat="1" x14ac:dyDescent="0.2">
      <c r="A593" s="181"/>
      <c r="B593" s="181"/>
      <c r="C593" s="181"/>
      <c r="D593" s="181"/>
      <c r="E593" s="181"/>
      <c r="F593" s="181"/>
      <c r="G593" s="181"/>
      <c r="H593" s="181"/>
      <c r="I593" s="181"/>
      <c r="J593" s="181"/>
      <c r="K593" s="181"/>
      <c r="L593" s="181"/>
      <c r="M593" s="181"/>
      <c r="N593" s="2"/>
    </row>
    <row r="594" spans="1:14" s="5" customFormat="1" x14ac:dyDescent="0.2">
      <c r="A594" s="182"/>
      <c r="B594" s="183" t="s">
        <v>789</v>
      </c>
      <c r="C594" s="183"/>
      <c r="D594" s="183"/>
      <c r="E594" s="183" t="s">
        <v>790</v>
      </c>
      <c r="F594" s="183"/>
      <c r="G594" s="183"/>
      <c r="H594" s="183"/>
      <c r="I594" s="183"/>
      <c r="J594" s="183"/>
      <c r="K594" s="183"/>
      <c r="L594" s="183"/>
      <c r="M594" s="183"/>
      <c r="N594" s="2"/>
    </row>
  </sheetData>
  <mergeCells count="336">
    <mergeCell ref="B592:C592"/>
    <mergeCell ref="A593:M593"/>
    <mergeCell ref="B594:D594"/>
    <mergeCell ref="E594:M594"/>
    <mergeCell ref="B586:C586"/>
    <mergeCell ref="B587:C587"/>
    <mergeCell ref="B588:C588"/>
    <mergeCell ref="B589:C589"/>
    <mergeCell ref="B590:C590"/>
    <mergeCell ref="B591:C591"/>
    <mergeCell ref="B580:C580"/>
    <mergeCell ref="B581:C581"/>
    <mergeCell ref="B582:C582"/>
    <mergeCell ref="B583:C583"/>
    <mergeCell ref="B584:C584"/>
    <mergeCell ref="B585:C585"/>
    <mergeCell ref="B561:C561"/>
    <mergeCell ref="B562:C562"/>
    <mergeCell ref="B565:C565"/>
    <mergeCell ref="B568:C568"/>
    <mergeCell ref="B569:C569"/>
    <mergeCell ref="B572:C572"/>
    <mergeCell ref="B551:C551"/>
    <mergeCell ref="B552:C552"/>
    <mergeCell ref="B553:C553"/>
    <mergeCell ref="B556:C556"/>
    <mergeCell ref="B559:C559"/>
    <mergeCell ref="B560:C560"/>
    <mergeCell ref="I537:K537"/>
    <mergeCell ref="I541:K541"/>
    <mergeCell ref="I545:K545"/>
    <mergeCell ref="B547:B548"/>
    <mergeCell ref="C547:C548"/>
    <mergeCell ref="B550:C550"/>
    <mergeCell ref="I513:K513"/>
    <mergeCell ref="I517:K517"/>
    <mergeCell ref="I521:K521"/>
    <mergeCell ref="I525:K525"/>
    <mergeCell ref="I529:K529"/>
    <mergeCell ref="I533:K533"/>
    <mergeCell ref="H492:H493"/>
    <mergeCell ref="I492:I493"/>
    <mergeCell ref="J492:K492"/>
    <mergeCell ref="I501:K501"/>
    <mergeCell ref="I505:K505"/>
    <mergeCell ref="I509:K509"/>
    <mergeCell ref="H478:H479"/>
    <mergeCell ref="I478:I479"/>
    <mergeCell ref="J478:K478"/>
    <mergeCell ref="I489:K489"/>
    <mergeCell ref="A492:A493"/>
    <mergeCell ref="B492:B493"/>
    <mergeCell ref="C492:C493"/>
    <mergeCell ref="D492:D493"/>
    <mergeCell ref="E492:E493"/>
    <mergeCell ref="F492:G492"/>
    <mergeCell ref="A478:A479"/>
    <mergeCell ref="B478:B479"/>
    <mergeCell ref="C478:C479"/>
    <mergeCell ref="D478:D479"/>
    <mergeCell ref="E478:E479"/>
    <mergeCell ref="F478:G478"/>
    <mergeCell ref="F456:G456"/>
    <mergeCell ref="H456:H457"/>
    <mergeCell ref="I456:I457"/>
    <mergeCell ref="J456:K456"/>
    <mergeCell ref="I471:K471"/>
    <mergeCell ref="I475:K475"/>
    <mergeCell ref="F442:G442"/>
    <mergeCell ref="H442:H443"/>
    <mergeCell ref="I442:I443"/>
    <mergeCell ref="J442:K442"/>
    <mergeCell ref="I450:K450"/>
    <mergeCell ref="A456:A457"/>
    <mergeCell ref="B456:B457"/>
    <mergeCell ref="C456:C457"/>
    <mergeCell ref="D456:D457"/>
    <mergeCell ref="E456:E457"/>
    <mergeCell ref="H419:H420"/>
    <mergeCell ref="I419:I420"/>
    <mergeCell ref="J419:K419"/>
    <mergeCell ref="I435:K435"/>
    <mergeCell ref="I439:K439"/>
    <mergeCell ref="A442:A443"/>
    <mergeCell ref="B442:B443"/>
    <mergeCell ref="C442:C443"/>
    <mergeCell ref="D442:D443"/>
    <mergeCell ref="E442:E443"/>
    <mergeCell ref="H397:H398"/>
    <mergeCell ref="I397:I398"/>
    <mergeCell ref="J397:K397"/>
    <mergeCell ref="I413:K413"/>
    <mergeCell ref="A419:A420"/>
    <mergeCell ref="B419:B420"/>
    <mergeCell ref="C419:C420"/>
    <mergeCell ref="D419:D420"/>
    <mergeCell ref="E419:E420"/>
    <mergeCell ref="F419:G419"/>
    <mergeCell ref="A397:A398"/>
    <mergeCell ref="B397:B398"/>
    <mergeCell ref="C397:C398"/>
    <mergeCell ref="D397:D398"/>
    <mergeCell ref="E397:E398"/>
    <mergeCell ref="F397:G397"/>
    <mergeCell ref="F376:G376"/>
    <mergeCell ref="H376:H377"/>
    <mergeCell ref="I376:I377"/>
    <mergeCell ref="J376:K376"/>
    <mergeCell ref="I387:K387"/>
    <mergeCell ref="I391:K391"/>
    <mergeCell ref="F359:G359"/>
    <mergeCell ref="H359:H360"/>
    <mergeCell ref="I359:I360"/>
    <mergeCell ref="J359:K359"/>
    <mergeCell ref="I370:K370"/>
    <mergeCell ref="A376:A377"/>
    <mergeCell ref="B376:B377"/>
    <mergeCell ref="C376:C377"/>
    <mergeCell ref="D376:D377"/>
    <mergeCell ref="E376:E377"/>
    <mergeCell ref="F335:G335"/>
    <mergeCell ref="H335:H336"/>
    <mergeCell ref="I335:I336"/>
    <mergeCell ref="J335:K335"/>
    <mergeCell ref="I353:K353"/>
    <mergeCell ref="A359:A360"/>
    <mergeCell ref="B359:B360"/>
    <mergeCell ref="C359:C360"/>
    <mergeCell ref="D359:D360"/>
    <mergeCell ref="E359:E360"/>
    <mergeCell ref="F321:G321"/>
    <mergeCell ref="H321:H322"/>
    <mergeCell ref="I321:I322"/>
    <mergeCell ref="J321:K321"/>
    <mergeCell ref="I329:K329"/>
    <mergeCell ref="A335:A336"/>
    <mergeCell ref="B335:B336"/>
    <mergeCell ref="C335:C336"/>
    <mergeCell ref="D335:D336"/>
    <mergeCell ref="E335:E336"/>
    <mergeCell ref="H305:H306"/>
    <mergeCell ref="I305:I306"/>
    <mergeCell ref="J305:K305"/>
    <mergeCell ref="I314:K314"/>
    <mergeCell ref="I318:K318"/>
    <mergeCell ref="A321:A322"/>
    <mergeCell ref="B321:B322"/>
    <mergeCell ref="C321:C322"/>
    <mergeCell ref="D321:D322"/>
    <mergeCell ref="E321:E322"/>
    <mergeCell ref="H292:H293"/>
    <mergeCell ref="I292:I293"/>
    <mergeCell ref="J292:K292"/>
    <mergeCell ref="I301:K301"/>
    <mergeCell ref="A305:A306"/>
    <mergeCell ref="B305:B306"/>
    <mergeCell ref="C305:C306"/>
    <mergeCell ref="D305:D306"/>
    <mergeCell ref="E305:E306"/>
    <mergeCell ref="F305:G305"/>
    <mergeCell ref="A292:A293"/>
    <mergeCell ref="B292:B293"/>
    <mergeCell ref="C292:C293"/>
    <mergeCell ref="D292:D293"/>
    <mergeCell ref="E292:E293"/>
    <mergeCell ref="F292:G292"/>
    <mergeCell ref="F269:G269"/>
    <mergeCell ref="H269:H270"/>
    <mergeCell ref="I269:I270"/>
    <mergeCell ref="J269:K269"/>
    <mergeCell ref="I284:K284"/>
    <mergeCell ref="I288:K288"/>
    <mergeCell ref="F248:G248"/>
    <mergeCell ref="H248:H249"/>
    <mergeCell ref="I248:I249"/>
    <mergeCell ref="J248:K248"/>
    <mergeCell ref="I263:K263"/>
    <mergeCell ref="A269:A270"/>
    <mergeCell ref="B269:B270"/>
    <mergeCell ref="C269:C270"/>
    <mergeCell ref="D269:D270"/>
    <mergeCell ref="E269:E270"/>
    <mergeCell ref="H223:H224"/>
    <mergeCell ref="I223:I224"/>
    <mergeCell ref="J223:K223"/>
    <mergeCell ref="I238:K238"/>
    <mergeCell ref="I242:K242"/>
    <mergeCell ref="A248:A249"/>
    <mergeCell ref="B248:B249"/>
    <mergeCell ref="C248:C249"/>
    <mergeCell ref="D248:D249"/>
    <mergeCell ref="E248:E249"/>
    <mergeCell ref="H192:H193"/>
    <mergeCell ref="I192:I193"/>
    <mergeCell ref="J192:K192"/>
    <mergeCell ref="I217:K217"/>
    <mergeCell ref="A223:A224"/>
    <mergeCell ref="B223:B224"/>
    <mergeCell ref="C223:C224"/>
    <mergeCell ref="D223:D224"/>
    <mergeCell ref="E223:E224"/>
    <mergeCell ref="F223:G223"/>
    <mergeCell ref="A192:A193"/>
    <mergeCell ref="B192:B193"/>
    <mergeCell ref="C192:C193"/>
    <mergeCell ref="D192:D193"/>
    <mergeCell ref="E192:E193"/>
    <mergeCell ref="F192:G192"/>
    <mergeCell ref="F168:G168"/>
    <mergeCell ref="H168:H169"/>
    <mergeCell ref="I168:I169"/>
    <mergeCell ref="J168:K168"/>
    <mergeCell ref="I182:K182"/>
    <mergeCell ref="I186:K186"/>
    <mergeCell ref="F150:G150"/>
    <mergeCell ref="H150:H151"/>
    <mergeCell ref="I150:I151"/>
    <mergeCell ref="J150:K150"/>
    <mergeCell ref="I162:K162"/>
    <mergeCell ref="A168:A169"/>
    <mergeCell ref="B168:B169"/>
    <mergeCell ref="C168:C169"/>
    <mergeCell ref="D168:D169"/>
    <mergeCell ref="E168:E169"/>
    <mergeCell ref="F129:G129"/>
    <mergeCell ref="H129:H130"/>
    <mergeCell ref="I129:I130"/>
    <mergeCell ref="J129:K129"/>
    <mergeCell ref="I144:K144"/>
    <mergeCell ref="A150:A151"/>
    <mergeCell ref="B150:B151"/>
    <mergeCell ref="C150:C151"/>
    <mergeCell ref="D150:D151"/>
    <mergeCell ref="E150:E151"/>
    <mergeCell ref="F106:G106"/>
    <mergeCell ref="H106:H107"/>
    <mergeCell ref="I106:I107"/>
    <mergeCell ref="J106:K106"/>
    <mergeCell ref="I123:K123"/>
    <mergeCell ref="A129:A130"/>
    <mergeCell ref="B129:B130"/>
    <mergeCell ref="C129:C130"/>
    <mergeCell ref="D129:D130"/>
    <mergeCell ref="E129:E130"/>
    <mergeCell ref="F92:G92"/>
    <mergeCell ref="H92:H93"/>
    <mergeCell ref="I92:I93"/>
    <mergeCell ref="J92:K92"/>
    <mergeCell ref="I100:K100"/>
    <mergeCell ref="A106:A107"/>
    <mergeCell ref="B106:B107"/>
    <mergeCell ref="C106:C107"/>
    <mergeCell ref="D106:D107"/>
    <mergeCell ref="E106:E107"/>
    <mergeCell ref="F81:G81"/>
    <mergeCell ref="H81:H82"/>
    <mergeCell ref="I81:I82"/>
    <mergeCell ref="J81:K81"/>
    <mergeCell ref="I89:K89"/>
    <mergeCell ref="A92:A93"/>
    <mergeCell ref="B92:B93"/>
    <mergeCell ref="C92:C93"/>
    <mergeCell ref="D92:D93"/>
    <mergeCell ref="E92:E93"/>
    <mergeCell ref="F70:G70"/>
    <mergeCell ref="H70:H71"/>
    <mergeCell ref="I70:I71"/>
    <mergeCell ref="J70:K70"/>
    <mergeCell ref="I78:K78"/>
    <mergeCell ref="A81:A82"/>
    <mergeCell ref="B81:B82"/>
    <mergeCell ref="C81:C82"/>
    <mergeCell ref="D81:D82"/>
    <mergeCell ref="E81:E82"/>
    <mergeCell ref="F59:G59"/>
    <mergeCell ref="H59:H60"/>
    <mergeCell ref="I59:I60"/>
    <mergeCell ref="J59:K59"/>
    <mergeCell ref="I67:K67"/>
    <mergeCell ref="A70:A71"/>
    <mergeCell ref="B70:B71"/>
    <mergeCell ref="C70:C71"/>
    <mergeCell ref="D70:D71"/>
    <mergeCell ref="E70:E71"/>
    <mergeCell ref="F47:G47"/>
    <mergeCell ref="H47:H48"/>
    <mergeCell ref="I47:I48"/>
    <mergeCell ref="J47:K47"/>
    <mergeCell ref="I56:K56"/>
    <mergeCell ref="A59:A60"/>
    <mergeCell ref="B59:B60"/>
    <mergeCell ref="C59:C60"/>
    <mergeCell ref="D59:D60"/>
    <mergeCell ref="E59:E60"/>
    <mergeCell ref="F30:G30"/>
    <mergeCell ref="H30:H31"/>
    <mergeCell ref="I30:I31"/>
    <mergeCell ref="J30:K30"/>
    <mergeCell ref="I42:K42"/>
    <mergeCell ref="A47:A48"/>
    <mergeCell ref="B47:B48"/>
    <mergeCell ref="C47:C48"/>
    <mergeCell ref="D47:D48"/>
    <mergeCell ref="E47:E48"/>
    <mergeCell ref="J18:J19"/>
    <mergeCell ref="K18:K19"/>
    <mergeCell ref="L18:M18"/>
    <mergeCell ref="A21:M21"/>
    <mergeCell ref="I24:K24"/>
    <mergeCell ref="A30:A31"/>
    <mergeCell ref="B30:B31"/>
    <mergeCell ref="C30:C31"/>
    <mergeCell ref="D30:D31"/>
    <mergeCell ref="E30:E31"/>
    <mergeCell ref="H17:H19"/>
    <mergeCell ref="I17:I19"/>
    <mergeCell ref="D18:D19"/>
    <mergeCell ref="E18:E19"/>
    <mergeCell ref="F18:F19"/>
    <mergeCell ref="G18:G19"/>
    <mergeCell ref="B8:J8"/>
    <mergeCell ref="B9:J9"/>
    <mergeCell ref="A15:L15"/>
    <mergeCell ref="A16:A19"/>
    <mergeCell ref="B16:B19"/>
    <mergeCell ref="C16:C19"/>
    <mergeCell ref="D16:D17"/>
    <mergeCell ref="E16:G16"/>
    <mergeCell ref="H16:K16"/>
    <mergeCell ref="L16:M17"/>
    <mergeCell ref="B2:J2"/>
    <mergeCell ref="B3:J3"/>
    <mergeCell ref="F5:K5"/>
    <mergeCell ref="B6:J6"/>
    <mergeCell ref="G7:H7"/>
    <mergeCell ref="I7:J7"/>
  </mergeCells>
  <printOptions horizontalCentered="1"/>
  <pageMargins left="0.39" right="0.39" top="0.51" bottom="0.55000000000000004" header="0.27" footer="0.31"/>
  <pageSetup paperSize="9" scale="87" fitToHeight="10000" orientation="landscape" r:id="rId1"/>
  <headerFooter>
    <oddHeader>&amp;L&amp;9Программный комплекс АВС-4 (редакция 5.4.4.1)&amp;C&amp;P&amp;R101461</oddHeader>
    <oddFooter>&amp;CСтраниц -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68"/>
  <sheetViews>
    <sheetView showGridLines="0" workbookViewId="0">
      <selection activeCell="C178" sqref="C178"/>
    </sheetView>
  </sheetViews>
  <sheetFormatPr defaultRowHeight="12.75" outlineLevelRow="2" x14ac:dyDescent="0.2"/>
  <cols>
    <col min="1" max="1" width="6.5" style="3" customWidth="1"/>
    <col min="2" max="2" width="17.33203125" style="3" customWidth="1"/>
    <col min="3" max="3" width="51" style="3" customWidth="1"/>
    <col min="4" max="4" width="10.83203125" style="3" customWidth="1"/>
    <col min="5" max="13" width="9.83203125" style="3" customWidth="1"/>
    <col min="14" max="16384" width="9.33203125" style="3"/>
  </cols>
  <sheetData>
    <row r="1" spans="1:14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2"/>
    </row>
    <row r="2" spans="1:14" s="5" customFormat="1" x14ac:dyDescent="0.2">
      <c r="A2" s="2"/>
      <c r="B2" s="6"/>
      <c r="C2" s="6"/>
      <c r="D2" s="6"/>
      <c r="E2" s="6"/>
      <c r="F2" s="6"/>
      <c r="G2" s="6"/>
      <c r="H2" s="6"/>
      <c r="I2" s="6"/>
      <c r="J2" s="6"/>
      <c r="K2" s="2"/>
      <c r="L2" s="4"/>
      <c r="M2" s="2"/>
      <c r="N2" s="2"/>
    </row>
    <row r="3" spans="1:14" s="5" customFormat="1" ht="12.75" customHeight="1" x14ac:dyDescent="0.2">
      <c r="A3" s="7"/>
      <c r="B3" s="8" t="s">
        <v>2</v>
      </c>
      <c r="C3" s="8"/>
      <c r="D3" s="8"/>
      <c r="E3" s="8"/>
      <c r="F3" s="8"/>
      <c r="G3" s="8"/>
      <c r="H3" s="8"/>
      <c r="I3" s="8"/>
      <c r="J3" s="8"/>
      <c r="K3" s="2"/>
      <c r="L3" s="2"/>
      <c r="M3" s="2"/>
      <c r="N3" s="2"/>
    </row>
    <row r="4" spans="1:14" s="5" customFormat="1" x14ac:dyDescent="0.2">
      <c r="A4" s="2"/>
      <c r="B4" s="2"/>
      <c r="C4" s="9"/>
      <c r="D4" s="9"/>
      <c r="E4" s="9"/>
      <c r="F4" s="9"/>
      <c r="G4" s="9"/>
      <c r="H4" s="9"/>
      <c r="I4" s="9"/>
      <c r="J4" s="9"/>
      <c r="K4" s="2"/>
      <c r="L4" s="2"/>
      <c r="M4" s="2"/>
      <c r="N4" s="2"/>
    </row>
    <row r="5" spans="1:14" s="5" customFormat="1" ht="15.75" x14ac:dyDescent="0.2">
      <c r="A5" s="10"/>
      <c r="B5" s="10"/>
      <c r="C5" s="11"/>
      <c r="D5" s="11"/>
      <c r="E5" s="12" t="s">
        <v>3</v>
      </c>
      <c r="F5" s="13"/>
      <c r="G5" s="13"/>
      <c r="H5" s="13"/>
      <c r="I5" s="13"/>
      <c r="J5" s="13"/>
      <c r="K5" s="13"/>
      <c r="L5" s="2"/>
      <c r="M5" s="2"/>
      <c r="N5" s="2"/>
    </row>
    <row r="6" spans="1:14" s="5" customFormat="1" x14ac:dyDescent="0.2">
      <c r="A6" s="2"/>
      <c r="B6" s="14" t="s">
        <v>4</v>
      </c>
      <c r="C6" s="14"/>
      <c r="D6" s="14"/>
      <c r="E6" s="14"/>
      <c r="F6" s="14"/>
      <c r="G6" s="14"/>
      <c r="H6" s="14"/>
      <c r="I6" s="14"/>
      <c r="J6" s="14"/>
      <c r="K6" s="15"/>
      <c r="L6" s="15"/>
      <c r="M6" s="2"/>
      <c r="N6" s="2"/>
    </row>
    <row r="7" spans="1:14" s="5" customFormat="1" x14ac:dyDescent="0.2">
      <c r="A7" s="2"/>
      <c r="B7" s="2"/>
      <c r="C7" s="2"/>
      <c r="D7" s="9"/>
      <c r="E7" s="2"/>
      <c r="F7" s="2"/>
      <c r="G7" s="16" t="s">
        <v>5</v>
      </c>
      <c r="H7" s="16"/>
      <c r="I7" s="17"/>
      <c r="J7" s="17"/>
      <c r="K7" s="2"/>
      <c r="L7" s="2"/>
      <c r="M7" s="2"/>
      <c r="N7" s="2"/>
    </row>
    <row r="8" spans="1:14" s="5" customFormat="1" x14ac:dyDescent="0.2">
      <c r="A8" s="18" t="s">
        <v>6</v>
      </c>
      <c r="B8" s="19" t="s">
        <v>791</v>
      </c>
      <c r="C8" s="19"/>
      <c r="D8" s="19"/>
      <c r="E8" s="19"/>
      <c r="F8" s="19"/>
      <c r="G8" s="19"/>
      <c r="H8" s="19"/>
      <c r="I8" s="19"/>
      <c r="J8" s="19"/>
      <c r="K8" s="2"/>
      <c r="L8" s="2"/>
      <c r="M8" s="2"/>
      <c r="N8" s="2"/>
    </row>
    <row r="9" spans="1:14" s="5" customFormat="1" ht="12.75" customHeight="1" x14ac:dyDescent="0.2">
      <c r="A9" s="7"/>
      <c r="B9" s="8" t="s">
        <v>8</v>
      </c>
      <c r="C9" s="8"/>
      <c r="D9" s="8"/>
      <c r="E9" s="8"/>
      <c r="F9" s="8"/>
      <c r="G9" s="8"/>
      <c r="H9" s="8"/>
      <c r="I9" s="8"/>
      <c r="J9" s="8"/>
      <c r="K9" s="2"/>
      <c r="L9" s="2"/>
      <c r="M9" s="2"/>
      <c r="N9" s="2"/>
    </row>
    <row r="10" spans="1:14" s="5" customForma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1" t="s">
        <v>9</v>
      </c>
      <c r="M11" s="20"/>
      <c r="N11" s="1"/>
    </row>
    <row r="12" spans="1:14" x14ac:dyDescent="0.2">
      <c r="A12" s="20"/>
      <c r="B12" s="20"/>
      <c r="C12" s="20"/>
      <c r="D12" s="20"/>
      <c r="E12" s="22" t="s">
        <v>10</v>
      </c>
      <c r="F12" s="22"/>
      <c r="G12" s="22"/>
      <c r="H12" s="22"/>
      <c r="I12" s="22"/>
      <c r="J12" s="23"/>
      <c r="K12" s="24" t="s">
        <v>792</v>
      </c>
      <c r="L12" s="24">
        <f>H165/1000</f>
        <v>617.71900000000005</v>
      </c>
      <c r="M12" s="25" t="s">
        <v>12</v>
      </c>
      <c r="N12" s="1"/>
    </row>
    <row r="13" spans="1:14" x14ac:dyDescent="0.2">
      <c r="A13" s="20"/>
      <c r="B13" s="20"/>
      <c r="C13" s="20"/>
      <c r="D13" s="20"/>
      <c r="E13" s="22" t="s">
        <v>13</v>
      </c>
      <c r="F13" s="22"/>
      <c r="G13" s="22"/>
      <c r="H13" s="22"/>
      <c r="I13" s="22"/>
      <c r="J13" s="23"/>
      <c r="K13" s="24" t="s">
        <v>793</v>
      </c>
      <c r="L13" s="24">
        <f>(H155+J157)/1000</f>
        <v>123.569</v>
      </c>
      <c r="M13" s="25" t="s">
        <v>12</v>
      </c>
      <c r="N13" s="1"/>
    </row>
    <row r="14" spans="1:14" x14ac:dyDescent="0.2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1"/>
    </row>
    <row r="15" spans="1:14" s="5" customFormat="1" x14ac:dyDescent="0.2">
      <c r="A15" s="26" t="s">
        <v>15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7" t="s">
        <v>16</v>
      </c>
      <c r="N15" s="2"/>
    </row>
    <row r="16" spans="1:14" s="39" customFormat="1" ht="21" customHeight="1" x14ac:dyDescent="0.2">
      <c r="A16" s="28" t="s">
        <v>17</v>
      </c>
      <c r="B16" s="29" t="s">
        <v>18</v>
      </c>
      <c r="C16" s="29" t="s">
        <v>19</v>
      </c>
      <c r="D16" s="29" t="s">
        <v>20</v>
      </c>
      <c r="E16" s="30" t="s">
        <v>21</v>
      </c>
      <c r="F16" s="31"/>
      <c r="G16" s="32"/>
      <c r="H16" s="33" t="s">
        <v>22</v>
      </c>
      <c r="I16" s="34"/>
      <c r="J16" s="34"/>
      <c r="K16" s="35"/>
      <c r="L16" s="36" t="s">
        <v>23</v>
      </c>
      <c r="M16" s="37"/>
      <c r="N16" s="38"/>
    </row>
    <row r="17" spans="1:14" s="39" customFormat="1" ht="30.75" customHeight="1" x14ac:dyDescent="0.2">
      <c r="A17" s="40"/>
      <c r="B17" s="41"/>
      <c r="C17" s="41"/>
      <c r="D17" s="42"/>
      <c r="E17" s="43" t="s">
        <v>24</v>
      </c>
      <c r="F17" s="43" t="s">
        <v>25</v>
      </c>
      <c r="G17" s="43" t="s">
        <v>26</v>
      </c>
      <c r="H17" s="44" t="s">
        <v>24</v>
      </c>
      <c r="I17" s="44" t="s">
        <v>27</v>
      </c>
      <c r="J17" s="43" t="s">
        <v>28</v>
      </c>
      <c r="K17" s="43" t="s">
        <v>26</v>
      </c>
      <c r="L17" s="45"/>
      <c r="M17" s="46"/>
      <c r="N17" s="38"/>
    </row>
    <row r="18" spans="1:14" s="39" customFormat="1" ht="24" customHeight="1" x14ac:dyDescent="0.2">
      <c r="A18" s="40"/>
      <c r="B18" s="41"/>
      <c r="C18" s="41"/>
      <c r="D18" s="44" t="s">
        <v>29</v>
      </c>
      <c r="E18" s="44" t="s">
        <v>27</v>
      </c>
      <c r="F18" s="44" t="s">
        <v>30</v>
      </c>
      <c r="G18" s="44" t="s">
        <v>31</v>
      </c>
      <c r="H18" s="41"/>
      <c r="I18" s="41"/>
      <c r="J18" s="44" t="s">
        <v>32</v>
      </c>
      <c r="K18" s="44" t="s">
        <v>31</v>
      </c>
      <c r="L18" s="47" t="s">
        <v>33</v>
      </c>
      <c r="M18" s="48"/>
      <c r="N18" s="38"/>
    </row>
    <row r="19" spans="1:14" s="39" customFormat="1" ht="21.75" customHeight="1" x14ac:dyDescent="0.2">
      <c r="A19" s="49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50" t="s">
        <v>34</v>
      </c>
      <c r="M19" s="51" t="s">
        <v>35</v>
      </c>
      <c r="N19" s="38"/>
    </row>
    <row r="20" spans="1:14" x14ac:dyDescent="0.2">
      <c r="A20" s="52">
        <v>1</v>
      </c>
      <c r="B20" s="53">
        <v>2</v>
      </c>
      <c r="C20" s="53">
        <v>3</v>
      </c>
      <c r="D20" s="53">
        <v>4</v>
      </c>
      <c r="E20" s="53">
        <v>5</v>
      </c>
      <c r="F20" s="53">
        <v>6</v>
      </c>
      <c r="G20" s="53">
        <v>7</v>
      </c>
      <c r="H20" s="53">
        <v>8</v>
      </c>
      <c r="I20" s="53">
        <v>9</v>
      </c>
      <c r="J20" s="53">
        <v>10</v>
      </c>
      <c r="K20" s="53">
        <v>11</v>
      </c>
      <c r="L20" s="53">
        <v>12</v>
      </c>
      <c r="M20" s="54">
        <v>13</v>
      </c>
      <c r="N20" s="1"/>
    </row>
    <row r="21" spans="1:14" x14ac:dyDescent="0.2">
      <c r="A21" s="55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7"/>
    </row>
    <row r="22" spans="1:14" s="5" customFormat="1" ht="57.75" customHeight="1" x14ac:dyDescent="0.2">
      <c r="A22" s="184" t="s">
        <v>794</v>
      </c>
      <c r="B22" s="185"/>
      <c r="C22" s="185"/>
      <c r="D22" s="185"/>
      <c r="E22" s="185"/>
      <c r="F22" s="185"/>
      <c r="G22" s="185"/>
      <c r="H22" s="185"/>
      <c r="I22" s="185"/>
      <c r="J22" s="185"/>
      <c r="K22" s="185"/>
      <c r="L22" s="185"/>
      <c r="M22" s="186"/>
      <c r="N22" s="2"/>
    </row>
    <row r="23" spans="1:14" s="5" customFormat="1" ht="46.5" customHeight="1" x14ac:dyDescent="0.2">
      <c r="A23" s="184" t="s">
        <v>795</v>
      </c>
      <c r="B23" s="185"/>
      <c r="C23" s="185"/>
      <c r="D23" s="185"/>
      <c r="E23" s="185"/>
      <c r="F23" s="185"/>
      <c r="G23" s="185"/>
      <c r="H23" s="185"/>
      <c r="I23" s="185"/>
      <c r="J23" s="185"/>
      <c r="K23" s="185"/>
      <c r="L23" s="185"/>
      <c r="M23" s="186"/>
      <c r="N23" s="2"/>
    </row>
    <row r="24" spans="1:14" s="65" customFormat="1" ht="51" x14ac:dyDescent="0.2">
      <c r="A24" s="58" t="s">
        <v>36</v>
      </c>
      <c r="B24" s="59" t="s">
        <v>796</v>
      </c>
      <c r="C24" s="60" t="s">
        <v>797</v>
      </c>
      <c r="D24" s="61">
        <v>4</v>
      </c>
      <c r="E24" s="62">
        <v>454.33</v>
      </c>
      <c r="F24" s="62">
        <v>131.76</v>
      </c>
      <c r="G24" s="62">
        <v>17.38</v>
      </c>
      <c r="H24" s="63">
        <v>1817.33</v>
      </c>
      <c r="I24" s="63">
        <v>1220.78</v>
      </c>
      <c r="J24" s="62">
        <v>527.04</v>
      </c>
      <c r="K24" s="62">
        <v>69.510000000000005</v>
      </c>
      <c r="L24" s="62">
        <v>31.73</v>
      </c>
      <c r="M24" s="62">
        <v>126.9</v>
      </c>
    </row>
    <row r="25" spans="1:14" s="65" customFormat="1" x14ac:dyDescent="0.2">
      <c r="A25" s="66"/>
      <c r="B25" s="67"/>
      <c r="C25" s="68"/>
      <c r="D25" s="69" t="s">
        <v>727</v>
      </c>
      <c r="E25" s="70">
        <v>305.19</v>
      </c>
      <c r="F25" s="70">
        <v>8.02</v>
      </c>
      <c r="G25" s="70" t="s">
        <v>39</v>
      </c>
      <c r="H25" s="71"/>
      <c r="I25" s="71"/>
      <c r="J25" s="70">
        <v>32.08</v>
      </c>
      <c r="K25" s="71"/>
      <c r="L25" s="70">
        <v>0.59399999999999997</v>
      </c>
      <c r="M25" s="70">
        <v>2.38</v>
      </c>
    </row>
    <row r="26" spans="1:14" s="65" customFormat="1" ht="18" customHeight="1" outlineLevel="1" x14ac:dyDescent="0.2">
      <c r="A26" s="72"/>
      <c r="B26" s="73"/>
      <c r="C26" s="74" t="s">
        <v>41</v>
      </c>
      <c r="D26" s="75" t="s">
        <v>42</v>
      </c>
      <c r="E26" s="75" t="s">
        <v>43</v>
      </c>
      <c r="F26" s="75" t="s">
        <v>44</v>
      </c>
      <c r="G26" s="75" t="s">
        <v>45</v>
      </c>
      <c r="H26" s="75" t="s">
        <v>46</v>
      </c>
      <c r="I26" s="76" t="s">
        <v>47</v>
      </c>
      <c r="J26" s="77"/>
      <c r="K26" s="78"/>
      <c r="L26" s="75" t="s">
        <v>48</v>
      </c>
      <c r="M26" s="79"/>
    </row>
    <row r="27" spans="1:14" s="65" customFormat="1" outlineLevel="1" x14ac:dyDescent="0.2">
      <c r="A27" s="80"/>
      <c r="B27" s="73"/>
      <c r="C27" s="81" t="s">
        <v>231</v>
      </c>
      <c r="D27" s="82">
        <v>226.07</v>
      </c>
      <c r="E27" s="83">
        <v>1.35</v>
      </c>
      <c r="F27" s="84">
        <v>305.19</v>
      </c>
      <c r="G27" s="85">
        <v>1</v>
      </c>
      <c r="H27" s="84">
        <v>305.19</v>
      </c>
      <c r="I27" s="84">
        <v>1220.78</v>
      </c>
      <c r="J27" s="84"/>
      <c r="K27" s="84"/>
      <c r="L27" s="84">
        <v>9.6199999999999992</v>
      </c>
      <c r="M27" s="86"/>
    </row>
    <row r="28" spans="1:14" s="65" customFormat="1" outlineLevel="1" x14ac:dyDescent="0.2">
      <c r="A28" s="80"/>
      <c r="B28" s="73"/>
      <c r="C28" s="81" t="s">
        <v>50</v>
      </c>
      <c r="D28" s="82">
        <v>97.6</v>
      </c>
      <c r="E28" s="83">
        <v>1.35</v>
      </c>
      <c r="F28" s="84">
        <v>131.76</v>
      </c>
      <c r="G28" s="85">
        <v>1</v>
      </c>
      <c r="H28" s="84">
        <v>131.76</v>
      </c>
      <c r="I28" s="84"/>
      <c r="J28" s="84">
        <v>527.04</v>
      </c>
      <c r="K28" s="84"/>
      <c r="L28" s="84"/>
      <c r="M28" s="86"/>
    </row>
    <row r="29" spans="1:14" s="65" customFormat="1" outlineLevel="2" x14ac:dyDescent="0.2">
      <c r="A29" s="87"/>
      <c r="B29" s="88"/>
      <c r="C29" s="89" t="s">
        <v>51</v>
      </c>
      <c r="D29" s="90">
        <v>91.66</v>
      </c>
      <c r="E29" s="91">
        <v>1.35</v>
      </c>
      <c r="F29" s="92">
        <v>123.74</v>
      </c>
      <c r="G29" s="93">
        <v>1</v>
      </c>
      <c r="H29" s="92">
        <v>123.74</v>
      </c>
      <c r="I29" s="92"/>
      <c r="J29" s="92">
        <v>494.96</v>
      </c>
      <c r="K29" s="92"/>
      <c r="L29" s="92"/>
      <c r="M29" s="94"/>
    </row>
    <row r="30" spans="1:14" s="65" customFormat="1" outlineLevel="2" x14ac:dyDescent="0.2">
      <c r="A30" s="87"/>
      <c r="B30" s="88"/>
      <c r="C30" s="89" t="s">
        <v>52</v>
      </c>
      <c r="D30" s="90">
        <v>5.94</v>
      </c>
      <c r="E30" s="91">
        <v>1.35</v>
      </c>
      <c r="F30" s="92">
        <v>8.02</v>
      </c>
      <c r="G30" s="93">
        <v>1</v>
      </c>
      <c r="H30" s="92">
        <v>8.02</v>
      </c>
      <c r="I30" s="92"/>
      <c r="J30" s="92">
        <v>32.08</v>
      </c>
      <c r="K30" s="92"/>
      <c r="L30" s="92">
        <v>13.5</v>
      </c>
      <c r="M30" s="94"/>
    </row>
    <row r="31" spans="1:14" s="100" customFormat="1" ht="12" x14ac:dyDescent="0.2">
      <c r="A31" s="95"/>
      <c r="B31" s="96"/>
      <c r="C31" s="97"/>
      <c r="D31" s="96"/>
      <c r="E31" s="98"/>
      <c r="F31" s="98"/>
      <c r="G31" s="98"/>
      <c r="H31" s="99"/>
      <c r="I31" s="99"/>
      <c r="J31" s="99"/>
      <c r="K31" s="99"/>
      <c r="L31" s="98"/>
      <c r="M31" s="99"/>
    </row>
    <row r="32" spans="1:14" s="100" customFormat="1" ht="12" customHeight="1" outlineLevel="1" x14ac:dyDescent="0.2">
      <c r="A32" s="101" t="s">
        <v>53</v>
      </c>
      <c r="B32" s="101" t="s">
        <v>54</v>
      </c>
      <c r="C32" s="101" t="s">
        <v>55</v>
      </c>
      <c r="D32" s="101" t="s">
        <v>56</v>
      </c>
      <c r="E32" s="101" t="s">
        <v>21</v>
      </c>
      <c r="F32" s="102" t="s">
        <v>20</v>
      </c>
      <c r="G32" s="103"/>
      <c r="H32" s="104" t="s">
        <v>57</v>
      </c>
      <c r="I32" s="101" t="s">
        <v>45</v>
      </c>
      <c r="J32" s="102" t="s">
        <v>58</v>
      </c>
      <c r="K32" s="103"/>
      <c r="L32" s="105"/>
      <c r="M32" s="106"/>
    </row>
    <row r="33" spans="1:13" s="100" customFormat="1" ht="12.75" customHeight="1" outlineLevel="1" x14ac:dyDescent="0.2">
      <c r="A33" s="107"/>
      <c r="B33" s="107"/>
      <c r="C33" s="107"/>
      <c r="D33" s="107"/>
      <c r="E33" s="107"/>
      <c r="F33" s="108" t="s">
        <v>59</v>
      </c>
      <c r="G33" s="108" t="s">
        <v>60</v>
      </c>
      <c r="H33" s="109"/>
      <c r="I33" s="107"/>
      <c r="J33" s="108" t="s">
        <v>59</v>
      </c>
      <c r="K33" s="110" t="s">
        <v>35</v>
      </c>
      <c r="L33" s="111"/>
      <c r="M33" s="112"/>
    </row>
    <row r="34" spans="1:13" s="120" customFormat="1" outlineLevel="1" x14ac:dyDescent="0.2">
      <c r="A34" s="113" t="s">
        <v>61</v>
      </c>
      <c r="B34" s="114" t="s">
        <v>36</v>
      </c>
      <c r="C34" s="115" t="s">
        <v>233</v>
      </c>
      <c r="D34" s="114" t="s">
        <v>63</v>
      </c>
      <c r="E34" s="116">
        <v>9.6199999999999992</v>
      </c>
      <c r="F34" s="117">
        <v>31.725000000000001</v>
      </c>
      <c r="G34" s="118">
        <v>126.9</v>
      </c>
      <c r="H34" s="116">
        <v>1220.78</v>
      </c>
      <c r="I34" s="118">
        <v>1</v>
      </c>
      <c r="J34" s="116">
        <v>305.19</v>
      </c>
      <c r="K34" s="116">
        <v>1220.78</v>
      </c>
      <c r="L34" s="116"/>
      <c r="M34" s="119"/>
    </row>
    <row r="35" spans="1:13" s="120" customFormat="1" outlineLevel="1" x14ac:dyDescent="0.2">
      <c r="A35" s="113" t="s">
        <v>64</v>
      </c>
      <c r="B35" s="114" t="s">
        <v>65</v>
      </c>
      <c r="C35" s="115" t="s">
        <v>66</v>
      </c>
      <c r="D35" s="114" t="s">
        <v>63</v>
      </c>
      <c r="E35" s="116">
        <v>13.5</v>
      </c>
      <c r="F35" s="117">
        <v>0.59399999999999997</v>
      </c>
      <c r="G35" s="118">
        <v>2.3759999999999999</v>
      </c>
      <c r="H35" s="116">
        <v>32.08</v>
      </c>
      <c r="I35" s="118">
        <v>1</v>
      </c>
      <c r="J35" s="116">
        <v>8.02</v>
      </c>
      <c r="K35" s="116">
        <v>32.08</v>
      </c>
      <c r="L35" s="116"/>
      <c r="M35" s="119"/>
    </row>
    <row r="36" spans="1:13" s="129" customFormat="1" ht="21" outlineLevel="1" x14ac:dyDescent="0.2">
      <c r="A36" s="121" t="s">
        <v>67</v>
      </c>
      <c r="B36" s="122" t="s">
        <v>239</v>
      </c>
      <c r="C36" s="123" t="s">
        <v>240</v>
      </c>
      <c r="D36" s="122" t="s">
        <v>70</v>
      </c>
      <c r="E36" s="124">
        <v>134.65</v>
      </c>
      <c r="F36" s="125">
        <v>0.59399999999999997</v>
      </c>
      <c r="G36" s="126">
        <v>2.3759999999999999</v>
      </c>
      <c r="H36" s="124">
        <v>319.93</v>
      </c>
      <c r="I36" s="126">
        <v>1</v>
      </c>
      <c r="J36" s="124">
        <v>79.98</v>
      </c>
      <c r="K36" s="124">
        <v>319.93</v>
      </c>
      <c r="L36" s="127"/>
      <c r="M36" s="128"/>
    </row>
    <row r="37" spans="1:13" s="129" customFormat="1" outlineLevel="1" x14ac:dyDescent="0.2">
      <c r="A37" s="121" t="s">
        <v>71</v>
      </c>
      <c r="B37" s="122" t="s">
        <v>72</v>
      </c>
      <c r="C37" s="123" t="s">
        <v>73</v>
      </c>
      <c r="D37" s="122" t="s">
        <v>70</v>
      </c>
      <c r="E37" s="124">
        <v>87.17</v>
      </c>
      <c r="F37" s="125">
        <v>0.59399999999999997</v>
      </c>
      <c r="G37" s="126">
        <v>2.3759999999999999</v>
      </c>
      <c r="H37" s="124">
        <v>207.12</v>
      </c>
      <c r="I37" s="126">
        <v>1</v>
      </c>
      <c r="J37" s="124">
        <v>51.78</v>
      </c>
      <c r="K37" s="124">
        <v>207.12</v>
      </c>
      <c r="L37" s="127"/>
      <c r="M37" s="128"/>
    </row>
    <row r="38" spans="1:13" s="144" customFormat="1" outlineLevel="1" x14ac:dyDescent="0.2">
      <c r="A38" s="136" t="s">
        <v>489</v>
      </c>
      <c r="B38" s="137" t="s">
        <v>798</v>
      </c>
      <c r="C38" s="138" t="s">
        <v>291</v>
      </c>
      <c r="D38" s="137" t="s">
        <v>154</v>
      </c>
      <c r="E38" s="139">
        <v>9.0399999999999991</v>
      </c>
      <c r="F38" s="140">
        <v>0.42</v>
      </c>
      <c r="G38" s="141">
        <v>1.68</v>
      </c>
      <c r="H38" s="139">
        <v>15.19</v>
      </c>
      <c r="I38" s="141">
        <v>1</v>
      </c>
      <c r="J38" s="139">
        <v>3.8</v>
      </c>
      <c r="K38" s="139">
        <v>15.19</v>
      </c>
      <c r="L38" s="142"/>
      <c r="M38" s="143"/>
    </row>
    <row r="39" spans="1:13" s="144" customFormat="1" outlineLevel="1" x14ac:dyDescent="0.2">
      <c r="A39" s="136" t="s">
        <v>799</v>
      </c>
      <c r="B39" s="137" t="s">
        <v>668</v>
      </c>
      <c r="C39" s="138" t="s">
        <v>669</v>
      </c>
      <c r="D39" s="137" t="s">
        <v>154</v>
      </c>
      <c r="E39" s="139">
        <v>28.6</v>
      </c>
      <c r="F39" s="140">
        <v>0.3</v>
      </c>
      <c r="G39" s="141">
        <v>1.2</v>
      </c>
      <c r="H39" s="139">
        <v>34.32</v>
      </c>
      <c r="I39" s="141">
        <v>1</v>
      </c>
      <c r="J39" s="139">
        <v>8.58</v>
      </c>
      <c r="K39" s="139">
        <v>34.32</v>
      </c>
      <c r="L39" s="142"/>
      <c r="M39" s="143"/>
    </row>
    <row r="40" spans="1:13" s="144" customFormat="1" ht="21" outlineLevel="1" x14ac:dyDescent="0.2">
      <c r="A40" s="136" t="s">
        <v>800</v>
      </c>
      <c r="B40" s="137" t="s">
        <v>674</v>
      </c>
      <c r="C40" s="138" t="s">
        <v>675</v>
      </c>
      <c r="D40" s="137" t="s">
        <v>137</v>
      </c>
      <c r="E40" s="139">
        <v>5000</v>
      </c>
      <c r="F40" s="140">
        <v>1E-3</v>
      </c>
      <c r="G40" s="141">
        <v>4.0000000000000001E-3</v>
      </c>
      <c r="H40" s="139">
        <v>20</v>
      </c>
      <c r="I40" s="141">
        <v>1</v>
      </c>
      <c r="J40" s="139">
        <v>5</v>
      </c>
      <c r="K40" s="139">
        <v>20</v>
      </c>
      <c r="L40" s="142"/>
      <c r="M40" s="143"/>
    </row>
    <row r="41" spans="1:13" s="100" customFormat="1" ht="12" x14ac:dyDescent="0.2">
      <c r="A41" s="130"/>
      <c r="B41" s="131"/>
      <c r="C41" s="132" t="s">
        <v>499</v>
      </c>
      <c r="D41" s="131"/>
      <c r="E41" s="133">
        <v>278.76</v>
      </c>
      <c r="F41" s="133"/>
      <c r="G41" s="133"/>
      <c r="H41" s="133">
        <v>1115.04</v>
      </c>
      <c r="I41" s="134"/>
      <c r="J41" s="134"/>
      <c r="K41" s="134"/>
      <c r="L41" s="133"/>
      <c r="M41" s="134"/>
    </row>
    <row r="42" spans="1:13" s="100" customFormat="1" ht="12" x14ac:dyDescent="0.2">
      <c r="A42" s="130"/>
      <c r="B42" s="131"/>
      <c r="C42" s="132" t="s">
        <v>269</v>
      </c>
      <c r="D42" s="131"/>
      <c r="E42" s="133">
        <v>162.87</v>
      </c>
      <c r="F42" s="133"/>
      <c r="G42" s="133"/>
      <c r="H42" s="133">
        <v>651.48</v>
      </c>
      <c r="I42" s="134"/>
      <c r="J42" s="134"/>
      <c r="K42" s="134"/>
      <c r="L42" s="133"/>
      <c r="M42" s="134"/>
    </row>
    <row r="43" spans="1:13" s="100" customFormat="1" ht="12" x14ac:dyDescent="0.2">
      <c r="A43" s="130"/>
      <c r="B43" s="131"/>
      <c r="C43" s="132" t="s">
        <v>76</v>
      </c>
      <c r="D43" s="131"/>
      <c r="E43" s="133"/>
      <c r="F43" s="133"/>
      <c r="G43" s="133"/>
      <c r="H43" s="133">
        <v>3583.85</v>
      </c>
      <c r="I43" s="134"/>
      <c r="J43" s="134"/>
      <c r="K43" s="134"/>
      <c r="L43" s="133"/>
      <c r="M43" s="134"/>
    </row>
    <row r="44" spans="1:13" s="65" customFormat="1" ht="38.25" x14ac:dyDescent="0.2">
      <c r="A44" s="58" t="s">
        <v>77</v>
      </c>
      <c r="B44" s="59" t="s">
        <v>801</v>
      </c>
      <c r="C44" s="60" t="s">
        <v>802</v>
      </c>
      <c r="D44" s="61">
        <v>4</v>
      </c>
      <c r="E44" s="62">
        <v>8172.67</v>
      </c>
      <c r="F44" s="62" t="s">
        <v>39</v>
      </c>
      <c r="G44" s="62">
        <v>8172.67</v>
      </c>
      <c r="H44" s="63">
        <v>32690.68</v>
      </c>
      <c r="I44" s="145" t="s">
        <v>39</v>
      </c>
      <c r="J44" s="64" t="s">
        <v>39</v>
      </c>
      <c r="K44" s="62">
        <v>32690.68</v>
      </c>
      <c r="L44" s="62" t="s">
        <v>39</v>
      </c>
      <c r="M44" s="64" t="s">
        <v>39</v>
      </c>
    </row>
    <row r="45" spans="1:13" s="65" customFormat="1" x14ac:dyDescent="0.2">
      <c r="A45" s="66"/>
      <c r="B45" s="67"/>
      <c r="C45" s="68"/>
      <c r="D45" s="69" t="s">
        <v>150</v>
      </c>
      <c r="E45" s="70" t="s">
        <v>39</v>
      </c>
      <c r="F45" s="70" t="s">
        <v>39</v>
      </c>
      <c r="G45" s="70" t="s">
        <v>39</v>
      </c>
      <c r="H45" s="71"/>
      <c r="I45" s="71"/>
      <c r="J45" s="71" t="s">
        <v>39</v>
      </c>
      <c r="K45" s="71"/>
      <c r="L45" s="70" t="s">
        <v>39</v>
      </c>
      <c r="M45" s="71" t="s">
        <v>39</v>
      </c>
    </row>
    <row r="46" spans="1:13" s="65" customFormat="1" ht="18" customHeight="1" outlineLevel="1" x14ac:dyDescent="0.2">
      <c r="A46" s="72"/>
      <c r="B46" s="73"/>
      <c r="C46" s="74" t="s">
        <v>41</v>
      </c>
      <c r="D46" s="75" t="s">
        <v>42</v>
      </c>
      <c r="E46" s="75" t="s">
        <v>43</v>
      </c>
      <c r="F46" s="75" t="s">
        <v>44</v>
      </c>
      <c r="G46" s="75" t="s">
        <v>45</v>
      </c>
      <c r="H46" s="75" t="s">
        <v>46</v>
      </c>
      <c r="I46" s="76" t="s">
        <v>47</v>
      </c>
      <c r="J46" s="77"/>
      <c r="K46" s="78"/>
      <c r="L46" s="75" t="s">
        <v>48</v>
      </c>
      <c r="M46" s="79"/>
    </row>
    <row r="47" spans="1:13" s="65" customFormat="1" outlineLevel="1" x14ac:dyDescent="0.2">
      <c r="A47" s="80"/>
      <c r="B47" s="73"/>
      <c r="C47" s="81" t="s">
        <v>184</v>
      </c>
      <c r="D47" s="82">
        <v>8172.67</v>
      </c>
      <c r="E47" s="83">
        <v>1</v>
      </c>
      <c r="F47" s="84">
        <v>8172.67</v>
      </c>
      <c r="G47" s="85">
        <v>1</v>
      </c>
      <c r="H47" s="84">
        <v>8172.67</v>
      </c>
      <c r="I47" s="84"/>
      <c r="J47" s="84"/>
      <c r="K47" s="84">
        <v>32690.68</v>
      </c>
      <c r="L47" s="84"/>
      <c r="M47" s="86"/>
    </row>
    <row r="48" spans="1:13" s="65" customFormat="1" ht="51" x14ac:dyDescent="0.2">
      <c r="A48" s="58" t="s">
        <v>65</v>
      </c>
      <c r="B48" s="59" t="s">
        <v>803</v>
      </c>
      <c r="C48" s="60" t="s">
        <v>804</v>
      </c>
      <c r="D48" s="61">
        <v>0.2</v>
      </c>
      <c r="E48" s="62">
        <v>1326.04</v>
      </c>
      <c r="F48" s="62">
        <v>333.18</v>
      </c>
      <c r="G48" s="62">
        <v>155.19999999999999</v>
      </c>
      <c r="H48" s="63">
        <v>265.20999999999998</v>
      </c>
      <c r="I48" s="63">
        <v>167.53</v>
      </c>
      <c r="J48" s="62">
        <v>66.64</v>
      </c>
      <c r="K48" s="62">
        <v>31.04</v>
      </c>
      <c r="L48" s="62">
        <v>87.08</v>
      </c>
      <c r="M48" s="62">
        <v>17.41</v>
      </c>
    </row>
    <row r="49" spans="1:13" s="65" customFormat="1" x14ac:dyDescent="0.2">
      <c r="A49" s="66"/>
      <c r="B49" s="67"/>
      <c r="C49" s="68"/>
      <c r="D49" s="69" t="s">
        <v>679</v>
      </c>
      <c r="E49" s="70">
        <v>837.66</v>
      </c>
      <c r="F49" s="70">
        <v>114.63</v>
      </c>
      <c r="G49" s="70" t="s">
        <v>39</v>
      </c>
      <c r="H49" s="71"/>
      <c r="I49" s="71"/>
      <c r="J49" s="70">
        <v>22.93</v>
      </c>
      <c r="K49" s="71"/>
      <c r="L49" s="70">
        <v>11.21</v>
      </c>
      <c r="M49" s="70">
        <v>2.2400000000000002</v>
      </c>
    </row>
    <row r="50" spans="1:13" s="65" customFormat="1" ht="18" customHeight="1" outlineLevel="1" x14ac:dyDescent="0.2">
      <c r="A50" s="72"/>
      <c r="B50" s="73"/>
      <c r="C50" s="74" t="s">
        <v>41</v>
      </c>
      <c r="D50" s="75" t="s">
        <v>42</v>
      </c>
      <c r="E50" s="75" t="s">
        <v>43</v>
      </c>
      <c r="F50" s="75" t="s">
        <v>44</v>
      </c>
      <c r="G50" s="75" t="s">
        <v>45</v>
      </c>
      <c r="H50" s="75" t="s">
        <v>46</v>
      </c>
      <c r="I50" s="76" t="s">
        <v>47</v>
      </c>
      <c r="J50" s="77"/>
      <c r="K50" s="78"/>
      <c r="L50" s="75" t="s">
        <v>48</v>
      </c>
      <c r="M50" s="79"/>
    </row>
    <row r="51" spans="1:13" s="65" customFormat="1" outlineLevel="1" x14ac:dyDescent="0.2">
      <c r="A51" s="80"/>
      <c r="B51" s="73"/>
      <c r="C51" s="81" t="s">
        <v>231</v>
      </c>
      <c r="D51" s="82">
        <v>620.49</v>
      </c>
      <c r="E51" s="83">
        <v>1.35</v>
      </c>
      <c r="F51" s="84">
        <v>837.66</v>
      </c>
      <c r="G51" s="85">
        <v>1</v>
      </c>
      <c r="H51" s="84">
        <v>837.66</v>
      </c>
      <c r="I51" s="84">
        <v>167.53</v>
      </c>
      <c r="J51" s="84"/>
      <c r="K51" s="84"/>
      <c r="L51" s="84">
        <v>9.6199999999999992</v>
      </c>
      <c r="M51" s="86"/>
    </row>
    <row r="52" spans="1:13" s="65" customFormat="1" outlineLevel="1" x14ac:dyDescent="0.2">
      <c r="A52" s="80"/>
      <c r="B52" s="73"/>
      <c r="C52" s="81" t="s">
        <v>50</v>
      </c>
      <c r="D52" s="82">
        <v>246.8</v>
      </c>
      <c r="E52" s="83">
        <v>1.35</v>
      </c>
      <c r="F52" s="84">
        <v>333.18</v>
      </c>
      <c r="G52" s="85">
        <v>1</v>
      </c>
      <c r="H52" s="84">
        <v>333.18</v>
      </c>
      <c r="I52" s="84"/>
      <c r="J52" s="84">
        <v>66.64</v>
      </c>
      <c r="K52" s="84"/>
      <c r="L52" s="84"/>
      <c r="M52" s="86"/>
    </row>
    <row r="53" spans="1:13" s="65" customFormat="1" outlineLevel="2" x14ac:dyDescent="0.2">
      <c r="A53" s="87"/>
      <c r="B53" s="88"/>
      <c r="C53" s="89" t="s">
        <v>51</v>
      </c>
      <c r="D53" s="90">
        <v>161.88999999999999</v>
      </c>
      <c r="E53" s="91">
        <v>1.35</v>
      </c>
      <c r="F53" s="92">
        <v>218.55</v>
      </c>
      <c r="G53" s="93">
        <v>1</v>
      </c>
      <c r="H53" s="92">
        <v>218.55</v>
      </c>
      <c r="I53" s="92"/>
      <c r="J53" s="92">
        <v>43.71</v>
      </c>
      <c r="K53" s="92"/>
      <c r="L53" s="92"/>
      <c r="M53" s="94"/>
    </row>
    <row r="54" spans="1:13" s="65" customFormat="1" outlineLevel="2" x14ac:dyDescent="0.2">
      <c r="A54" s="87"/>
      <c r="B54" s="88"/>
      <c r="C54" s="89" t="s">
        <v>52</v>
      </c>
      <c r="D54" s="90">
        <v>84.91</v>
      </c>
      <c r="E54" s="91">
        <v>1.35</v>
      </c>
      <c r="F54" s="92">
        <v>114.63</v>
      </c>
      <c r="G54" s="93">
        <v>1</v>
      </c>
      <c r="H54" s="92">
        <v>114.63</v>
      </c>
      <c r="I54" s="92"/>
      <c r="J54" s="92">
        <v>22.93</v>
      </c>
      <c r="K54" s="92"/>
      <c r="L54" s="92">
        <v>10.23</v>
      </c>
      <c r="M54" s="94"/>
    </row>
    <row r="55" spans="1:13" s="100" customFormat="1" ht="12" x14ac:dyDescent="0.2">
      <c r="A55" s="95"/>
      <c r="B55" s="96"/>
      <c r="C55" s="97"/>
      <c r="D55" s="96"/>
      <c r="E55" s="98"/>
      <c r="F55" s="98"/>
      <c r="G55" s="98"/>
      <c r="H55" s="99"/>
      <c r="I55" s="99"/>
      <c r="J55" s="99"/>
      <c r="K55" s="99"/>
      <c r="L55" s="98"/>
      <c r="M55" s="99"/>
    </row>
    <row r="56" spans="1:13" s="100" customFormat="1" ht="12" customHeight="1" outlineLevel="1" x14ac:dyDescent="0.2">
      <c r="A56" s="101" t="s">
        <v>53</v>
      </c>
      <c r="B56" s="101" t="s">
        <v>54</v>
      </c>
      <c r="C56" s="101" t="s">
        <v>55</v>
      </c>
      <c r="D56" s="101" t="s">
        <v>56</v>
      </c>
      <c r="E56" s="101" t="s">
        <v>21</v>
      </c>
      <c r="F56" s="102" t="s">
        <v>20</v>
      </c>
      <c r="G56" s="103"/>
      <c r="H56" s="104" t="s">
        <v>57</v>
      </c>
      <c r="I56" s="101" t="s">
        <v>45</v>
      </c>
      <c r="J56" s="102" t="s">
        <v>58</v>
      </c>
      <c r="K56" s="103"/>
      <c r="L56" s="105"/>
      <c r="M56" s="106"/>
    </row>
    <row r="57" spans="1:13" s="100" customFormat="1" ht="12.75" customHeight="1" outlineLevel="1" x14ac:dyDescent="0.2">
      <c r="A57" s="107"/>
      <c r="B57" s="107"/>
      <c r="C57" s="107"/>
      <c r="D57" s="107"/>
      <c r="E57" s="107"/>
      <c r="F57" s="108" t="s">
        <v>59</v>
      </c>
      <c r="G57" s="108" t="s">
        <v>60</v>
      </c>
      <c r="H57" s="109"/>
      <c r="I57" s="107"/>
      <c r="J57" s="108" t="s">
        <v>59</v>
      </c>
      <c r="K57" s="110" t="s">
        <v>35</v>
      </c>
      <c r="L57" s="111"/>
      <c r="M57" s="112"/>
    </row>
    <row r="58" spans="1:13" s="120" customFormat="1" outlineLevel="1" x14ac:dyDescent="0.2">
      <c r="A58" s="113" t="s">
        <v>92</v>
      </c>
      <c r="B58" s="114" t="s">
        <v>36</v>
      </c>
      <c r="C58" s="115" t="s">
        <v>233</v>
      </c>
      <c r="D58" s="114" t="s">
        <v>63</v>
      </c>
      <c r="E58" s="116">
        <v>9.6199999999999992</v>
      </c>
      <c r="F58" s="117">
        <v>87.075000000000003</v>
      </c>
      <c r="G58" s="118">
        <v>17.414999999999999</v>
      </c>
      <c r="H58" s="116">
        <v>167.53</v>
      </c>
      <c r="I58" s="118">
        <v>1</v>
      </c>
      <c r="J58" s="116">
        <v>837.66</v>
      </c>
      <c r="K58" s="116">
        <v>167.53</v>
      </c>
      <c r="L58" s="116"/>
      <c r="M58" s="119"/>
    </row>
    <row r="59" spans="1:13" s="120" customFormat="1" outlineLevel="1" x14ac:dyDescent="0.2">
      <c r="A59" s="113" t="s">
        <v>94</v>
      </c>
      <c r="B59" s="114" t="s">
        <v>65</v>
      </c>
      <c r="C59" s="115" t="s">
        <v>66</v>
      </c>
      <c r="D59" s="114" t="s">
        <v>63</v>
      </c>
      <c r="E59" s="116">
        <v>10.23</v>
      </c>
      <c r="F59" s="117">
        <v>11.21</v>
      </c>
      <c r="G59" s="118">
        <v>2.2410000000000001</v>
      </c>
      <c r="H59" s="116">
        <v>22.93</v>
      </c>
      <c r="I59" s="118">
        <v>1</v>
      </c>
      <c r="J59" s="116">
        <v>114.63</v>
      </c>
      <c r="K59" s="116">
        <v>22.93</v>
      </c>
      <c r="L59" s="116"/>
      <c r="M59" s="119"/>
    </row>
    <row r="60" spans="1:13" s="129" customFormat="1" ht="21" outlineLevel="1" x14ac:dyDescent="0.2">
      <c r="A60" s="121" t="s">
        <v>95</v>
      </c>
      <c r="B60" s="122" t="s">
        <v>239</v>
      </c>
      <c r="C60" s="123" t="s">
        <v>240</v>
      </c>
      <c r="D60" s="122" t="s">
        <v>70</v>
      </c>
      <c r="E60" s="124">
        <v>134.65</v>
      </c>
      <c r="F60" s="125">
        <v>0.55349999999999999</v>
      </c>
      <c r="G60" s="126">
        <v>0.11070000000000001</v>
      </c>
      <c r="H60" s="124">
        <v>14.91</v>
      </c>
      <c r="I60" s="126">
        <v>1</v>
      </c>
      <c r="J60" s="124">
        <v>74.53</v>
      </c>
      <c r="K60" s="124">
        <v>14.91</v>
      </c>
      <c r="L60" s="127"/>
      <c r="M60" s="128"/>
    </row>
    <row r="61" spans="1:13" s="129" customFormat="1" outlineLevel="1" x14ac:dyDescent="0.2">
      <c r="A61" s="121" t="s">
        <v>98</v>
      </c>
      <c r="B61" s="122" t="s">
        <v>805</v>
      </c>
      <c r="C61" s="123" t="s">
        <v>806</v>
      </c>
      <c r="D61" s="122" t="s">
        <v>70</v>
      </c>
      <c r="E61" s="124">
        <v>2.36</v>
      </c>
      <c r="F61" s="125">
        <v>1.9305000000000001</v>
      </c>
      <c r="G61" s="126">
        <v>0.3861</v>
      </c>
      <c r="H61" s="124">
        <v>0.91</v>
      </c>
      <c r="I61" s="126">
        <v>1</v>
      </c>
      <c r="J61" s="124">
        <v>4.5599999999999996</v>
      </c>
      <c r="K61" s="124">
        <v>0.91</v>
      </c>
      <c r="L61" s="127"/>
      <c r="M61" s="128"/>
    </row>
    <row r="62" spans="1:13" s="129" customFormat="1" ht="21" outlineLevel="1" x14ac:dyDescent="0.2">
      <c r="A62" s="121" t="s">
        <v>807</v>
      </c>
      <c r="B62" s="122" t="s">
        <v>251</v>
      </c>
      <c r="C62" s="123" t="s">
        <v>252</v>
      </c>
      <c r="D62" s="122" t="s">
        <v>70</v>
      </c>
      <c r="E62" s="124">
        <v>8.1</v>
      </c>
      <c r="F62" s="125">
        <v>5.3730000000000002</v>
      </c>
      <c r="G62" s="126">
        <v>1.0746</v>
      </c>
      <c r="H62" s="124">
        <v>8.6999999999999993</v>
      </c>
      <c r="I62" s="126">
        <v>1</v>
      </c>
      <c r="J62" s="124">
        <v>43.52</v>
      </c>
      <c r="K62" s="124">
        <v>8.6999999999999993</v>
      </c>
      <c r="L62" s="127"/>
      <c r="M62" s="128"/>
    </row>
    <row r="63" spans="1:13" s="129" customFormat="1" outlineLevel="1" x14ac:dyDescent="0.2">
      <c r="A63" s="121" t="s">
        <v>808</v>
      </c>
      <c r="B63" s="122" t="s">
        <v>809</v>
      </c>
      <c r="C63" s="123" t="s">
        <v>810</v>
      </c>
      <c r="D63" s="122" t="s">
        <v>70</v>
      </c>
      <c r="E63" s="124">
        <v>15.24</v>
      </c>
      <c r="F63" s="125">
        <v>10.6515</v>
      </c>
      <c r="G63" s="126">
        <v>2.1303000000000001</v>
      </c>
      <c r="H63" s="124">
        <v>32.47</v>
      </c>
      <c r="I63" s="126">
        <v>1</v>
      </c>
      <c r="J63" s="124">
        <v>162.33000000000001</v>
      </c>
      <c r="K63" s="124">
        <v>32.47</v>
      </c>
      <c r="L63" s="127"/>
      <c r="M63" s="128"/>
    </row>
    <row r="64" spans="1:13" s="129" customFormat="1" outlineLevel="1" x14ac:dyDescent="0.2">
      <c r="A64" s="121" t="s">
        <v>811</v>
      </c>
      <c r="B64" s="122" t="s">
        <v>72</v>
      </c>
      <c r="C64" s="123" t="s">
        <v>73</v>
      </c>
      <c r="D64" s="122" t="s">
        <v>70</v>
      </c>
      <c r="E64" s="124">
        <v>87.17</v>
      </c>
      <c r="F64" s="125">
        <v>0.55349999999999999</v>
      </c>
      <c r="G64" s="126">
        <v>0.11070000000000001</v>
      </c>
      <c r="H64" s="124">
        <v>9.65</v>
      </c>
      <c r="I64" s="126">
        <v>1</v>
      </c>
      <c r="J64" s="124">
        <v>48.25</v>
      </c>
      <c r="K64" s="124">
        <v>9.65</v>
      </c>
      <c r="L64" s="127"/>
      <c r="M64" s="128"/>
    </row>
    <row r="65" spans="1:13" s="144" customFormat="1" outlineLevel="1" x14ac:dyDescent="0.2">
      <c r="A65" s="136" t="s">
        <v>812</v>
      </c>
      <c r="B65" s="137" t="s">
        <v>798</v>
      </c>
      <c r="C65" s="138" t="s">
        <v>291</v>
      </c>
      <c r="D65" s="137" t="s">
        <v>154</v>
      </c>
      <c r="E65" s="139">
        <v>9.0399999999999991</v>
      </c>
      <c r="F65" s="140">
        <v>7.21</v>
      </c>
      <c r="G65" s="141">
        <v>1.4419999999999999</v>
      </c>
      <c r="H65" s="139">
        <v>13.04</v>
      </c>
      <c r="I65" s="141">
        <v>1</v>
      </c>
      <c r="J65" s="139">
        <v>65.180000000000007</v>
      </c>
      <c r="K65" s="139">
        <v>13.04</v>
      </c>
      <c r="L65" s="142"/>
      <c r="M65" s="143"/>
    </row>
    <row r="66" spans="1:13" s="144" customFormat="1" outlineLevel="1" x14ac:dyDescent="0.2">
      <c r="A66" s="136" t="s">
        <v>813</v>
      </c>
      <c r="B66" s="137" t="s">
        <v>668</v>
      </c>
      <c r="C66" s="138" t="s">
        <v>669</v>
      </c>
      <c r="D66" s="137" t="s">
        <v>154</v>
      </c>
      <c r="E66" s="139">
        <v>28.6</v>
      </c>
      <c r="F66" s="140">
        <v>2.09</v>
      </c>
      <c r="G66" s="141">
        <v>0.41799999999999998</v>
      </c>
      <c r="H66" s="139">
        <v>11.95</v>
      </c>
      <c r="I66" s="141">
        <v>1</v>
      </c>
      <c r="J66" s="139">
        <v>59.77</v>
      </c>
      <c r="K66" s="139">
        <v>11.95</v>
      </c>
      <c r="L66" s="142"/>
      <c r="M66" s="143"/>
    </row>
    <row r="67" spans="1:13" s="144" customFormat="1" outlineLevel="1" x14ac:dyDescent="0.2">
      <c r="A67" s="136" t="s">
        <v>814</v>
      </c>
      <c r="B67" s="137" t="s">
        <v>815</v>
      </c>
      <c r="C67" s="138" t="s">
        <v>816</v>
      </c>
      <c r="D67" s="137" t="s">
        <v>137</v>
      </c>
      <c r="E67" s="139">
        <v>71640</v>
      </c>
      <c r="F67" s="140">
        <v>6.0000000000000002E-5</v>
      </c>
      <c r="G67" s="141">
        <v>1.2E-5</v>
      </c>
      <c r="H67" s="139">
        <v>0.86</v>
      </c>
      <c r="I67" s="141">
        <v>1</v>
      </c>
      <c r="J67" s="139">
        <v>4.3</v>
      </c>
      <c r="K67" s="139">
        <v>0.86</v>
      </c>
      <c r="L67" s="142"/>
      <c r="M67" s="143"/>
    </row>
    <row r="68" spans="1:13" s="144" customFormat="1" outlineLevel="1" x14ac:dyDescent="0.2">
      <c r="A68" s="136" t="s">
        <v>817</v>
      </c>
      <c r="B68" s="137" t="s">
        <v>818</v>
      </c>
      <c r="C68" s="138" t="s">
        <v>819</v>
      </c>
      <c r="D68" s="137" t="s">
        <v>137</v>
      </c>
      <c r="E68" s="139">
        <v>31600</v>
      </c>
      <c r="F68" s="140">
        <v>2.7999999999999998E-4</v>
      </c>
      <c r="G68" s="141">
        <v>5.5999999999999999E-5</v>
      </c>
      <c r="H68" s="139">
        <v>1.77</v>
      </c>
      <c r="I68" s="141">
        <v>1</v>
      </c>
      <c r="J68" s="139">
        <v>8.85</v>
      </c>
      <c r="K68" s="139">
        <v>1.77</v>
      </c>
      <c r="L68" s="142"/>
      <c r="M68" s="143"/>
    </row>
    <row r="69" spans="1:13" s="144" customFormat="1" ht="31.5" outlineLevel="1" x14ac:dyDescent="0.2">
      <c r="A69" s="136" t="s">
        <v>820</v>
      </c>
      <c r="B69" s="137" t="s">
        <v>821</v>
      </c>
      <c r="C69" s="138" t="s">
        <v>822</v>
      </c>
      <c r="D69" s="137" t="s">
        <v>137</v>
      </c>
      <c r="E69" s="139">
        <v>55960.01</v>
      </c>
      <c r="F69" s="140">
        <v>1.2999999999999999E-4</v>
      </c>
      <c r="G69" s="141">
        <v>2.5999999999999998E-5</v>
      </c>
      <c r="H69" s="139">
        <v>1.45</v>
      </c>
      <c r="I69" s="141">
        <v>1</v>
      </c>
      <c r="J69" s="139">
        <v>7.27</v>
      </c>
      <c r="K69" s="139">
        <v>1.45</v>
      </c>
      <c r="L69" s="142"/>
      <c r="M69" s="143"/>
    </row>
    <row r="70" spans="1:13" s="144" customFormat="1" outlineLevel="1" x14ac:dyDescent="0.2">
      <c r="A70" s="136" t="s">
        <v>823</v>
      </c>
      <c r="B70" s="137" t="s">
        <v>824</v>
      </c>
      <c r="C70" s="138" t="s">
        <v>825</v>
      </c>
      <c r="D70" s="137" t="s">
        <v>183</v>
      </c>
      <c r="E70" s="139">
        <v>17.86</v>
      </c>
      <c r="F70" s="140">
        <v>0.55000000000000004</v>
      </c>
      <c r="G70" s="141">
        <v>0.11</v>
      </c>
      <c r="H70" s="139">
        <v>1.96</v>
      </c>
      <c r="I70" s="141">
        <v>1</v>
      </c>
      <c r="J70" s="139">
        <v>9.82</v>
      </c>
      <c r="K70" s="139">
        <v>1.96</v>
      </c>
      <c r="L70" s="142"/>
      <c r="M70" s="143"/>
    </row>
    <row r="71" spans="1:13" s="100" customFormat="1" ht="12" x14ac:dyDescent="0.2">
      <c r="A71" s="130"/>
      <c r="B71" s="131"/>
      <c r="C71" s="132" t="s">
        <v>499</v>
      </c>
      <c r="D71" s="131"/>
      <c r="E71" s="133">
        <v>847.54</v>
      </c>
      <c r="F71" s="133"/>
      <c r="G71" s="133"/>
      <c r="H71" s="133">
        <v>169.51</v>
      </c>
      <c r="I71" s="134"/>
      <c r="J71" s="134"/>
      <c r="K71" s="134"/>
      <c r="L71" s="133"/>
      <c r="M71" s="134"/>
    </row>
    <row r="72" spans="1:13" s="100" customFormat="1" ht="12" x14ac:dyDescent="0.2">
      <c r="A72" s="130"/>
      <c r="B72" s="131"/>
      <c r="C72" s="132" t="s">
        <v>269</v>
      </c>
      <c r="D72" s="131"/>
      <c r="E72" s="133">
        <v>495.19</v>
      </c>
      <c r="F72" s="133"/>
      <c r="G72" s="133"/>
      <c r="H72" s="133">
        <v>99.04</v>
      </c>
      <c r="I72" s="134"/>
      <c r="J72" s="134"/>
      <c r="K72" s="134"/>
      <c r="L72" s="133"/>
      <c r="M72" s="134"/>
    </row>
    <row r="73" spans="1:13" s="100" customFormat="1" ht="12" x14ac:dyDescent="0.2">
      <c r="A73" s="130"/>
      <c r="B73" s="131"/>
      <c r="C73" s="132" t="s">
        <v>76</v>
      </c>
      <c r="D73" s="131"/>
      <c r="E73" s="133"/>
      <c r="F73" s="133"/>
      <c r="G73" s="133"/>
      <c r="H73" s="133">
        <v>533.76</v>
      </c>
      <c r="I73" s="134"/>
      <c r="J73" s="134"/>
      <c r="K73" s="134"/>
      <c r="L73" s="133"/>
      <c r="M73" s="134"/>
    </row>
    <row r="74" spans="1:13" s="65" customFormat="1" x14ac:dyDescent="0.2">
      <c r="A74" s="58" t="s">
        <v>101</v>
      </c>
      <c r="B74" s="59" t="s">
        <v>386</v>
      </c>
      <c r="C74" s="60" t="s">
        <v>826</v>
      </c>
      <c r="D74" s="61">
        <v>20</v>
      </c>
      <c r="E74" s="62">
        <v>51.28</v>
      </c>
      <c r="F74" s="62" t="s">
        <v>39</v>
      </c>
      <c r="G74" s="62">
        <v>51.28</v>
      </c>
      <c r="H74" s="63">
        <v>1025.5999999999999</v>
      </c>
      <c r="I74" s="145" t="s">
        <v>39</v>
      </c>
      <c r="J74" s="64" t="s">
        <v>39</v>
      </c>
      <c r="K74" s="62">
        <v>1025.5999999999999</v>
      </c>
      <c r="L74" s="62" t="s">
        <v>39</v>
      </c>
      <c r="M74" s="64" t="s">
        <v>39</v>
      </c>
    </row>
    <row r="75" spans="1:13" s="65" customFormat="1" x14ac:dyDescent="0.2">
      <c r="A75" s="66"/>
      <c r="B75" s="67"/>
      <c r="C75" s="68"/>
      <c r="D75" s="69" t="s">
        <v>827</v>
      </c>
      <c r="E75" s="70" t="s">
        <v>39</v>
      </c>
      <c r="F75" s="70" t="s">
        <v>39</v>
      </c>
      <c r="G75" s="70" t="s">
        <v>39</v>
      </c>
      <c r="H75" s="71"/>
      <c r="I75" s="71"/>
      <c r="J75" s="71" t="s">
        <v>39</v>
      </c>
      <c r="K75" s="71"/>
      <c r="L75" s="70" t="s">
        <v>39</v>
      </c>
      <c r="M75" s="71" t="s">
        <v>39</v>
      </c>
    </row>
    <row r="76" spans="1:13" s="65" customFormat="1" ht="18" customHeight="1" outlineLevel="1" x14ac:dyDescent="0.2">
      <c r="A76" s="72"/>
      <c r="B76" s="73"/>
      <c r="C76" s="74" t="s">
        <v>41</v>
      </c>
      <c r="D76" s="75" t="s">
        <v>42</v>
      </c>
      <c r="E76" s="75" t="s">
        <v>43</v>
      </c>
      <c r="F76" s="75" t="s">
        <v>44</v>
      </c>
      <c r="G76" s="75" t="s">
        <v>45</v>
      </c>
      <c r="H76" s="75" t="s">
        <v>46</v>
      </c>
      <c r="I76" s="76" t="s">
        <v>47</v>
      </c>
      <c r="J76" s="77"/>
      <c r="K76" s="78"/>
      <c r="L76" s="75" t="s">
        <v>48</v>
      </c>
      <c r="M76" s="79"/>
    </row>
    <row r="77" spans="1:13" s="65" customFormat="1" outlineLevel="1" x14ac:dyDescent="0.2">
      <c r="A77" s="80"/>
      <c r="B77" s="73"/>
      <c r="C77" s="81" t="s">
        <v>389</v>
      </c>
      <c r="D77" s="82">
        <v>51.28</v>
      </c>
      <c r="E77" s="83">
        <v>1</v>
      </c>
      <c r="F77" s="84">
        <v>51.28</v>
      </c>
      <c r="G77" s="85">
        <v>1</v>
      </c>
      <c r="H77" s="84">
        <v>51.28</v>
      </c>
      <c r="I77" s="84"/>
      <c r="J77" s="84"/>
      <c r="K77" s="84">
        <v>1025.5999999999999</v>
      </c>
      <c r="L77" s="84"/>
      <c r="M77" s="86"/>
    </row>
    <row r="78" spans="1:13" s="65" customFormat="1" ht="51" x14ac:dyDescent="0.2">
      <c r="A78" s="58" t="s">
        <v>111</v>
      </c>
      <c r="B78" s="59" t="s">
        <v>828</v>
      </c>
      <c r="C78" s="60" t="s">
        <v>829</v>
      </c>
      <c r="D78" s="61">
        <v>4</v>
      </c>
      <c r="E78" s="62">
        <v>133.54</v>
      </c>
      <c r="F78" s="62" t="s">
        <v>39</v>
      </c>
      <c r="G78" s="62" t="s">
        <v>39</v>
      </c>
      <c r="H78" s="63">
        <v>534.16999999999996</v>
      </c>
      <c r="I78" s="63">
        <v>534.16999999999996</v>
      </c>
      <c r="J78" s="64" t="s">
        <v>39</v>
      </c>
      <c r="K78" s="64" t="s">
        <v>39</v>
      </c>
      <c r="L78" s="62">
        <v>10.94</v>
      </c>
      <c r="M78" s="62">
        <v>43.74</v>
      </c>
    </row>
    <row r="79" spans="1:13" s="65" customFormat="1" x14ac:dyDescent="0.2">
      <c r="A79" s="66"/>
      <c r="B79" s="67"/>
      <c r="C79" s="68"/>
      <c r="D79" s="69" t="s">
        <v>727</v>
      </c>
      <c r="E79" s="70">
        <v>133.54</v>
      </c>
      <c r="F79" s="70" t="s">
        <v>39</v>
      </c>
      <c r="G79" s="70" t="s">
        <v>39</v>
      </c>
      <c r="H79" s="71"/>
      <c r="I79" s="71"/>
      <c r="J79" s="71" t="s">
        <v>39</v>
      </c>
      <c r="K79" s="71"/>
      <c r="L79" s="70" t="s">
        <v>39</v>
      </c>
      <c r="M79" s="71" t="s">
        <v>39</v>
      </c>
    </row>
    <row r="80" spans="1:13" s="65" customFormat="1" ht="18" customHeight="1" outlineLevel="1" x14ac:dyDescent="0.2">
      <c r="A80" s="72"/>
      <c r="B80" s="73"/>
      <c r="C80" s="74" t="s">
        <v>41</v>
      </c>
      <c r="D80" s="75" t="s">
        <v>42</v>
      </c>
      <c r="E80" s="75" t="s">
        <v>43</v>
      </c>
      <c r="F80" s="75" t="s">
        <v>44</v>
      </c>
      <c r="G80" s="75" t="s">
        <v>45</v>
      </c>
      <c r="H80" s="75" t="s">
        <v>46</v>
      </c>
      <c r="I80" s="76" t="s">
        <v>47</v>
      </c>
      <c r="J80" s="77"/>
      <c r="K80" s="78"/>
      <c r="L80" s="75" t="s">
        <v>48</v>
      </c>
      <c r="M80" s="79"/>
    </row>
    <row r="81" spans="1:13" s="65" customFormat="1" outlineLevel="1" x14ac:dyDescent="0.2">
      <c r="A81" s="80"/>
      <c r="B81" s="73"/>
      <c r="C81" s="81" t="s">
        <v>396</v>
      </c>
      <c r="D81" s="82">
        <v>98.92</v>
      </c>
      <c r="E81" s="83">
        <v>1.35</v>
      </c>
      <c r="F81" s="84">
        <v>133.54</v>
      </c>
      <c r="G81" s="85">
        <v>1</v>
      </c>
      <c r="H81" s="84">
        <v>133.54</v>
      </c>
      <c r="I81" s="84">
        <v>534.16999999999996</v>
      </c>
      <c r="J81" s="84"/>
      <c r="K81" s="84"/>
      <c r="L81" s="84">
        <v>12.21</v>
      </c>
      <c r="M81" s="86"/>
    </row>
    <row r="82" spans="1:13" s="100" customFormat="1" ht="12" x14ac:dyDescent="0.2">
      <c r="A82" s="95"/>
      <c r="B82" s="96"/>
      <c r="C82" s="97"/>
      <c r="D82" s="96"/>
      <c r="E82" s="98"/>
      <c r="F82" s="98"/>
      <c r="G82" s="98"/>
      <c r="H82" s="99"/>
      <c r="I82" s="99"/>
      <c r="J82" s="99"/>
      <c r="K82" s="99"/>
      <c r="L82" s="98"/>
      <c r="M82" s="99"/>
    </row>
    <row r="83" spans="1:13" s="100" customFormat="1" ht="12" customHeight="1" outlineLevel="1" x14ac:dyDescent="0.2">
      <c r="A83" s="101" t="s">
        <v>53</v>
      </c>
      <c r="B83" s="101" t="s">
        <v>54</v>
      </c>
      <c r="C83" s="101" t="s">
        <v>55</v>
      </c>
      <c r="D83" s="101" t="s">
        <v>56</v>
      </c>
      <c r="E83" s="101" t="s">
        <v>21</v>
      </c>
      <c r="F83" s="102" t="s">
        <v>20</v>
      </c>
      <c r="G83" s="103"/>
      <c r="H83" s="104" t="s">
        <v>57</v>
      </c>
      <c r="I83" s="101" t="s">
        <v>45</v>
      </c>
      <c r="J83" s="102" t="s">
        <v>58</v>
      </c>
      <c r="K83" s="103"/>
      <c r="L83" s="105"/>
      <c r="M83" s="106"/>
    </row>
    <row r="84" spans="1:13" s="100" customFormat="1" ht="12.75" customHeight="1" outlineLevel="1" x14ac:dyDescent="0.2">
      <c r="A84" s="107"/>
      <c r="B84" s="107"/>
      <c r="C84" s="107"/>
      <c r="D84" s="107"/>
      <c r="E84" s="107"/>
      <c r="F84" s="108" t="s">
        <v>59</v>
      </c>
      <c r="G84" s="108" t="s">
        <v>60</v>
      </c>
      <c r="H84" s="109"/>
      <c r="I84" s="107"/>
      <c r="J84" s="108" t="s">
        <v>59</v>
      </c>
      <c r="K84" s="110" t="s">
        <v>35</v>
      </c>
      <c r="L84" s="111"/>
      <c r="M84" s="112"/>
    </row>
    <row r="85" spans="1:13" s="120" customFormat="1" outlineLevel="1" x14ac:dyDescent="0.2">
      <c r="A85" s="113" t="s">
        <v>114</v>
      </c>
      <c r="B85" s="114"/>
      <c r="C85" s="115" t="s">
        <v>830</v>
      </c>
      <c r="D85" s="114" t="s">
        <v>63</v>
      </c>
      <c r="E85" s="116">
        <v>14.09</v>
      </c>
      <c r="F85" s="117">
        <v>6.5609999999999999</v>
      </c>
      <c r="G85" s="118">
        <v>26.244</v>
      </c>
      <c r="H85" s="116">
        <v>369.78</v>
      </c>
      <c r="I85" s="118">
        <v>1</v>
      </c>
      <c r="J85" s="116">
        <v>92.44</v>
      </c>
      <c r="K85" s="116">
        <v>369.78</v>
      </c>
      <c r="L85" s="116"/>
      <c r="M85" s="119"/>
    </row>
    <row r="86" spans="1:13" s="120" customFormat="1" outlineLevel="1" x14ac:dyDescent="0.2">
      <c r="A86" s="113" t="s">
        <v>115</v>
      </c>
      <c r="B86" s="114"/>
      <c r="C86" s="115" t="s">
        <v>831</v>
      </c>
      <c r="D86" s="114" t="s">
        <v>63</v>
      </c>
      <c r="E86" s="116">
        <v>9.17</v>
      </c>
      <c r="F86" s="117">
        <v>2.1869999999999998</v>
      </c>
      <c r="G86" s="118">
        <v>8.7479999999999993</v>
      </c>
      <c r="H86" s="116">
        <v>80.22</v>
      </c>
      <c r="I86" s="118">
        <v>1</v>
      </c>
      <c r="J86" s="116">
        <v>20.05</v>
      </c>
      <c r="K86" s="116">
        <v>80.22</v>
      </c>
      <c r="L86" s="116"/>
      <c r="M86" s="119"/>
    </row>
    <row r="87" spans="1:13" s="120" customFormat="1" outlineLevel="1" x14ac:dyDescent="0.2">
      <c r="A87" s="113" t="s">
        <v>116</v>
      </c>
      <c r="B87" s="114"/>
      <c r="C87" s="115" t="s">
        <v>400</v>
      </c>
      <c r="D87" s="114" t="s">
        <v>63</v>
      </c>
      <c r="E87" s="116">
        <v>9.6199999999999992</v>
      </c>
      <c r="F87" s="117">
        <v>2.1869999999999998</v>
      </c>
      <c r="G87" s="118">
        <v>8.7479999999999993</v>
      </c>
      <c r="H87" s="116">
        <v>84.16</v>
      </c>
      <c r="I87" s="118">
        <v>1</v>
      </c>
      <c r="J87" s="116">
        <v>21.04</v>
      </c>
      <c r="K87" s="116">
        <v>84.16</v>
      </c>
      <c r="L87" s="116"/>
      <c r="M87" s="119"/>
    </row>
    <row r="88" spans="1:13" s="100" customFormat="1" ht="12" x14ac:dyDescent="0.2">
      <c r="A88" s="130"/>
      <c r="B88" s="131"/>
      <c r="C88" s="132" t="s">
        <v>401</v>
      </c>
      <c r="D88" s="131"/>
      <c r="E88" s="133">
        <v>81.459999999999994</v>
      </c>
      <c r="F88" s="133"/>
      <c r="G88" s="133"/>
      <c r="H88" s="133">
        <v>325.83999999999997</v>
      </c>
      <c r="I88" s="134"/>
      <c r="J88" s="134"/>
      <c r="K88" s="134"/>
      <c r="L88" s="133"/>
      <c r="M88" s="134"/>
    </row>
    <row r="89" spans="1:13" s="100" customFormat="1" ht="12" x14ac:dyDescent="0.2">
      <c r="A89" s="130"/>
      <c r="B89" s="131"/>
      <c r="C89" s="132" t="s">
        <v>402</v>
      </c>
      <c r="D89" s="131"/>
      <c r="E89" s="133">
        <v>42.73</v>
      </c>
      <c r="F89" s="133"/>
      <c r="G89" s="133"/>
      <c r="H89" s="133">
        <v>170.93</v>
      </c>
      <c r="I89" s="134"/>
      <c r="J89" s="134"/>
      <c r="K89" s="134"/>
      <c r="L89" s="133"/>
      <c r="M89" s="134"/>
    </row>
    <row r="90" spans="1:13" s="100" customFormat="1" ht="12" x14ac:dyDescent="0.2">
      <c r="A90" s="130"/>
      <c r="B90" s="131"/>
      <c r="C90" s="132" t="s">
        <v>76</v>
      </c>
      <c r="D90" s="131"/>
      <c r="E90" s="133"/>
      <c r="F90" s="133"/>
      <c r="G90" s="133"/>
      <c r="H90" s="133">
        <v>1030.94</v>
      </c>
      <c r="I90" s="134"/>
      <c r="J90" s="134"/>
      <c r="K90" s="134"/>
      <c r="L90" s="133"/>
      <c r="M90" s="134"/>
    </row>
    <row r="91" spans="1:13" s="65" customFormat="1" ht="51" x14ac:dyDescent="0.2">
      <c r="A91" s="58" t="s">
        <v>118</v>
      </c>
      <c r="B91" s="59" t="s">
        <v>832</v>
      </c>
      <c r="C91" s="60" t="s">
        <v>833</v>
      </c>
      <c r="D91" s="61">
        <v>12</v>
      </c>
      <c r="E91" s="62">
        <v>112.79</v>
      </c>
      <c r="F91" s="62" t="s">
        <v>39</v>
      </c>
      <c r="G91" s="62" t="s">
        <v>39</v>
      </c>
      <c r="H91" s="63">
        <v>1353.51</v>
      </c>
      <c r="I91" s="63">
        <v>1353.51</v>
      </c>
      <c r="J91" s="64" t="s">
        <v>39</v>
      </c>
      <c r="K91" s="64" t="s">
        <v>39</v>
      </c>
      <c r="L91" s="62">
        <v>9.84</v>
      </c>
      <c r="M91" s="62">
        <v>118.1</v>
      </c>
    </row>
    <row r="92" spans="1:13" s="65" customFormat="1" x14ac:dyDescent="0.2">
      <c r="A92" s="66"/>
      <c r="B92" s="67"/>
      <c r="C92" s="68"/>
      <c r="D92" s="135" t="s">
        <v>395</v>
      </c>
      <c r="E92" s="70">
        <v>112.79</v>
      </c>
      <c r="F92" s="70" t="s">
        <v>39</v>
      </c>
      <c r="G92" s="70" t="s">
        <v>39</v>
      </c>
      <c r="H92" s="71"/>
      <c r="I92" s="71"/>
      <c r="J92" s="71" t="s">
        <v>39</v>
      </c>
      <c r="K92" s="71"/>
      <c r="L92" s="70" t="s">
        <v>39</v>
      </c>
      <c r="M92" s="71" t="s">
        <v>39</v>
      </c>
    </row>
    <row r="93" spans="1:13" s="65" customFormat="1" ht="18" customHeight="1" outlineLevel="1" x14ac:dyDescent="0.2">
      <c r="A93" s="72"/>
      <c r="B93" s="73"/>
      <c r="C93" s="74" t="s">
        <v>41</v>
      </c>
      <c r="D93" s="75" t="s">
        <v>42</v>
      </c>
      <c r="E93" s="75" t="s">
        <v>43</v>
      </c>
      <c r="F93" s="75" t="s">
        <v>44</v>
      </c>
      <c r="G93" s="75" t="s">
        <v>45</v>
      </c>
      <c r="H93" s="75" t="s">
        <v>46</v>
      </c>
      <c r="I93" s="76" t="s">
        <v>47</v>
      </c>
      <c r="J93" s="77"/>
      <c r="K93" s="78"/>
      <c r="L93" s="75" t="s">
        <v>48</v>
      </c>
      <c r="M93" s="79"/>
    </row>
    <row r="94" spans="1:13" s="65" customFormat="1" outlineLevel="1" x14ac:dyDescent="0.2">
      <c r="A94" s="80"/>
      <c r="B94" s="73"/>
      <c r="C94" s="81" t="s">
        <v>396</v>
      </c>
      <c r="D94" s="82">
        <v>83.55</v>
      </c>
      <c r="E94" s="83">
        <v>1.35</v>
      </c>
      <c r="F94" s="84">
        <v>112.79</v>
      </c>
      <c r="G94" s="85">
        <v>1</v>
      </c>
      <c r="H94" s="84">
        <v>112.79</v>
      </c>
      <c r="I94" s="84">
        <v>1353.51</v>
      </c>
      <c r="J94" s="84"/>
      <c r="K94" s="84"/>
      <c r="L94" s="84">
        <v>11.46</v>
      </c>
      <c r="M94" s="86"/>
    </row>
    <row r="95" spans="1:13" s="100" customFormat="1" ht="12" x14ac:dyDescent="0.2">
      <c r="A95" s="95"/>
      <c r="B95" s="96"/>
      <c r="C95" s="97"/>
      <c r="D95" s="96"/>
      <c r="E95" s="98"/>
      <c r="F95" s="98"/>
      <c r="G95" s="98"/>
      <c r="H95" s="99"/>
      <c r="I95" s="99"/>
      <c r="J95" s="99"/>
      <c r="K95" s="99"/>
      <c r="L95" s="98"/>
      <c r="M95" s="99"/>
    </row>
    <row r="96" spans="1:13" s="100" customFormat="1" ht="12" customHeight="1" outlineLevel="1" x14ac:dyDescent="0.2">
      <c r="A96" s="101" t="s">
        <v>53</v>
      </c>
      <c r="B96" s="101" t="s">
        <v>54</v>
      </c>
      <c r="C96" s="101" t="s">
        <v>55</v>
      </c>
      <c r="D96" s="101" t="s">
        <v>56</v>
      </c>
      <c r="E96" s="101" t="s">
        <v>21</v>
      </c>
      <c r="F96" s="102" t="s">
        <v>20</v>
      </c>
      <c r="G96" s="103"/>
      <c r="H96" s="104" t="s">
        <v>57</v>
      </c>
      <c r="I96" s="101" t="s">
        <v>45</v>
      </c>
      <c r="J96" s="102" t="s">
        <v>58</v>
      </c>
      <c r="K96" s="103"/>
      <c r="L96" s="105"/>
      <c r="M96" s="106"/>
    </row>
    <row r="97" spans="1:13" s="100" customFormat="1" ht="12.75" customHeight="1" outlineLevel="1" x14ac:dyDescent="0.2">
      <c r="A97" s="107"/>
      <c r="B97" s="107"/>
      <c r="C97" s="107"/>
      <c r="D97" s="107"/>
      <c r="E97" s="107"/>
      <c r="F97" s="108" t="s">
        <v>59</v>
      </c>
      <c r="G97" s="108" t="s">
        <v>60</v>
      </c>
      <c r="H97" s="109"/>
      <c r="I97" s="107"/>
      <c r="J97" s="108" t="s">
        <v>59</v>
      </c>
      <c r="K97" s="110" t="s">
        <v>35</v>
      </c>
      <c r="L97" s="111"/>
      <c r="M97" s="112"/>
    </row>
    <row r="98" spans="1:13" s="120" customFormat="1" outlineLevel="1" x14ac:dyDescent="0.2">
      <c r="A98" s="113" t="s">
        <v>121</v>
      </c>
      <c r="B98" s="114"/>
      <c r="C98" s="115" t="s">
        <v>398</v>
      </c>
      <c r="D98" s="114" t="s">
        <v>63</v>
      </c>
      <c r="E98" s="116">
        <v>12.69</v>
      </c>
      <c r="F98" s="117">
        <v>5.8994999999999997</v>
      </c>
      <c r="G98" s="118">
        <v>70.793999999999997</v>
      </c>
      <c r="H98" s="116">
        <v>898.38</v>
      </c>
      <c r="I98" s="118">
        <v>1</v>
      </c>
      <c r="J98" s="116">
        <v>74.86</v>
      </c>
      <c r="K98" s="116">
        <v>898.38</v>
      </c>
      <c r="L98" s="116"/>
      <c r="M98" s="119"/>
    </row>
    <row r="99" spans="1:13" s="120" customFormat="1" outlineLevel="1" x14ac:dyDescent="0.2">
      <c r="A99" s="113" t="s">
        <v>122</v>
      </c>
      <c r="B99" s="114"/>
      <c r="C99" s="115" t="s">
        <v>400</v>
      </c>
      <c r="D99" s="114" t="s">
        <v>63</v>
      </c>
      <c r="E99" s="116">
        <v>9.6199999999999992</v>
      </c>
      <c r="F99" s="117">
        <v>3.9420000000000002</v>
      </c>
      <c r="G99" s="118">
        <v>47.304000000000002</v>
      </c>
      <c r="H99" s="116">
        <v>455.06</v>
      </c>
      <c r="I99" s="118">
        <v>1</v>
      </c>
      <c r="J99" s="116">
        <v>37.92</v>
      </c>
      <c r="K99" s="116">
        <v>455.06</v>
      </c>
      <c r="L99" s="116"/>
      <c r="M99" s="119"/>
    </row>
    <row r="100" spans="1:13" s="100" customFormat="1" ht="12" x14ac:dyDescent="0.2">
      <c r="A100" s="130"/>
      <c r="B100" s="131"/>
      <c r="C100" s="132" t="s">
        <v>401</v>
      </c>
      <c r="D100" s="131"/>
      <c r="E100" s="133">
        <v>68.8</v>
      </c>
      <c r="F100" s="133"/>
      <c r="G100" s="133"/>
      <c r="H100" s="133">
        <v>825.64</v>
      </c>
      <c r="I100" s="134"/>
      <c r="J100" s="134"/>
      <c r="K100" s="134"/>
      <c r="L100" s="133"/>
      <c r="M100" s="134"/>
    </row>
    <row r="101" spans="1:13" s="100" customFormat="1" ht="12" x14ac:dyDescent="0.2">
      <c r="A101" s="130"/>
      <c r="B101" s="131"/>
      <c r="C101" s="132" t="s">
        <v>402</v>
      </c>
      <c r="D101" s="131"/>
      <c r="E101" s="133">
        <v>36.090000000000003</v>
      </c>
      <c r="F101" s="133"/>
      <c r="G101" s="133"/>
      <c r="H101" s="133">
        <v>433.12</v>
      </c>
      <c r="I101" s="134"/>
      <c r="J101" s="134"/>
      <c r="K101" s="134"/>
      <c r="L101" s="133"/>
      <c r="M101" s="134"/>
    </row>
    <row r="102" spans="1:13" s="100" customFormat="1" ht="12" x14ac:dyDescent="0.2">
      <c r="A102" s="130"/>
      <c r="B102" s="131"/>
      <c r="C102" s="132" t="s">
        <v>76</v>
      </c>
      <c r="D102" s="131"/>
      <c r="E102" s="133"/>
      <c r="F102" s="133"/>
      <c r="G102" s="133"/>
      <c r="H102" s="133">
        <v>2612.27</v>
      </c>
      <c r="I102" s="134"/>
      <c r="J102" s="134"/>
      <c r="K102" s="134"/>
      <c r="L102" s="133"/>
      <c r="M102" s="134"/>
    </row>
    <row r="103" spans="1:13" s="65" customFormat="1" ht="51" x14ac:dyDescent="0.2">
      <c r="A103" s="58" t="s">
        <v>125</v>
      </c>
      <c r="B103" s="59" t="s">
        <v>834</v>
      </c>
      <c r="C103" s="60" t="s">
        <v>835</v>
      </c>
      <c r="D103" s="61">
        <v>4</v>
      </c>
      <c r="E103" s="62">
        <v>28</v>
      </c>
      <c r="F103" s="62" t="s">
        <v>39</v>
      </c>
      <c r="G103" s="62" t="s">
        <v>39</v>
      </c>
      <c r="H103" s="63">
        <v>112</v>
      </c>
      <c r="I103" s="63">
        <v>112</v>
      </c>
      <c r="J103" s="64" t="s">
        <v>39</v>
      </c>
      <c r="K103" s="64" t="s">
        <v>39</v>
      </c>
      <c r="L103" s="62">
        <v>2.19</v>
      </c>
      <c r="M103" s="62">
        <v>8.75</v>
      </c>
    </row>
    <row r="104" spans="1:13" s="65" customFormat="1" x14ac:dyDescent="0.2">
      <c r="A104" s="66"/>
      <c r="B104" s="67"/>
      <c r="C104" s="68"/>
      <c r="D104" s="135" t="s">
        <v>836</v>
      </c>
      <c r="E104" s="70">
        <v>28</v>
      </c>
      <c r="F104" s="70" t="s">
        <v>39</v>
      </c>
      <c r="G104" s="70" t="s">
        <v>39</v>
      </c>
      <c r="H104" s="71"/>
      <c r="I104" s="71"/>
      <c r="J104" s="71" t="s">
        <v>39</v>
      </c>
      <c r="K104" s="71"/>
      <c r="L104" s="70" t="s">
        <v>39</v>
      </c>
      <c r="M104" s="71" t="s">
        <v>39</v>
      </c>
    </row>
    <row r="105" spans="1:13" s="65" customFormat="1" ht="18" customHeight="1" outlineLevel="1" x14ac:dyDescent="0.2">
      <c r="A105" s="72"/>
      <c r="B105" s="73"/>
      <c r="C105" s="74" t="s">
        <v>41</v>
      </c>
      <c r="D105" s="75" t="s">
        <v>42</v>
      </c>
      <c r="E105" s="75" t="s">
        <v>43</v>
      </c>
      <c r="F105" s="75" t="s">
        <v>44</v>
      </c>
      <c r="G105" s="75" t="s">
        <v>45</v>
      </c>
      <c r="H105" s="75" t="s">
        <v>46</v>
      </c>
      <c r="I105" s="76" t="s">
        <v>47</v>
      </c>
      <c r="J105" s="77"/>
      <c r="K105" s="78"/>
      <c r="L105" s="75" t="s">
        <v>48</v>
      </c>
      <c r="M105" s="79"/>
    </row>
    <row r="106" spans="1:13" s="65" customFormat="1" outlineLevel="1" x14ac:dyDescent="0.2">
      <c r="A106" s="80"/>
      <c r="B106" s="73"/>
      <c r="C106" s="81" t="s">
        <v>396</v>
      </c>
      <c r="D106" s="82">
        <v>20.74</v>
      </c>
      <c r="E106" s="83">
        <v>1.35</v>
      </c>
      <c r="F106" s="84">
        <v>28</v>
      </c>
      <c r="G106" s="85">
        <v>1</v>
      </c>
      <c r="H106" s="84">
        <v>28</v>
      </c>
      <c r="I106" s="84">
        <v>112</v>
      </c>
      <c r="J106" s="84"/>
      <c r="K106" s="84"/>
      <c r="L106" s="84">
        <v>12.8</v>
      </c>
      <c r="M106" s="86"/>
    </row>
    <row r="107" spans="1:13" s="100" customFormat="1" ht="12" x14ac:dyDescent="0.2">
      <c r="A107" s="95"/>
      <c r="B107" s="96"/>
      <c r="C107" s="97"/>
      <c r="D107" s="96"/>
      <c r="E107" s="98"/>
      <c r="F107" s="98"/>
      <c r="G107" s="98"/>
      <c r="H107" s="99"/>
      <c r="I107" s="99"/>
      <c r="J107" s="99"/>
      <c r="K107" s="99"/>
      <c r="L107" s="98"/>
      <c r="M107" s="99"/>
    </row>
    <row r="108" spans="1:13" s="100" customFormat="1" ht="12" customHeight="1" outlineLevel="1" x14ac:dyDescent="0.2">
      <c r="A108" s="101" t="s">
        <v>53</v>
      </c>
      <c r="B108" s="101" t="s">
        <v>54</v>
      </c>
      <c r="C108" s="101" t="s">
        <v>55</v>
      </c>
      <c r="D108" s="101" t="s">
        <v>56</v>
      </c>
      <c r="E108" s="101" t="s">
        <v>21</v>
      </c>
      <c r="F108" s="102" t="s">
        <v>20</v>
      </c>
      <c r="G108" s="103"/>
      <c r="H108" s="104" t="s">
        <v>57</v>
      </c>
      <c r="I108" s="101" t="s">
        <v>45</v>
      </c>
      <c r="J108" s="102" t="s">
        <v>58</v>
      </c>
      <c r="K108" s="103"/>
      <c r="L108" s="105"/>
      <c r="M108" s="106"/>
    </row>
    <row r="109" spans="1:13" s="100" customFormat="1" ht="12.75" customHeight="1" outlineLevel="1" x14ac:dyDescent="0.2">
      <c r="A109" s="107"/>
      <c r="B109" s="107"/>
      <c r="C109" s="107"/>
      <c r="D109" s="107"/>
      <c r="E109" s="107"/>
      <c r="F109" s="108" t="s">
        <v>59</v>
      </c>
      <c r="G109" s="108" t="s">
        <v>60</v>
      </c>
      <c r="H109" s="109"/>
      <c r="I109" s="107"/>
      <c r="J109" s="108" t="s">
        <v>59</v>
      </c>
      <c r="K109" s="110" t="s">
        <v>35</v>
      </c>
      <c r="L109" s="111"/>
      <c r="M109" s="112"/>
    </row>
    <row r="110" spans="1:13" s="120" customFormat="1" outlineLevel="1" x14ac:dyDescent="0.2">
      <c r="A110" s="113" t="s">
        <v>129</v>
      </c>
      <c r="B110" s="114"/>
      <c r="C110" s="115" t="s">
        <v>398</v>
      </c>
      <c r="D110" s="114" t="s">
        <v>63</v>
      </c>
      <c r="E110" s="116">
        <v>12.69</v>
      </c>
      <c r="F110" s="117">
        <v>1.0934999999999999</v>
      </c>
      <c r="G110" s="118">
        <v>4.3739999999999997</v>
      </c>
      <c r="H110" s="116">
        <v>55.51</v>
      </c>
      <c r="I110" s="118">
        <v>1</v>
      </c>
      <c r="J110" s="116">
        <v>13.88</v>
      </c>
      <c r="K110" s="116">
        <v>55.51</v>
      </c>
      <c r="L110" s="116"/>
      <c r="M110" s="119"/>
    </row>
    <row r="111" spans="1:13" s="120" customFormat="1" outlineLevel="1" x14ac:dyDescent="0.2">
      <c r="A111" s="113" t="s">
        <v>131</v>
      </c>
      <c r="B111" s="114"/>
      <c r="C111" s="115" t="s">
        <v>837</v>
      </c>
      <c r="D111" s="114" t="s">
        <v>63</v>
      </c>
      <c r="E111" s="116">
        <v>12.92</v>
      </c>
      <c r="F111" s="117">
        <v>1.0934999999999999</v>
      </c>
      <c r="G111" s="118">
        <v>4.3739999999999997</v>
      </c>
      <c r="H111" s="116">
        <v>56.51</v>
      </c>
      <c r="I111" s="118">
        <v>1</v>
      </c>
      <c r="J111" s="116">
        <v>14.13</v>
      </c>
      <c r="K111" s="116">
        <v>56.51</v>
      </c>
      <c r="L111" s="116"/>
      <c r="M111" s="119"/>
    </row>
    <row r="112" spans="1:13" s="100" customFormat="1" ht="12" x14ac:dyDescent="0.2">
      <c r="A112" s="130"/>
      <c r="B112" s="131"/>
      <c r="C112" s="132" t="s">
        <v>401</v>
      </c>
      <c r="D112" s="131"/>
      <c r="E112" s="133">
        <v>17.079999999999998</v>
      </c>
      <c r="F112" s="133"/>
      <c r="G112" s="133"/>
      <c r="H112" s="133">
        <v>68.319999999999993</v>
      </c>
      <c r="I112" s="134"/>
      <c r="J112" s="134"/>
      <c r="K112" s="134"/>
      <c r="L112" s="133"/>
      <c r="M112" s="134"/>
    </row>
    <row r="113" spans="1:14" s="100" customFormat="1" ht="12" x14ac:dyDescent="0.2">
      <c r="A113" s="130"/>
      <c r="B113" s="131"/>
      <c r="C113" s="132" t="s">
        <v>402</v>
      </c>
      <c r="D113" s="131"/>
      <c r="E113" s="133">
        <v>8.9600000000000009</v>
      </c>
      <c r="F113" s="133"/>
      <c r="G113" s="133"/>
      <c r="H113" s="133">
        <v>35.840000000000003</v>
      </c>
      <c r="I113" s="134"/>
      <c r="J113" s="134"/>
      <c r="K113" s="134"/>
      <c r="L113" s="133"/>
      <c r="M113" s="134"/>
    </row>
    <row r="114" spans="1:14" s="100" customFormat="1" ht="12" x14ac:dyDescent="0.2">
      <c r="A114" s="130"/>
      <c r="B114" s="131"/>
      <c r="C114" s="132" t="s">
        <v>76</v>
      </c>
      <c r="D114" s="131"/>
      <c r="E114" s="133"/>
      <c r="F114" s="133"/>
      <c r="G114" s="133"/>
      <c r="H114" s="133">
        <v>216.16</v>
      </c>
      <c r="I114" s="134"/>
      <c r="J114" s="134"/>
      <c r="K114" s="134"/>
      <c r="L114" s="133"/>
      <c r="M114" s="134"/>
    </row>
    <row r="115" spans="1:14" s="65" customFormat="1" ht="63.75" x14ac:dyDescent="0.2">
      <c r="A115" s="58" t="s">
        <v>161</v>
      </c>
      <c r="B115" s="59" t="s">
        <v>838</v>
      </c>
      <c r="C115" s="60" t="s">
        <v>839</v>
      </c>
      <c r="D115" s="61">
        <v>0.92</v>
      </c>
      <c r="E115" s="62">
        <v>42.61</v>
      </c>
      <c r="F115" s="62" t="s">
        <v>39</v>
      </c>
      <c r="G115" s="62" t="s">
        <v>39</v>
      </c>
      <c r="H115" s="63">
        <v>39.200000000000003</v>
      </c>
      <c r="I115" s="145" t="s">
        <v>39</v>
      </c>
      <c r="J115" s="64" t="s">
        <v>39</v>
      </c>
      <c r="K115" s="64" t="s">
        <v>39</v>
      </c>
      <c r="L115" s="62" t="s">
        <v>39</v>
      </c>
      <c r="M115" s="64" t="s">
        <v>39</v>
      </c>
    </row>
    <row r="116" spans="1:14" s="65" customFormat="1" x14ac:dyDescent="0.2">
      <c r="A116" s="66"/>
      <c r="B116" s="67"/>
      <c r="C116" s="68"/>
      <c r="D116" s="135" t="s">
        <v>412</v>
      </c>
      <c r="E116" s="70" t="s">
        <v>39</v>
      </c>
      <c r="F116" s="70" t="s">
        <v>39</v>
      </c>
      <c r="G116" s="70" t="s">
        <v>39</v>
      </c>
      <c r="H116" s="71"/>
      <c r="I116" s="71"/>
      <c r="J116" s="71" t="s">
        <v>39</v>
      </c>
      <c r="K116" s="71"/>
      <c r="L116" s="70" t="s">
        <v>39</v>
      </c>
      <c r="M116" s="71" t="s">
        <v>39</v>
      </c>
    </row>
    <row r="117" spans="1:14" s="65" customFormat="1" ht="18" customHeight="1" outlineLevel="1" x14ac:dyDescent="0.2">
      <c r="A117" s="72"/>
      <c r="B117" s="73"/>
      <c r="C117" s="74" t="s">
        <v>41</v>
      </c>
      <c r="D117" s="75" t="s">
        <v>42</v>
      </c>
      <c r="E117" s="75" t="s">
        <v>43</v>
      </c>
      <c r="F117" s="75" t="s">
        <v>44</v>
      </c>
      <c r="G117" s="75" t="s">
        <v>45</v>
      </c>
      <c r="H117" s="75" t="s">
        <v>46</v>
      </c>
      <c r="I117" s="76" t="s">
        <v>47</v>
      </c>
      <c r="J117" s="77"/>
      <c r="K117" s="78"/>
      <c r="L117" s="75" t="s">
        <v>48</v>
      </c>
      <c r="M117" s="79"/>
    </row>
    <row r="118" spans="1:14" s="65" customFormat="1" outlineLevel="1" x14ac:dyDescent="0.2">
      <c r="A118" s="80"/>
      <c r="B118" s="73"/>
      <c r="C118" s="81" t="s">
        <v>413</v>
      </c>
      <c r="D118" s="82">
        <v>22.33</v>
      </c>
      <c r="E118" s="83">
        <v>1</v>
      </c>
      <c r="F118" s="84">
        <v>22.33</v>
      </c>
      <c r="G118" s="85">
        <v>1.9079999999999999</v>
      </c>
      <c r="H118" s="84">
        <v>42.61</v>
      </c>
      <c r="I118" s="84"/>
      <c r="J118" s="84"/>
      <c r="K118" s="84">
        <v>39.200000000000003</v>
      </c>
      <c r="L118" s="84"/>
      <c r="M118" s="86"/>
    </row>
    <row r="119" spans="1:14" s="65" customFormat="1" ht="63.75" x14ac:dyDescent="0.2">
      <c r="A119" s="58" t="s">
        <v>180</v>
      </c>
      <c r="B119" s="59" t="s">
        <v>840</v>
      </c>
      <c r="C119" s="60" t="s">
        <v>841</v>
      </c>
      <c r="D119" s="61">
        <v>0.92</v>
      </c>
      <c r="E119" s="62">
        <v>42.61</v>
      </c>
      <c r="F119" s="62" t="s">
        <v>39</v>
      </c>
      <c r="G119" s="62" t="s">
        <v>39</v>
      </c>
      <c r="H119" s="63">
        <v>39.200000000000003</v>
      </c>
      <c r="I119" s="145" t="s">
        <v>39</v>
      </c>
      <c r="J119" s="64" t="s">
        <v>39</v>
      </c>
      <c r="K119" s="64" t="s">
        <v>39</v>
      </c>
      <c r="L119" s="62" t="s">
        <v>39</v>
      </c>
      <c r="M119" s="64" t="s">
        <v>39</v>
      </c>
    </row>
    <row r="120" spans="1:14" s="65" customFormat="1" x14ac:dyDescent="0.2">
      <c r="A120" s="66"/>
      <c r="B120" s="67"/>
      <c r="C120" s="68"/>
      <c r="D120" s="135" t="s">
        <v>412</v>
      </c>
      <c r="E120" s="70" t="s">
        <v>39</v>
      </c>
      <c r="F120" s="70" t="s">
        <v>39</v>
      </c>
      <c r="G120" s="70" t="s">
        <v>39</v>
      </c>
      <c r="H120" s="71"/>
      <c r="I120" s="71"/>
      <c r="J120" s="71" t="s">
        <v>39</v>
      </c>
      <c r="K120" s="71"/>
      <c r="L120" s="70" t="s">
        <v>39</v>
      </c>
      <c r="M120" s="71" t="s">
        <v>39</v>
      </c>
    </row>
    <row r="121" spans="1:14" s="65" customFormat="1" ht="18" customHeight="1" outlineLevel="1" x14ac:dyDescent="0.2">
      <c r="A121" s="72"/>
      <c r="B121" s="73"/>
      <c r="C121" s="74" t="s">
        <v>41</v>
      </c>
      <c r="D121" s="75" t="s">
        <v>42</v>
      </c>
      <c r="E121" s="75" t="s">
        <v>43</v>
      </c>
      <c r="F121" s="75" t="s">
        <v>44</v>
      </c>
      <c r="G121" s="75" t="s">
        <v>45</v>
      </c>
      <c r="H121" s="75" t="s">
        <v>46</v>
      </c>
      <c r="I121" s="76" t="s">
        <v>47</v>
      </c>
      <c r="J121" s="77"/>
      <c r="K121" s="78"/>
      <c r="L121" s="75" t="s">
        <v>48</v>
      </c>
      <c r="M121" s="79"/>
    </row>
    <row r="122" spans="1:14" s="65" customFormat="1" outlineLevel="1" x14ac:dyDescent="0.2">
      <c r="A122" s="80"/>
      <c r="B122" s="73"/>
      <c r="C122" s="81" t="s">
        <v>413</v>
      </c>
      <c r="D122" s="82">
        <v>22.33</v>
      </c>
      <c r="E122" s="83">
        <v>1</v>
      </c>
      <c r="F122" s="84">
        <v>22.33</v>
      </c>
      <c r="G122" s="85">
        <v>1.9079999999999999</v>
      </c>
      <c r="H122" s="84">
        <v>42.61</v>
      </c>
      <c r="I122" s="84"/>
      <c r="J122" s="84"/>
      <c r="K122" s="84">
        <v>39.200000000000003</v>
      </c>
      <c r="L122" s="84"/>
      <c r="M122" s="86"/>
    </row>
    <row r="123" spans="1:14" s="65" customFormat="1" ht="63.75" x14ac:dyDescent="0.2">
      <c r="A123" s="58" t="s">
        <v>185</v>
      </c>
      <c r="B123" s="59" t="s">
        <v>842</v>
      </c>
      <c r="C123" s="60" t="s">
        <v>843</v>
      </c>
      <c r="D123" s="61">
        <v>0.92</v>
      </c>
      <c r="E123" s="62">
        <v>41.92</v>
      </c>
      <c r="F123" s="62" t="s">
        <v>39</v>
      </c>
      <c r="G123" s="62" t="s">
        <v>39</v>
      </c>
      <c r="H123" s="63">
        <v>38.57</v>
      </c>
      <c r="I123" s="145" t="s">
        <v>39</v>
      </c>
      <c r="J123" s="64" t="s">
        <v>39</v>
      </c>
      <c r="K123" s="64" t="s">
        <v>39</v>
      </c>
      <c r="L123" s="62" t="s">
        <v>39</v>
      </c>
      <c r="M123" s="64" t="s">
        <v>39</v>
      </c>
    </row>
    <row r="124" spans="1:14" s="65" customFormat="1" x14ac:dyDescent="0.2">
      <c r="A124" s="66"/>
      <c r="B124" s="67"/>
      <c r="C124" s="68"/>
      <c r="D124" s="135" t="s">
        <v>412</v>
      </c>
      <c r="E124" s="70" t="s">
        <v>39</v>
      </c>
      <c r="F124" s="70" t="s">
        <v>39</v>
      </c>
      <c r="G124" s="70" t="s">
        <v>39</v>
      </c>
      <c r="H124" s="71"/>
      <c r="I124" s="71"/>
      <c r="J124" s="71" t="s">
        <v>39</v>
      </c>
      <c r="K124" s="71"/>
      <c r="L124" s="70" t="s">
        <v>39</v>
      </c>
      <c r="M124" s="71" t="s">
        <v>39</v>
      </c>
    </row>
    <row r="125" spans="1:14" s="65" customFormat="1" ht="18" customHeight="1" outlineLevel="1" x14ac:dyDescent="0.2">
      <c r="A125" s="72"/>
      <c r="B125" s="73"/>
      <c r="C125" s="74" t="s">
        <v>41</v>
      </c>
      <c r="D125" s="75" t="s">
        <v>42</v>
      </c>
      <c r="E125" s="75" t="s">
        <v>43</v>
      </c>
      <c r="F125" s="75" t="s">
        <v>44</v>
      </c>
      <c r="G125" s="75" t="s">
        <v>45</v>
      </c>
      <c r="H125" s="75" t="s">
        <v>46</v>
      </c>
      <c r="I125" s="76" t="s">
        <v>47</v>
      </c>
      <c r="J125" s="77"/>
      <c r="K125" s="78"/>
      <c r="L125" s="75" t="s">
        <v>48</v>
      </c>
      <c r="M125" s="79"/>
    </row>
    <row r="126" spans="1:14" s="65" customFormat="1" ht="13.5" outlineLevel="1" thickBot="1" x14ac:dyDescent="0.25">
      <c r="A126" s="80"/>
      <c r="B126" s="73"/>
      <c r="C126" s="81" t="s">
        <v>413</v>
      </c>
      <c r="D126" s="82">
        <v>21.97</v>
      </c>
      <c r="E126" s="83">
        <v>1</v>
      </c>
      <c r="F126" s="84">
        <v>21.97</v>
      </c>
      <c r="G126" s="85">
        <v>1.9079999999999999</v>
      </c>
      <c r="H126" s="84">
        <v>41.92</v>
      </c>
      <c r="I126" s="84"/>
      <c r="J126" s="84"/>
      <c r="K126" s="84">
        <v>38.57</v>
      </c>
      <c r="L126" s="84"/>
      <c r="M126" s="86"/>
    </row>
    <row r="127" spans="1:14" s="5" customFormat="1" ht="13.5" thickTop="1" x14ac:dyDescent="0.2">
      <c r="A127" s="146"/>
      <c r="B127" s="147"/>
      <c r="C127" s="148" t="s">
        <v>435</v>
      </c>
      <c r="D127" s="149" t="s">
        <v>16</v>
      </c>
      <c r="E127" s="150"/>
      <c r="F127" s="150"/>
      <c r="G127" s="150"/>
      <c r="H127" s="151">
        <v>37915.449999999997</v>
      </c>
      <c r="I127" s="151">
        <v>3387.98</v>
      </c>
      <c r="J127" s="150">
        <v>593.67999999999995</v>
      </c>
      <c r="K127" s="150">
        <v>33816.82</v>
      </c>
      <c r="L127" s="150"/>
      <c r="M127" s="150">
        <v>314.89999999999998</v>
      </c>
      <c r="N127" s="2"/>
    </row>
    <row r="128" spans="1:14" s="5" customFormat="1" x14ac:dyDescent="0.2">
      <c r="A128" s="152"/>
      <c r="B128" s="153"/>
      <c r="C128" s="154"/>
      <c r="D128" s="155" t="s">
        <v>16</v>
      </c>
      <c r="E128" s="156"/>
      <c r="F128" s="156"/>
      <c r="G128" s="156"/>
      <c r="H128" s="157"/>
      <c r="I128" s="157"/>
      <c r="J128" s="156">
        <v>55</v>
      </c>
      <c r="K128" s="157"/>
      <c r="L128" s="156"/>
      <c r="M128" s="156">
        <v>4.62</v>
      </c>
      <c r="N128" s="2"/>
    </row>
    <row r="129" spans="1:14" s="5" customFormat="1" x14ac:dyDescent="0.2">
      <c r="A129" s="158"/>
      <c r="B129" s="159"/>
      <c r="C129" s="160"/>
      <c r="D129" s="161"/>
      <c r="E129" s="162"/>
      <c r="F129" s="162"/>
      <c r="G129" s="162"/>
      <c r="H129" s="163"/>
      <c r="I129" s="163"/>
      <c r="J129" s="163"/>
      <c r="K129" s="163"/>
      <c r="L129" s="163"/>
      <c r="M129" s="164"/>
      <c r="N129" s="2"/>
    </row>
    <row r="130" spans="1:14" s="5" customFormat="1" x14ac:dyDescent="0.2">
      <c r="A130" s="165"/>
      <c r="B130" s="166" t="s">
        <v>436</v>
      </c>
      <c r="C130" s="167"/>
      <c r="D130" s="168" t="s">
        <v>16</v>
      </c>
      <c r="E130" s="169"/>
      <c r="F130" s="169"/>
      <c r="G130" s="169"/>
      <c r="H130" s="170">
        <v>35798.81</v>
      </c>
      <c r="I130" s="171"/>
      <c r="J130" s="171"/>
      <c r="K130" s="169"/>
      <c r="L130" s="169"/>
      <c r="M130" s="171"/>
      <c r="N130" s="2"/>
    </row>
    <row r="131" spans="1:14" s="5" customFormat="1" x14ac:dyDescent="0.2">
      <c r="A131" s="165"/>
      <c r="B131" s="166" t="s">
        <v>437</v>
      </c>
      <c r="C131" s="167"/>
      <c r="D131" s="168" t="s">
        <v>16</v>
      </c>
      <c r="E131" s="169"/>
      <c r="F131" s="169"/>
      <c r="G131" s="169"/>
      <c r="H131" s="171"/>
      <c r="I131" s="170">
        <v>1443.31</v>
      </c>
      <c r="J131" s="171"/>
      <c r="K131" s="169"/>
      <c r="L131" s="169"/>
      <c r="M131" s="171"/>
      <c r="N131" s="2"/>
    </row>
    <row r="132" spans="1:14" s="5" customFormat="1" x14ac:dyDescent="0.2">
      <c r="A132" s="165"/>
      <c r="B132" s="166" t="s">
        <v>438</v>
      </c>
      <c r="C132" s="167"/>
      <c r="D132" s="168" t="s">
        <v>16</v>
      </c>
      <c r="E132" s="169"/>
      <c r="F132" s="169"/>
      <c r="G132" s="169"/>
      <c r="H132" s="170">
        <v>33716.28</v>
      </c>
      <c r="I132" s="171"/>
      <c r="J132" s="171"/>
      <c r="K132" s="169"/>
      <c r="L132" s="169"/>
      <c r="M132" s="171"/>
      <c r="N132" s="2"/>
    </row>
    <row r="133" spans="1:14" s="5" customFormat="1" x14ac:dyDescent="0.2">
      <c r="A133" s="165"/>
      <c r="B133" s="166" t="s">
        <v>439</v>
      </c>
      <c r="C133" s="167"/>
      <c r="D133" s="168" t="s">
        <v>16</v>
      </c>
      <c r="E133" s="169"/>
      <c r="F133" s="169"/>
      <c r="G133" s="169"/>
      <c r="H133" s="170">
        <v>100.55</v>
      </c>
      <c r="I133" s="171"/>
      <c r="J133" s="171"/>
      <c r="K133" s="169"/>
      <c r="L133" s="169"/>
      <c r="M133" s="171"/>
      <c r="N133" s="2"/>
    </row>
    <row r="134" spans="1:14" s="5" customFormat="1" x14ac:dyDescent="0.2">
      <c r="A134" s="165"/>
      <c r="B134" s="172"/>
      <c r="C134" s="173" t="s">
        <v>440</v>
      </c>
      <c r="D134" s="168" t="s">
        <v>16</v>
      </c>
      <c r="E134" s="169"/>
      <c r="F134" s="169"/>
      <c r="G134" s="169"/>
      <c r="H134" s="170">
        <v>1284.55</v>
      </c>
      <c r="I134" s="171"/>
      <c r="J134" s="171"/>
      <c r="K134" s="169"/>
      <c r="L134" s="169"/>
      <c r="M134" s="171"/>
      <c r="N134" s="2"/>
    </row>
    <row r="135" spans="1:14" s="5" customFormat="1" x14ac:dyDescent="0.2">
      <c r="A135" s="165"/>
      <c r="B135" s="172"/>
      <c r="C135" s="173" t="s">
        <v>441</v>
      </c>
      <c r="D135" s="168" t="s">
        <v>16</v>
      </c>
      <c r="E135" s="169"/>
      <c r="F135" s="169"/>
      <c r="G135" s="169"/>
      <c r="H135" s="170">
        <v>750.52</v>
      </c>
      <c r="I135" s="171"/>
      <c r="J135" s="171"/>
      <c r="K135" s="169"/>
      <c r="L135" s="169"/>
      <c r="M135" s="171"/>
      <c r="N135" s="2"/>
    </row>
    <row r="136" spans="1:14" s="5" customFormat="1" x14ac:dyDescent="0.2">
      <c r="A136" s="165"/>
      <c r="B136" s="166" t="s">
        <v>442</v>
      </c>
      <c r="C136" s="167"/>
      <c r="D136" s="168" t="s">
        <v>16</v>
      </c>
      <c r="E136" s="169"/>
      <c r="F136" s="169"/>
      <c r="G136" s="169"/>
      <c r="H136" s="170">
        <v>37833.879999999997</v>
      </c>
      <c r="I136" s="171"/>
      <c r="J136" s="171"/>
      <c r="K136" s="169"/>
      <c r="L136" s="169"/>
      <c r="M136" s="171"/>
      <c r="N136" s="2"/>
    </row>
    <row r="137" spans="1:14" s="5" customFormat="1" x14ac:dyDescent="0.2">
      <c r="A137" s="165"/>
      <c r="B137" s="172"/>
      <c r="C137" s="173" t="s">
        <v>443</v>
      </c>
      <c r="D137" s="168" t="s">
        <v>63</v>
      </c>
      <c r="E137" s="169"/>
      <c r="F137" s="169"/>
      <c r="G137" s="169"/>
      <c r="H137" s="171"/>
      <c r="I137" s="171"/>
      <c r="J137" s="171"/>
      <c r="K137" s="169"/>
      <c r="L137" s="169"/>
      <c r="M137" s="170">
        <v>148.93</v>
      </c>
      <c r="N137" s="2"/>
    </row>
    <row r="138" spans="1:14" s="5" customFormat="1" x14ac:dyDescent="0.2">
      <c r="A138" s="165"/>
      <c r="B138" s="172"/>
      <c r="C138" s="173" t="s">
        <v>444</v>
      </c>
      <c r="D138" s="168" t="s">
        <v>16</v>
      </c>
      <c r="E138" s="169"/>
      <c r="F138" s="169"/>
      <c r="G138" s="169"/>
      <c r="H138" s="171"/>
      <c r="I138" s="170">
        <v>1443.31</v>
      </c>
      <c r="J138" s="171"/>
      <c r="K138" s="169"/>
      <c r="L138" s="169"/>
      <c r="M138" s="171"/>
      <c r="N138" s="2"/>
    </row>
    <row r="139" spans="1:14" s="5" customFormat="1" x14ac:dyDescent="0.2">
      <c r="A139" s="165"/>
      <c r="B139" s="166" t="s">
        <v>445</v>
      </c>
      <c r="C139" s="167"/>
      <c r="D139" s="168" t="s">
        <v>16</v>
      </c>
      <c r="E139" s="169"/>
      <c r="F139" s="169"/>
      <c r="G139" s="169"/>
      <c r="H139" s="170">
        <v>116.96</v>
      </c>
      <c r="I139" s="171"/>
      <c r="J139" s="171"/>
      <c r="K139" s="169"/>
      <c r="L139" s="169"/>
      <c r="M139" s="171"/>
      <c r="N139" s="2"/>
    </row>
    <row r="140" spans="1:14" s="5" customFormat="1" x14ac:dyDescent="0.2">
      <c r="A140" s="165"/>
      <c r="B140" s="166" t="s">
        <v>447</v>
      </c>
      <c r="C140" s="167"/>
      <c r="D140" s="168" t="s">
        <v>16</v>
      </c>
      <c r="E140" s="169"/>
      <c r="F140" s="169"/>
      <c r="G140" s="169"/>
      <c r="H140" s="170">
        <v>116.96</v>
      </c>
      <c r="I140" s="171"/>
      <c r="J140" s="171"/>
      <c r="K140" s="169"/>
      <c r="L140" s="169"/>
      <c r="M140" s="171"/>
      <c r="N140" s="2"/>
    </row>
    <row r="141" spans="1:14" s="5" customFormat="1" x14ac:dyDescent="0.2">
      <c r="A141" s="165"/>
      <c r="B141" s="166" t="s">
        <v>448</v>
      </c>
      <c r="C141" s="167"/>
      <c r="D141" s="168" t="s">
        <v>16</v>
      </c>
      <c r="E141" s="169"/>
      <c r="F141" s="169"/>
      <c r="G141" s="169"/>
      <c r="H141" s="170">
        <v>116.96</v>
      </c>
      <c r="I141" s="171"/>
      <c r="J141" s="171"/>
      <c r="K141" s="169"/>
      <c r="L141" s="169"/>
      <c r="M141" s="171"/>
      <c r="N141" s="2"/>
    </row>
    <row r="142" spans="1:14" s="5" customFormat="1" x14ac:dyDescent="0.2">
      <c r="A142" s="165"/>
      <c r="B142" s="166" t="s">
        <v>451</v>
      </c>
      <c r="C142" s="167"/>
      <c r="D142" s="168" t="s">
        <v>16</v>
      </c>
      <c r="E142" s="169"/>
      <c r="F142" s="169"/>
      <c r="G142" s="169"/>
      <c r="H142" s="170">
        <v>1999.67</v>
      </c>
      <c r="I142" s="171"/>
      <c r="J142" s="171"/>
      <c r="K142" s="169"/>
      <c r="L142" s="169"/>
      <c r="M142" s="171"/>
      <c r="N142" s="2"/>
    </row>
    <row r="143" spans="1:14" s="5" customFormat="1" x14ac:dyDescent="0.2">
      <c r="A143" s="165"/>
      <c r="B143" s="166" t="s">
        <v>437</v>
      </c>
      <c r="C143" s="167"/>
      <c r="D143" s="168" t="s">
        <v>16</v>
      </c>
      <c r="E143" s="169"/>
      <c r="F143" s="169"/>
      <c r="G143" s="169"/>
      <c r="H143" s="171"/>
      <c r="I143" s="170">
        <v>1999.67</v>
      </c>
      <c r="J143" s="171"/>
      <c r="K143" s="169"/>
      <c r="L143" s="169"/>
      <c r="M143" s="171"/>
      <c r="N143" s="2"/>
    </row>
    <row r="144" spans="1:14" s="5" customFormat="1" x14ac:dyDescent="0.2">
      <c r="A144" s="165"/>
      <c r="B144" s="172"/>
      <c r="C144" s="173" t="s">
        <v>440</v>
      </c>
      <c r="D144" s="168" t="s">
        <v>16</v>
      </c>
      <c r="E144" s="169"/>
      <c r="F144" s="169"/>
      <c r="G144" s="169"/>
      <c r="H144" s="170">
        <v>1219.8</v>
      </c>
      <c r="I144" s="171"/>
      <c r="J144" s="171"/>
      <c r="K144" s="169"/>
      <c r="L144" s="169"/>
      <c r="M144" s="171"/>
      <c r="N144" s="2"/>
    </row>
    <row r="145" spans="1:14" s="5" customFormat="1" x14ac:dyDescent="0.2">
      <c r="A145" s="165"/>
      <c r="B145" s="172"/>
      <c r="C145" s="173" t="s">
        <v>441</v>
      </c>
      <c r="D145" s="168" t="s">
        <v>16</v>
      </c>
      <c r="E145" s="169"/>
      <c r="F145" s="169"/>
      <c r="G145" s="169"/>
      <c r="H145" s="170">
        <v>639.9</v>
      </c>
      <c r="I145" s="171"/>
      <c r="J145" s="171"/>
      <c r="K145" s="169"/>
      <c r="L145" s="169"/>
      <c r="M145" s="171"/>
      <c r="N145" s="2"/>
    </row>
    <row r="146" spans="1:14" s="5" customFormat="1" x14ac:dyDescent="0.2">
      <c r="A146" s="165"/>
      <c r="B146" s="166" t="s">
        <v>452</v>
      </c>
      <c r="C146" s="167"/>
      <c r="D146" s="168" t="s">
        <v>16</v>
      </c>
      <c r="E146" s="169"/>
      <c r="F146" s="169"/>
      <c r="G146" s="169"/>
      <c r="H146" s="170">
        <v>3859.37</v>
      </c>
      <c r="I146" s="171"/>
      <c r="J146" s="171"/>
      <c r="K146" s="169"/>
      <c r="L146" s="169"/>
      <c r="M146" s="171"/>
      <c r="N146" s="2"/>
    </row>
    <row r="147" spans="1:14" s="5" customFormat="1" x14ac:dyDescent="0.2">
      <c r="A147" s="165"/>
      <c r="B147" s="172"/>
      <c r="C147" s="173" t="s">
        <v>443</v>
      </c>
      <c r="D147" s="168" t="s">
        <v>63</v>
      </c>
      <c r="E147" s="169"/>
      <c r="F147" s="169"/>
      <c r="G147" s="169"/>
      <c r="H147" s="171"/>
      <c r="I147" s="171"/>
      <c r="J147" s="171"/>
      <c r="K147" s="169"/>
      <c r="L147" s="169"/>
      <c r="M147" s="170">
        <v>170.59</v>
      </c>
      <c r="N147" s="2"/>
    </row>
    <row r="148" spans="1:14" s="5" customFormat="1" x14ac:dyDescent="0.2">
      <c r="A148" s="165"/>
      <c r="B148" s="172"/>
      <c r="C148" s="173" t="s">
        <v>444</v>
      </c>
      <c r="D148" s="168" t="s">
        <v>16</v>
      </c>
      <c r="E148" s="169"/>
      <c r="F148" s="169"/>
      <c r="G148" s="169"/>
      <c r="H148" s="171"/>
      <c r="I148" s="170">
        <v>1999.67</v>
      </c>
      <c r="J148" s="171"/>
      <c r="K148" s="169"/>
      <c r="L148" s="169"/>
      <c r="M148" s="171"/>
      <c r="N148" s="2"/>
    </row>
    <row r="149" spans="1:14" s="5" customFormat="1" x14ac:dyDescent="0.2">
      <c r="A149" s="165"/>
      <c r="B149" s="172"/>
      <c r="C149" s="173" t="s">
        <v>453</v>
      </c>
      <c r="D149" s="168" t="s">
        <v>16</v>
      </c>
      <c r="E149" s="169"/>
      <c r="F149" s="169"/>
      <c r="G149" s="169"/>
      <c r="H149" s="170">
        <v>3087.5</v>
      </c>
      <c r="I149" s="171"/>
      <c r="J149" s="171"/>
      <c r="K149" s="169"/>
      <c r="L149" s="169"/>
      <c r="M149" s="171"/>
      <c r="N149" s="2"/>
    </row>
    <row r="150" spans="1:14" s="5" customFormat="1" x14ac:dyDescent="0.2">
      <c r="A150" s="165"/>
      <c r="B150" s="172"/>
      <c r="C150" s="173" t="s">
        <v>454</v>
      </c>
      <c r="D150" s="168" t="s">
        <v>16</v>
      </c>
      <c r="E150" s="169"/>
      <c r="F150" s="169"/>
      <c r="G150" s="169"/>
      <c r="H150" s="170">
        <v>41810.21</v>
      </c>
      <c r="I150" s="171"/>
      <c r="J150" s="171"/>
      <c r="K150" s="169"/>
      <c r="L150" s="169"/>
      <c r="M150" s="171"/>
      <c r="N150" s="2"/>
    </row>
    <row r="151" spans="1:14" s="5" customFormat="1" x14ac:dyDescent="0.2">
      <c r="A151" s="165"/>
      <c r="B151" s="172"/>
      <c r="C151" s="173" t="s">
        <v>443</v>
      </c>
      <c r="D151" s="168" t="s">
        <v>63</v>
      </c>
      <c r="E151" s="169"/>
      <c r="F151" s="169"/>
      <c r="G151" s="169"/>
      <c r="H151" s="171"/>
      <c r="I151" s="171"/>
      <c r="J151" s="171"/>
      <c r="K151" s="169"/>
      <c r="L151" s="169"/>
      <c r="M151" s="170">
        <v>319.52</v>
      </c>
      <c r="N151" s="2"/>
    </row>
    <row r="152" spans="1:14" s="5" customFormat="1" x14ac:dyDescent="0.2">
      <c r="A152" s="165"/>
      <c r="B152" s="172"/>
      <c r="C152" s="173" t="s">
        <v>444</v>
      </c>
      <c r="D152" s="168" t="s">
        <v>16</v>
      </c>
      <c r="E152" s="169"/>
      <c r="F152" s="169"/>
      <c r="G152" s="169"/>
      <c r="H152" s="171"/>
      <c r="I152" s="170">
        <v>3442.99</v>
      </c>
      <c r="J152" s="171"/>
      <c r="K152" s="169"/>
      <c r="L152" s="169"/>
      <c r="M152" s="171"/>
      <c r="N152" s="2"/>
    </row>
    <row r="153" spans="1:14" s="5" customFormat="1" x14ac:dyDescent="0.2">
      <c r="A153" s="165"/>
      <c r="B153" s="172"/>
      <c r="C153" s="173" t="s">
        <v>453</v>
      </c>
      <c r="D153" s="168" t="s">
        <v>16</v>
      </c>
      <c r="E153" s="169"/>
      <c r="F153" s="169"/>
      <c r="G153" s="169"/>
      <c r="H153" s="170">
        <v>3087.5</v>
      </c>
      <c r="I153" s="171"/>
      <c r="J153" s="171"/>
      <c r="K153" s="169"/>
      <c r="L153" s="169"/>
      <c r="M153" s="171"/>
      <c r="N153" s="2"/>
    </row>
    <row r="154" spans="1:14" s="5" customFormat="1" ht="25.5" customHeight="1" x14ac:dyDescent="0.2">
      <c r="A154" s="174"/>
      <c r="B154" s="175" t="s">
        <v>455</v>
      </c>
      <c r="C154" s="176"/>
      <c r="D154" s="177"/>
      <c r="E154" s="178"/>
      <c r="F154" s="178"/>
      <c r="G154" s="178"/>
      <c r="H154" s="179"/>
      <c r="I154" s="179"/>
      <c r="J154" s="179"/>
      <c r="K154" s="180"/>
      <c r="L154" s="178"/>
      <c r="M154" s="179"/>
      <c r="N154" s="2"/>
    </row>
    <row r="155" spans="1:14" s="5" customFormat="1" ht="12.75" customHeight="1" x14ac:dyDescent="0.2">
      <c r="A155" s="174"/>
      <c r="B155" s="175" t="s">
        <v>456</v>
      </c>
      <c r="C155" s="176"/>
      <c r="D155" s="177">
        <v>3388</v>
      </c>
      <c r="E155" s="178" t="s">
        <v>457</v>
      </c>
      <c r="F155" s="178"/>
      <c r="G155" s="178"/>
      <c r="H155" s="178">
        <v>121595</v>
      </c>
      <c r="I155" s="179"/>
      <c r="J155" s="179"/>
      <c r="K155" s="180"/>
      <c r="L155" s="178"/>
      <c r="M155" s="179"/>
      <c r="N155" s="2"/>
    </row>
    <row r="156" spans="1:14" s="5" customFormat="1" ht="12.75" customHeight="1" x14ac:dyDescent="0.2">
      <c r="A156" s="174"/>
      <c r="B156" s="175" t="s">
        <v>458</v>
      </c>
      <c r="C156" s="176"/>
      <c r="D156" s="177">
        <v>593</v>
      </c>
      <c r="E156" s="178" t="s">
        <v>844</v>
      </c>
      <c r="F156" s="178"/>
      <c r="G156" s="178"/>
      <c r="H156" s="178">
        <v>7519</v>
      </c>
      <c r="I156" s="179"/>
      <c r="J156" s="179"/>
      <c r="K156" s="180"/>
      <c r="L156" s="178"/>
      <c r="M156" s="179"/>
      <c r="N156" s="2"/>
    </row>
    <row r="157" spans="1:14" s="5" customFormat="1" ht="12.75" customHeight="1" x14ac:dyDescent="0.2">
      <c r="A157" s="174"/>
      <c r="B157" s="175" t="s">
        <v>460</v>
      </c>
      <c r="C157" s="176"/>
      <c r="D157" s="177">
        <v>55</v>
      </c>
      <c r="E157" s="178" t="s">
        <v>457</v>
      </c>
      <c r="F157" s="178"/>
      <c r="G157" s="178"/>
      <c r="H157" s="179"/>
      <c r="I157" s="179"/>
      <c r="J157" s="178">
        <v>1974</v>
      </c>
      <c r="K157" s="180"/>
      <c r="L157" s="178"/>
      <c r="M157" s="179"/>
      <c r="N157" s="2"/>
    </row>
    <row r="158" spans="1:14" s="5" customFormat="1" ht="12.75" customHeight="1" x14ac:dyDescent="0.2">
      <c r="A158" s="174"/>
      <c r="B158" s="175" t="s">
        <v>461</v>
      </c>
      <c r="C158" s="176"/>
      <c r="D158" s="177">
        <v>33934</v>
      </c>
      <c r="E158" s="178" t="s">
        <v>845</v>
      </c>
      <c r="F158" s="178"/>
      <c r="G158" s="178"/>
      <c r="H158" s="178">
        <v>330857</v>
      </c>
      <c r="I158" s="179"/>
      <c r="J158" s="179"/>
      <c r="K158" s="180"/>
      <c r="L158" s="178"/>
      <c r="M158" s="179"/>
      <c r="N158" s="2"/>
    </row>
    <row r="159" spans="1:14" s="5" customFormat="1" ht="12.75" customHeight="1" x14ac:dyDescent="0.2">
      <c r="A159" s="174"/>
      <c r="B159" s="175" t="s">
        <v>463</v>
      </c>
      <c r="C159" s="176"/>
      <c r="D159" s="177"/>
      <c r="E159" s="178"/>
      <c r="F159" s="178"/>
      <c r="G159" s="178"/>
      <c r="H159" s="178">
        <v>459971</v>
      </c>
      <c r="I159" s="179"/>
      <c r="J159" s="179"/>
      <c r="K159" s="180"/>
      <c r="L159" s="178"/>
      <c r="M159" s="179"/>
      <c r="N159" s="2"/>
    </row>
    <row r="160" spans="1:14" s="5" customFormat="1" ht="12.75" customHeight="1" x14ac:dyDescent="0.2">
      <c r="A160" s="174"/>
      <c r="B160" s="175" t="s">
        <v>464</v>
      </c>
      <c r="C160" s="176"/>
      <c r="D160" s="177">
        <v>2504</v>
      </c>
      <c r="E160" s="178" t="s">
        <v>457</v>
      </c>
      <c r="F160" s="178" t="s">
        <v>465</v>
      </c>
      <c r="G160" s="178"/>
      <c r="H160" s="178">
        <v>89869</v>
      </c>
      <c r="I160" s="179"/>
      <c r="J160" s="179"/>
      <c r="K160" s="180"/>
      <c r="L160" s="178"/>
      <c r="M160" s="179"/>
      <c r="N160" s="2"/>
    </row>
    <row r="161" spans="1:14" s="5" customFormat="1" ht="12.75" customHeight="1" x14ac:dyDescent="0.2">
      <c r="A161" s="174"/>
      <c r="B161" s="175" t="s">
        <v>466</v>
      </c>
      <c r="C161" s="176"/>
      <c r="D161" s="177">
        <v>1390</v>
      </c>
      <c r="E161" s="178" t="s">
        <v>457</v>
      </c>
      <c r="F161" s="178" t="s">
        <v>465</v>
      </c>
      <c r="G161" s="178"/>
      <c r="H161" s="178">
        <v>49887</v>
      </c>
      <c r="I161" s="179"/>
      <c r="J161" s="179"/>
      <c r="K161" s="180"/>
      <c r="L161" s="178"/>
      <c r="M161" s="179"/>
      <c r="N161" s="2"/>
    </row>
    <row r="162" spans="1:14" s="5" customFormat="1" ht="12.75" customHeight="1" x14ac:dyDescent="0.2">
      <c r="A162" s="174"/>
      <c r="B162" s="175" t="s">
        <v>846</v>
      </c>
      <c r="C162" s="176"/>
      <c r="D162" s="177"/>
      <c r="E162" s="178"/>
      <c r="F162" s="178"/>
      <c r="G162" s="178"/>
      <c r="H162" s="178">
        <v>599727</v>
      </c>
      <c r="I162" s="179"/>
      <c r="J162" s="179"/>
      <c r="K162" s="180"/>
      <c r="L162" s="178"/>
      <c r="M162" s="179"/>
      <c r="N162" s="2"/>
    </row>
    <row r="163" spans="1:14" s="5" customFormat="1" ht="12.75" customHeight="1" x14ac:dyDescent="0.2">
      <c r="A163" s="174"/>
      <c r="B163" s="175" t="s">
        <v>468</v>
      </c>
      <c r="C163" s="176"/>
      <c r="D163" s="177" t="s">
        <v>469</v>
      </c>
      <c r="E163" s="178" t="s">
        <v>847</v>
      </c>
      <c r="F163" s="178" t="s">
        <v>848</v>
      </c>
      <c r="G163" s="178"/>
      <c r="H163" s="178">
        <v>617719</v>
      </c>
      <c r="I163" s="179"/>
      <c r="J163" s="179"/>
      <c r="K163" s="180"/>
      <c r="L163" s="178"/>
      <c r="M163" s="179"/>
      <c r="N163" s="2"/>
    </row>
    <row r="164" spans="1:14" s="5" customFormat="1" ht="12.75" customHeight="1" x14ac:dyDescent="0.2">
      <c r="A164" s="174"/>
      <c r="B164" s="175" t="s">
        <v>472</v>
      </c>
      <c r="C164" s="176"/>
      <c r="D164" s="177" t="s">
        <v>473</v>
      </c>
      <c r="E164" s="178"/>
      <c r="F164" s="178"/>
      <c r="G164" s="178"/>
      <c r="H164" s="179"/>
      <c r="I164" s="179"/>
      <c r="J164" s="179"/>
      <c r="K164" s="180"/>
      <c r="L164" s="178"/>
      <c r="M164" s="179"/>
      <c r="N164" s="2"/>
    </row>
    <row r="165" spans="1:14" s="5" customFormat="1" ht="12.75" customHeight="1" x14ac:dyDescent="0.2">
      <c r="A165" s="174"/>
      <c r="B165" s="175" t="s">
        <v>474</v>
      </c>
      <c r="C165" s="176"/>
      <c r="D165" s="177"/>
      <c r="E165" s="178"/>
      <c r="F165" s="178"/>
      <c r="G165" s="178"/>
      <c r="H165" s="178">
        <v>617719</v>
      </c>
      <c r="I165" s="179"/>
      <c r="J165" s="179"/>
      <c r="K165" s="180"/>
      <c r="L165" s="178"/>
      <c r="M165" s="179"/>
      <c r="N165" s="2"/>
    </row>
    <row r="166" spans="1:14" s="5" customFormat="1" ht="12.75" customHeight="1" x14ac:dyDescent="0.2">
      <c r="A166" s="174"/>
      <c r="B166" s="175" t="s">
        <v>475</v>
      </c>
      <c r="C166" s="176"/>
      <c r="D166" s="177">
        <v>617719</v>
      </c>
      <c r="E166" s="178" t="s">
        <v>476</v>
      </c>
      <c r="F166" s="178"/>
      <c r="G166" s="178"/>
      <c r="H166" s="179"/>
      <c r="I166" s="179"/>
      <c r="J166" s="179"/>
      <c r="K166" s="180"/>
      <c r="L166" s="178"/>
      <c r="M166" s="179"/>
      <c r="N166" s="2"/>
    </row>
    <row r="167" spans="1:14" s="5" customFormat="1" x14ac:dyDescent="0.2">
      <c r="A167" s="181"/>
      <c r="B167" s="181"/>
      <c r="C167" s="181"/>
      <c r="D167" s="181"/>
      <c r="E167" s="181"/>
      <c r="F167" s="181"/>
      <c r="G167" s="181"/>
      <c r="H167" s="181"/>
      <c r="I167" s="181"/>
      <c r="J167" s="181"/>
      <c r="K167" s="181"/>
      <c r="L167" s="181"/>
      <c r="M167" s="181"/>
      <c r="N167" s="2"/>
    </row>
    <row r="168" spans="1:14" s="5" customFormat="1" x14ac:dyDescent="0.2">
      <c r="A168" s="182"/>
      <c r="B168" s="183" t="s">
        <v>789</v>
      </c>
      <c r="C168" s="183"/>
      <c r="D168" s="183"/>
      <c r="E168" s="183" t="s">
        <v>790</v>
      </c>
      <c r="F168" s="183"/>
      <c r="G168" s="183"/>
      <c r="H168" s="183"/>
      <c r="I168" s="183"/>
      <c r="J168" s="183"/>
      <c r="K168" s="183"/>
      <c r="L168" s="183"/>
      <c r="M168" s="183"/>
      <c r="N168" s="2"/>
    </row>
  </sheetData>
  <mergeCells count="112">
    <mergeCell ref="A167:M167"/>
    <mergeCell ref="B168:D168"/>
    <mergeCell ref="E168:M168"/>
    <mergeCell ref="B161:C161"/>
    <mergeCell ref="B162:C162"/>
    <mergeCell ref="B163:C163"/>
    <mergeCell ref="B164:C164"/>
    <mergeCell ref="B165:C165"/>
    <mergeCell ref="B166:C166"/>
    <mergeCell ref="B155:C155"/>
    <mergeCell ref="B156:C156"/>
    <mergeCell ref="B157:C157"/>
    <mergeCell ref="B158:C158"/>
    <mergeCell ref="B159:C159"/>
    <mergeCell ref="B160:C160"/>
    <mergeCell ref="B140:C140"/>
    <mergeCell ref="B141:C141"/>
    <mergeCell ref="B142:C142"/>
    <mergeCell ref="B143:C143"/>
    <mergeCell ref="B146:C146"/>
    <mergeCell ref="B154:C154"/>
    <mergeCell ref="B130:C130"/>
    <mergeCell ref="B131:C131"/>
    <mergeCell ref="B132:C132"/>
    <mergeCell ref="B133:C133"/>
    <mergeCell ref="B136:C136"/>
    <mergeCell ref="B139:C139"/>
    <mergeCell ref="I108:I109"/>
    <mergeCell ref="J108:K108"/>
    <mergeCell ref="I117:K117"/>
    <mergeCell ref="I121:K121"/>
    <mergeCell ref="I125:K125"/>
    <mergeCell ref="B127:B128"/>
    <mergeCell ref="C127:C128"/>
    <mergeCell ref="I96:I97"/>
    <mergeCell ref="J96:K96"/>
    <mergeCell ref="I105:K105"/>
    <mergeCell ref="A108:A109"/>
    <mergeCell ref="B108:B109"/>
    <mergeCell ref="C108:C109"/>
    <mergeCell ref="D108:D109"/>
    <mergeCell ref="E108:E109"/>
    <mergeCell ref="F108:G108"/>
    <mergeCell ref="H108:H109"/>
    <mergeCell ref="I83:I84"/>
    <mergeCell ref="J83:K83"/>
    <mergeCell ref="I93:K93"/>
    <mergeCell ref="A96:A97"/>
    <mergeCell ref="B96:B97"/>
    <mergeCell ref="C96:C97"/>
    <mergeCell ref="D96:D97"/>
    <mergeCell ref="E96:E97"/>
    <mergeCell ref="F96:G96"/>
    <mergeCell ref="H96:H97"/>
    <mergeCell ref="J56:K56"/>
    <mergeCell ref="I76:K76"/>
    <mergeCell ref="I80:K80"/>
    <mergeCell ref="A83:A84"/>
    <mergeCell ref="B83:B84"/>
    <mergeCell ref="C83:C84"/>
    <mergeCell ref="D83:D84"/>
    <mergeCell ref="E83:E84"/>
    <mergeCell ref="F83:G83"/>
    <mergeCell ref="H83:H84"/>
    <mergeCell ref="I46:K46"/>
    <mergeCell ref="I50:K50"/>
    <mergeCell ref="A56:A57"/>
    <mergeCell ref="B56:B57"/>
    <mergeCell ref="C56:C57"/>
    <mergeCell ref="D56:D57"/>
    <mergeCell ref="E56:E57"/>
    <mergeCell ref="F56:G56"/>
    <mergeCell ref="H56:H57"/>
    <mergeCell ref="I56:I57"/>
    <mergeCell ref="I26:K26"/>
    <mergeCell ref="A32:A33"/>
    <mergeCell ref="B32:B33"/>
    <mergeCell ref="C32:C33"/>
    <mergeCell ref="D32:D33"/>
    <mergeCell ref="E32:E33"/>
    <mergeCell ref="F32:G32"/>
    <mergeCell ref="H32:H33"/>
    <mergeCell ref="I32:I33"/>
    <mergeCell ref="J32:K32"/>
    <mergeCell ref="J18:J19"/>
    <mergeCell ref="K18:K19"/>
    <mergeCell ref="L18:M18"/>
    <mergeCell ref="A21:M21"/>
    <mergeCell ref="A22:M22"/>
    <mergeCell ref="A23:M23"/>
    <mergeCell ref="H17:H19"/>
    <mergeCell ref="I17:I19"/>
    <mergeCell ref="D18:D19"/>
    <mergeCell ref="E18:E19"/>
    <mergeCell ref="F18:F19"/>
    <mergeCell ref="G18:G19"/>
    <mergeCell ref="B8:J8"/>
    <mergeCell ref="B9:J9"/>
    <mergeCell ref="A15:L15"/>
    <mergeCell ref="A16:A19"/>
    <mergeCell ref="B16:B19"/>
    <mergeCell ref="C16:C19"/>
    <mergeCell ref="D16:D17"/>
    <mergeCell ref="E16:G16"/>
    <mergeCell ref="H16:K16"/>
    <mergeCell ref="L16:M17"/>
    <mergeCell ref="B2:J2"/>
    <mergeCell ref="B3:J3"/>
    <mergeCell ref="F5:K5"/>
    <mergeCell ref="B6:J6"/>
    <mergeCell ref="G7:H7"/>
    <mergeCell ref="I7:J7"/>
  </mergeCells>
  <printOptions horizontalCentered="1"/>
  <pageMargins left="0.39" right="0.39" top="0.49" bottom="0.43" header="0.27" footer="0.21"/>
  <pageSetup paperSize="9" scale="89" fitToHeight="10000" orientation="landscape" r:id="rId1"/>
  <headerFooter>
    <oddHeader>&amp;L&amp;9Программный комплекс АВС-4 (редакция 5.4.4.1)&amp;C&amp;P&amp;R101471</oddHeader>
    <oddFooter>&amp;CСтраниц -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07"/>
  <sheetViews>
    <sheetView showGridLines="0" workbookViewId="0">
      <selection activeCell="C40" sqref="C40"/>
    </sheetView>
  </sheetViews>
  <sheetFormatPr defaultRowHeight="12.75" outlineLevelRow="2" x14ac:dyDescent="0.2"/>
  <cols>
    <col min="1" max="1" width="6.5" style="3" customWidth="1"/>
    <col min="2" max="2" width="18.5" style="3" customWidth="1"/>
    <col min="3" max="3" width="50.83203125" style="3" customWidth="1"/>
    <col min="4" max="4" width="10.83203125" style="3" customWidth="1"/>
    <col min="5" max="13" width="9.83203125" style="3" customWidth="1"/>
    <col min="14" max="16384" width="9.33203125" style="3"/>
  </cols>
  <sheetData>
    <row r="1" spans="1:14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2"/>
    </row>
    <row r="2" spans="1:14" s="5" customForma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</v>
      </c>
      <c r="M2" s="2"/>
      <c r="N2" s="2"/>
    </row>
    <row r="3" spans="1:14" s="5" customFormat="1" x14ac:dyDescent="0.2">
      <c r="A3" s="2"/>
      <c r="B3" s="6"/>
      <c r="C3" s="6"/>
      <c r="D3" s="6"/>
      <c r="E3" s="6"/>
      <c r="F3" s="6"/>
      <c r="G3" s="6"/>
      <c r="H3" s="6"/>
      <c r="I3" s="6"/>
      <c r="J3" s="6"/>
      <c r="K3" s="2"/>
      <c r="L3" s="4"/>
      <c r="M3" s="2"/>
      <c r="N3" s="2"/>
    </row>
    <row r="4" spans="1:14" s="5" customFormat="1" ht="12.75" customHeight="1" x14ac:dyDescent="0.2">
      <c r="A4" s="7"/>
      <c r="B4" s="8" t="s">
        <v>2</v>
      </c>
      <c r="C4" s="8"/>
      <c r="D4" s="8"/>
      <c r="E4" s="8"/>
      <c r="F4" s="8"/>
      <c r="G4" s="8"/>
      <c r="H4" s="8"/>
      <c r="I4" s="8"/>
      <c r="J4" s="8"/>
      <c r="K4" s="2"/>
      <c r="L4" s="2"/>
      <c r="M4" s="2"/>
      <c r="N4" s="2"/>
    </row>
    <row r="5" spans="1:14" s="5" customFormat="1" x14ac:dyDescent="0.2">
      <c r="A5" s="2"/>
      <c r="B5" s="2"/>
      <c r="C5" s="9"/>
      <c r="D5" s="9"/>
      <c r="E5" s="9"/>
      <c r="F5" s="9"/>
      <c r="G5" s="9"/>
      <c r="H5" s="9"/>
      <c r="I5" s="9"/>
      <c r="J5" s="9"/>
      <c r="K5" s="2"/>
      <c r="L5" s="2"/>
      <c r="M5" s="2"/>
      <c r="N5" s="2"/>
    </row>
    <row r="6" spans="1:14" s="5" customFormat="1" ht="15.75" x14ac:dyDescent="0.2">
      <c r="A6" s="10"/>
      <c r="B6" s="10"/>
      <c r="C6" s="11"/>
      <c r="D6" s="11"/>
      <c r="E6" s="12" t="s">
        <v>3</v>
      </c>
      <c r="F6" s="13"/>
      <c r="G6" s="13"/>
      <c r="H6" s="13"/>
      <c r="I6" s="13"/>
      <c r="J6" s="13"/>
      <c r="K6" s="13"/>
      <c r="L6" s="2"/>
      <c r="M6" s="2"/>
      <c r="N6" s="2"/>
    </row>
    <row r="7" spans="1:14" s="5" customFormat="1" x14ac:dyDescent="0.2">
      <c r="A7" s="2"/>
      <c r="B7" s="14" t="s">
        <v>4</v>
      </c>
      <c r="C7" s="14"/>
      <c r="D7" s="14"/>
      <c r="E7" s="14"/>
      <c r="F7" s="14"/>
      <c r="G7" s="14"/>
      <c r="H7" s="14"/>
      <c r="I7" s="14"/>
      <c r="J7" s="14"/>
      <c r="K7" s="15"/>
      <c r="L7" s="15"/>
      <c r="M7" s="2"/>
      <c r="N7" s="2"/>
    </row>
    <row r="8" spans="1:14" s="5" customFormat="1" x14ac:dyDescent="0.2">
      <c r="A8" s="2"/>
      <c r="B8" s="2"/>
      <c r="C8" s="2"/>
      <c r="D8" s="9"/>
      <c r="E8" s="2"/>
      <c r="F8" s="2"/>
      <c r="G8" s="16" t="s">
        <v>5</v>
      </c>
      <c r="H8" s="16"/>
      <c r="I8" s="17"/>
      <c r="J8" s="17"/>
      <c r="K8" s="2"/>
      <c r="L8" s="2"/>
      <c r="M8" s="2"/>
      <c r="N8" s="2"/>
    </row>
    <row r="9" spans="1:14" s="5" customFormat="1" x14ac:dyDescent="0.2">
      <c r="A9" s="18" t="s">
        <v>6</v>
      </c>
      <c r="B9" s="19" t="s">
        <v>7</v>
      </c>
      <c r="C9" s="19"/>
      <c r="D9" s="19"/>
      <c r="E9" s="19"/>
      <c r="F9" s="19"/>
      <c r="G9" s="19"/>
      <c r="H9" s="19"/>
      <c r="I9" s="19"/>
      <c r="J9" s="19"/>
      <c r="K9" s="2"/>
      <c r="L9" s="2"/>
      <c r="M9" s="2"/>
      <c r="N9" s="2"/>
    </row>
    <row r="10" spans="1:14" s="5" customFormat="1" ht="12.75" customHeight="1" x14ac:dyDescent="0.2">
      <c r="A10" s="7"/>
      <c r="B10" s="8" t="s">
        <v>8</v>
      </c>
      <c r="C10" s="8"/>
      <c r="D10" s="8"/>
      <c r="E10" s="8"/>
      <c r="F10" s="8"/>
      <c r="G10" s="8"/>
      <c r="H10" s="8"/>
      <c r="I10" s="8"/>
      <c r="J10" s="8"/>
      <c r="K10" s="2"/>
      <c r="L10" s="2"/>
      <c r="M10" s="2"/>
      <c r="N10" s="2"/>
    </row>
    <row r="11" spans="1:14" s="5" customForma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1" t="s">
        <v>9</v>
      </c>
      <c r="M12" s="20"/>
      <c r="N12" s="1"/>
    </row>
    <row r="13" spans="1:14" x14ac:dyDescent="0.2">
      <c r="A13" s="20"/>
      <c r="B13" s="20"/>
      <c r="C13" s="20"/>
      <c r="D13" s="20"/>
      <c r="E13" s="22" t="s">
        <v>10</v>
      </c>
      <c r="F13" s="22"/>
      <c r="G13" s="22"/>
      <c r="H13" s="22"/>
      <c r="I13" s="22"/>
      <c r="J13" s="23"/>
      <c r="K13" s="24" t="s">
        <v>11</v>
      </c>
      <c r="L13" s="24">
        <f>H506/1000</f>
        <v>915.71600000000001</v>
      </c>
      <c r="M13" s="25" t="s">
        <v>12</v>
      </c>
      <c r="N13" s="1">
        <f>L13*1.18</f>
        <v>1080.5448799999999</v>
      </c>
    </row>
    <row r="14" spans="1:14" x14ac:dyDescent="0.2">
      <c r="A14" s="20"/>
      <c r="B14" s="20"/>
      <c r="C14" s="20"/>
      <c r="D14" s="20"/>
      <c r="E14" s="22" t="s">
        <v>13</v>
      </c>
      <c r="F14" s="22"/>
      <c r="G14" s="22"/>
      <c r="H14" s="22"/>
      <c r="I14" s="22"/>
      <c r="J14" s="23"/>
      <c r="K14" s="24" t="s">
        <v>14</v>
      </c>
      <c r="L14" s="24">
        <f>(H496+J498)/1000</f>
        <v>120.878</v>
      </c>
      <c r="M14" s="25" t="s">
        <v>12</v>
      </c>
      <c r="N14" s="1"/>
    </row>
    <row r="15" spans="1:14" x14ac:dyDescent="0.2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1"/>
    </row>
    <row r="16" spans="1:14" s="5" customFormat="1" x14ac:dyDescent="0.2">
      <c r="A16" s="26" t="s">
        <v>15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7" t="s">
        <v>16</v>
      </c>
      <c r="N16" s="2"/>
    </row>
    <row r="17" spans="1:14" s="39" customFormat="1" ht="21" customHeight="1" x14ac:dyDescent="0.2">
      <c r="A17" s="28" t="s">
        <v>17</v>
      </c>
      <c r="B17" s="29" t="s">
        <v>18</v>
      </c>
      <c r="C17" s="29" t="s">
        <v>19</v>
      </c>
      <c r="D17" s="29" t="s">
        <v>20</v>
      </c>
      <c r="E17" s="30" t="s">
        <v>21</v>
      </c>
      <c r="F17" s="31"/>
      <c r="G17" s="32"/>
      <c r="H17" s="33" t="s">
        <v>22</v>
      </c>
      <c r="I17" s="34"/>
      <c r="J17" s="34"/>
      <c r="K17" s="35"/>
      <c r="L17" s="36" t="s">
        <v>23</v>
      </c>
      <c r="M17" s="37"/>
      <c r="N17" s="38"/>
    </row>
    <row r="18" spans="1:14" s="39" customFormat="1" ht="30.75" customHeight="1" x14ac:dyDescent="0.2">
      <c r="A18" s="40"/>
      <c r="B18" s="41"/>
      <c r="C18" s="41"/>
      <c r="D18" s="42"/>
      <c r="E18" s="43" t="s">
        <v>24</v>
      </c>
      <c r="F18" s="43" t="s">
        <v>25</v>
      </c>
      <c r="G18" s="43" t="s">
        <v>26</v>
      </c>
      <c r="H18" s="44" t="s">
        <v>24</v>
      </c>
      <c r="I18" s="44" t="s">
        <v>27</v>
      </c>
      <c r="J18" s="43" t="s">
        <v>28</v>
      </c>
      <c r="K18" s="43" t="s">
        <v>26</v>
      </c>
      <c r="L18" s="45"/>
      <c r="M18" s="46"/>
      <c r="N18" s="38"/>
    </row>
    <row r="19" spans="1:14" s="39" customFormat="1" ht="24" customHeight="1" x14ac:dyDescent="0.2">
      <c r="A19" s="40"/>
      <c r="B19" s="41"/>
      <c r="C19" s="41"/>
      <c r="D19" s="44" t="s">
        <v>29</v>
      </c>
      <c r="E19" s="44" t="s">
        <v>27</v>
      </c>
      <c r="F19" s="44" t="s">
        <v>30</v>
      </c>
      <c r="G19" s="44" t="s">
        <v>31</v>
      </c>
      <c r="H19" s="41"/>
      <c r="I19" s="41"/>
      <c r="J19" s="44" t="s">
        <v>32</v>
      </c>
      <c r="K19" s="44" t="s">
        <v>31</v>
      </c>
      <c r="L19" s="47" t="s">
        <v>33</v>
      </c>
      <c r="M19" s="48"/>
      <c r="N19" s="38"/>
    </row>
    <row r="20" spans="1:14" s="39" customFormat="1" ht="21.75" customHeight="1" x14ac:dyDescent="0.2">
      <c r="A20" s="49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50" t="s">
        <v>34</v>
      </c>
      <c r="M20" s="51" t="s">
        <v>35</v>
      </c>
      <c r="N20" s="38"/>
    </row>
    <row r="21" spans="1:14" x14ac:dyDescent="0.2">
      <c r="A21" s="52">
        <v>1</v>
      </c>
      <c r="B21" s="53">
        <v>2</v>
      </c>
      <c r="C21" s="53">
        <v>3</v>
      </c>
      <c r="D21" s="53">
        <v>4</v>
      </c>
      <c r="E21" s="53">
        <v>5</v>
      </c>
      <c r="F21" s="53">
        <v>6</v>
      </c>
      <c r="G21" s="53">
        <v>7</v>
      </c>
      <c r="H21" s="53">
        <v>8</v>
      </c>
      <c r="I21" s="53">
        <v>9</v>
      </c>
      <c r="J21" s="53">
        <v>10</v>
      </c>
      <c r="K21" s="53">
        <v>11</v>
      </c>
      <c r="L21" s="53">
        <v>12</v>
      </c>
      <c r="M21" s="54">
        <v>13</v>
      </c>
      <c r="N21" s="1"/>
    </row>
    <row r="22" spans="1:14" x14ac:dyDescent="0.2">
      <c r="A22" s="55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7"/>
    </row>
    <row r="23" spans="1:14" s="65" customFormat="1" ht="89.25" x14ac:dyDescent="0.2">
      <c r="A23" s="58" t="s">
        <v>36</v>
      </c>
      <c r="B23" s="59" t="s">
        <v>37</v>
      </c>
      <c r="C23" s="60" t="s">
        <v>38</v>
      </c>
      <c r="D23" s="61">
        <v>14</v>
      </c>
      <c r="E23" s="62">
        <v>78.97</v>
      </c>
      <c r="F23" s="62">
        <v>70.88</v>
      </c>
      <c r="G23" s="62" t="s">
        <v>39</v>
      </c>
      <c r="H23" s="63">
        <v>1105.57</v>
      </c>
      <c r="I23" s="63">
        <v>113.19</v>
      </c>
      <c r="J23" s="62">
        <v>992.38</v>
      </c>
      <c r="K23" s="64" t="s">
        <v>39</v>
      </c>
      <c r="L23" s="62">
        <v>0.89100000000000001</v>
      </c>
      <c r="M23" s="62">
        <v>12.47</v>
      </c>
    </row>
    <row r="24" spans="1:14" s="65" customFormat="1" x14ac:dyDescent="0.2">
      <c r="A24" s="66"/>
      <c r="B24" s="67"/>
      <c r="C24" s="68"/>
      <c r="D24" s="69" t="s">
        <v>40</v>
      </c>
      <c r="E24" s="70">
        <v>8.09</v>
      </c>
      <c r="F24" s="70">
        <v>5.61</v>
      </c>
      <c r="G24" s="70" t="s">
        <v>39</v>
      </c>
      <c r="H24" s="71"/>
      <c r="I24" s="71"/>
      <c r="J24" s="70">
        <v>78.540000000000006</v>
      </c>
      <c r="K24" s="71"/>
      <c r="L24" s="70">
        <v>0.48399999999999999</v>
      </c>
      <c r="M24" s="70">
        <v>6.78</v>
      </c>
    </row>
    <row r="25" spans="1:14" s="65" customFormat="1" ht="18" hidden="1" customHeight="1" outlineLevel="1" x14ac:dyDescent="0.2">
      <c r="A25" s="72"/>
      <c r="B25" s="73"/>
      <c r="C25" s="74" t="s">
        <v>41</v>
      </c>
      <c r="D25" s="75" t="s">
        <v>42</v>
      </c>
      <c r="E25" s="75" t="s">
        <v>43</v>
      </c>
      <c r="F25" s="75" t="s">
        <v>44</v>
      </c>
      <c r="G25" s="75" t="s">
        <v>45</v>
      </c>
      <c r="H25" s="75" t="s">
        <v>46</v>
      </c>
      <c r="I25" s="76" t="s">
        <v>47</v>
      </c>
      <c r="J25" s="77"/>
      <c r="K25" s="78"/>
      <c r="L25" s="75" t="s">
        <v>48</v>
      </c>
      <c r="M25" s="79"/>
    </row>
    <row r="26" spans="1:14" s="65" customFormat="1" hidden="1" outlineLevel="1" x14ac:dyDescent="0.2">
      <c r="A26" s="80"/>
      <c r="B26" s="73"/>
      <c r="C26" s="81" t="s">
        <v>49</v>
      </c>
      <c r="D26" s="82">
        <v>7.35</v>
      </c>
      <c r="E26" s="83">
        <v>1.1000000000000001</v>
      </c>
      <c r="F26" s="84">
        <v>8.09</v>
      </c>
      <c r="G26" s="85">
        <v>1</v>
      </c>
      <c r="H26" s="84">
        <v>8.09</v>
      </c>
      <c r="I26" s="84">
        <v>113.19</v>
      </c>
      <c r="J26" s="84"/>
      <c r="K26" s="84"/>
      <c r="L26" s="84">
        <v>9.07</v>
      </c>
      <c r="M26" s="86"/>
    </row>
    <row r="27" spans="1:14" s="65" customFormat="1" hidden="1" outlineLevel="1" x14ac:dyDescent="0.2">
      <c r="A27" s="80"/>
      <c r="B27" s="73"/>
      <c r="C27" s="81" t="s">
        <v>50</v>
      </c>
      <c r="D27" s="82">
        <v>64.44</v>
      </c>
      <c r="E27" s="83">
        <v>1.1000000000000001</v>
      </c>
      <c r="F27" s="84">
        <v>70.88</v>
      </c>
      <c r="G27" s="85">
        <v>1</v>
      </c>
      <c r="H27" s="84">
        <v>70.88</v>
      </c>
      <c r="I27" s="84"/>
      <c r="J27" s="84">
        <v>992.38</v>
      </c>
      <c r="K27" s="84"/>
      <c r="L27" s="84"/>
      <c r="M27" s="86"/>
    </row>
    <row r="28" spans="1:14" s="65" customFormat="1" hidden="1" outlineLevel="2" x14ac:dyDescent="0.2">
      <c r="A28" s="87"/>
      <c r="B28" s="88"/>
      <c r="C28" s="89" t="s">
        <v>51</v>
      </c>
      <c r="D28" s="90">
        <v>59.34</v>
      </c>
      <c r="E28" s="91">
        <v>1.1000000000000001</v>
      </c>
      <c r="F28" s="92">
        <v>65.27</v>
      </c>
      <c r="G28" s="93">
        <v>1</v>
      </c>
      <c r="H28" s="92">
        <v>65.27</v>
      </c>
      <c r="I28" s="92"/>
      <c r="J28" s="92">
        <v>913.84</v>
      </c>
      <c r="K28" s="92"/>
      <c r="L28" s="92"/>
      <c r="M28" s="94"/>
    </row>
    <row r="29" spans="1:14" s="65" customFormat="1" hidden="1" outlineLevel="2" x14ac:dyDescent="0.2">
      <c r="A29" s="87"/>
      <c r="B29" s="88"/>
      <c r="C29" s="89" t="s">
        <v>52</v>
      </c>
      <c r="D29" s="90">
        <v>5.0999999999999996</v>
      </c>
      <c r="E29" s="91">
        <v>1.1000000000000001</v>
      </c>
      <c r="F29" s="92">
        <v>5.61</v>
      </c>
      <c r="G29" s="93">
        <v>1</v>
      </c>
      <c r="H29" s="92">
        <v>5.61</v>
      </c>
      <c r="I29" s="92"/>
      <c r="J29" s="92">
        <v>78.540000000000006</v>
      </c>
      <c r="K29" s="92"/>
      <c r="L29" s="92">
        <v>11.59</v>
      </c>
      <c r="M29" s="94"/>
    </row>
    <row r="30" spans="1:14" s="100" customFormat="1" ht="12" collapsed="1" x14ac:dyDescent="0.2">
      <c r="A30" s="95"/>
      <c r="B30" s="96"/>
      <c r="C30" s="97"/>
      <c r="D30" s="96"/>
      <c r="E30" s="98"/>
      <c r="F30" s="98"/>
      <c r="G30" s="98"/>
      <c r="H30" s="99"/>
      <c r="I30" s="99"/>
      <c r="J30" s="99"/>
      <c r="K30" s="99"/>
      <c r="L30" s="98"/>
      <c r="M30" s="99"/>
    </row>
    <row r="31" spans="1:14" s="100" customFormat="1" ht="12" hidden="1" customHeight="1" outlineLevel="1" x14ac:dyDescent="0.2">
      <c r="A31" s="101" t="s">
        <v>53</v>
      </c>
      <c r="B31" s="101" t="s">
        <v>54</v>
      </c>
      <c r="C31" s="101" t="s">
        <v>55</v>
      </c>
      <c r="D31" s="101" t="s">
        <v>56</v>
      </c>
      <c r="E31" s="101" t="s">
        <v>21</v>
      </c>
      <c r="F31" s="102" t="s">
        <v>20</v>
      </c>
      <c r="G31" s="103"/>
      <c r="H31" s="104" t="s">
        <v>57</v>
      </c>
      <c r="I31" s="101" t="s">
        <v>45</v>
      </c>
      <c r="J31" s="102" t="s">
        <v>58</v>
      </c>
      <c r="K31" s="103"/>
      <c r="L31" s="105"/>
      <c r="M31" s="106"/>
    </row>
    <row r="32" spans="1:14" s="100" customFormat="1" ht="12.75" hidden="1" customHeight="1" outlineLevel="1" x14ac:dyDescent="0.2">
      <c r="A32" s="107"/>
      <c r="B32" s="107"/>
      <c r="C32" s="107"/>
      <c r="D32" s="107"/>
      <c r="E32" s="107"/>
      <c r="F32" s="108" t="s">
        <v>59</v>
      </c>
      <c r="G32" s="108" t="s">
        <v>60</v>
      </c>
      <c r="H32" s="109"/>
      <c r="I32" s="107"/>
      <c r="J32" s="108" t="s">
        <v>59</v>
      </c>
      <c r="K32" s="110" t="s">
        <v>35</v>
      </c>
      <c r="L32" s="111"/>
      <c r="M32" s="112"/>
    </row>
    <row r="33" spans="1:13" s="120" customFormat="1" hidden="1" outlineLevel="1" x14ac:dyDescent="0.2">
      <c r="A33" s="113" t="s">
        <v>61</v>
      </c>
      <c r="B33" s="114" t="s">
        <v>36</v>
      </c>
      <c r="C33" s="115" t="s">
        <v>62</v>
      </c>
      <c r="D33" s="114" t="s">
        <v>63</v>
      </c>
      <c r="E33" s="116">
        <v>9.07</v>
      </c>
      <c r="F33" s="117">
        <v>0.89100000000000001</v>
      </c>
      <c r="G33" s="118">
        <v>12.474</v>
      </c>
      <c r="H33" s="116">
        <v>113.19</v>
      </c>
      <c r="I33" s="118">
        <v>1</v>
      </c>
      <c r="J33" s="116">
        <v>8.09</v>
      </c>
      <c r="K33" s="116">
        <v>113.19</v>
      </c>
      <c r="L33" s="116"/>
      <c r="M33" s="119"/>
    </row>
    <row r="34" spans="1:13" s="120" customFormat="1" hidden="1" outlineLevel="1" x14ac:dyDescent="0.2">
      <c r="A34" s="113" t="s">
        <v>64</v>
      </c>
      <c r="B34" s="114" t="s">
        <v>65</v>
      </c>
      <c r="C34" s="115" t="s">
        <v>66</v>
      </c>
      <c r="D34" s="114" t="s">
        <v>63</v>
      </c>
      <c r="E34" s="116">
        <v>11.59</v>
      </c>
      <c r="F34" s="117">
        <v>0.48399999999999999</v>
      </c>
      <c r="G34" s="118">
        <v>6.7759999999999998</v>
      </c>
      <c r="H34" s="116">
        <v>78.540000000000006</v>
      </c>
      <c r="I34" s="118">
        <v>1</v>
      </c>
      <c r="J34" s="116">
        <v>5.61</v>
      </c>
      <c r="K34" s="116">
        <v>78.540000000000006</v>
      </c>
      <c r="L34" s="116"/>
      <c r="M34" s="119"/>
    </row>
    <row r="35" spans="1:13" s="129" customFormat="1" ht="21" hidden="1" outlineLevel="1" x14ac:dyDescent="0.2">
      <c r="A35" s="121" t="s">
        <v>67</v>
      </c>
      <c r="B35" s="122" t="s">
        <v>68</v>
      </c>
      <c r="C35" s="123" t="s">
        <v>69</v>
      </c>
      <c r="D35" s="122" t="s">
        <v>70</v>
      </c>
      <c r="E35" s="124">
        <v>138.54</v>
      </c>
      <c r="F35" s="125">
        <v>0.48399999999999999</v>
      </c>
      <c r="G35" s="126">
        <v>6.7759999999999998</v>
      </c>
      <c r="H35" s="124">
        <v>938.75</v>
      </c>
      <c r="I35" s="126">
        <v>1</v>
      </c>
      <c r="J35" s="124">
        <v>67.05</v>
      </c>
      <c r="K35" s="124">
        <v>938.75</v>
      </c>
      <c r="L35" s="127"/>
      <c r="M35" s="128"/>
    </row>
    <row r="36" spans="1:13" s="129" customFormat="1" hidden="1" outlineLevel="1" x14ac:dyDescent="0.2">
      <c r="A36" s="121" t="s">
        <v>71</v>
      </c>
      <c r="B36" s="122" t="s">
        <v>72</v>
      </c>
      <c r="C36" s="123" t="s">
        <v>73</v>
      </c>
      <c r="D36" s="122" t="s">
        <v>70</v>
      </c>
      <c r="E36" s="124">
        <v>87.17</v>
      </c>
      <c r="F36" s="125">
        <v>4.3999999999999997E-2</v>
      </c>
      <c r="G36" s="126">
        <v>0.61599999999999999</v>
      </c>
      <c r="H36" s="124">
        <v>53.7</v>
      </c>
      <c r="I36" s="126">
        <v>1</v>
      </c>
      <c r="J36" s="124">
        <v>3.84</v>
      </c>
      <c r="K36" s="124">
        <v>53.7</v>
      </c>
      <c r="L36" s="127"/>
      <c r="M36" s="128"/>
    </row>
    <row r="37" spans="1:13" s="100" customFormat="1" ht="12" collapsed="1" x14ac:dyDescent="0.2">
      <c r="A37" s="130"/>
      <c r="B37" s="131"/>
      <c r="C37" s="132" t="s">
        <v>74</v>
      </c>
      <c r="D37" s="131"/>
      <c r="E37" s="133">
        <v>14.65</v>
      </c>
      <c r="F37" s="133"/>
      <c r="G37" s="133"/>
      <c r="H37" s="133">
        <v>205.15</v>
      </c>
      <c r="I37" s="134"/>
      <c r="J37" s="134"/>
      <c r="K37" s="134"/>
      <c r="L37" s="133"/>
      <c r="M37" s="134"/>
    </row>
    <row r="38" spans="1:13" s="100" customFormat="1" ht="12" x14ac:dyDescent="0.2">
      <c r="A38" s="130"/>
      <c r="B38" s="131"/>
      <c r="C38" s="132" t="s">
        <v>75</v>
      </c>
      <c r="D38" s="131"/>
      <c r="E38" s="133">
        <v>5.61</v>
      </c>
      <c r="F38" s="133"/>
      <c r="G38" s="133"/>
      <c r="H38" s="133">
        <v>78.61</v>
      </c>
      <c r="I38" s="134"/>
      <c r="J38" s="134"/>
      <c r="K38" s="134"/>
      <c r="L38" s="133"/>
      <c r="M38" s="134"/>
    </row>
    <row r="39" spans="1:13" s="100" customFormat="1" ht="12" x14ac:dyDescent="0.2">
      <c r="A39" s="130"/>
      <c r="B39" s="131"/>
      <c r="C39" s="132" t="s">
        <v>76</v>
      </c>
      <c r="D39" s="131"/>
      <c r="E39" s="133"/>
      <c r="F39" s="133"/>
      <c r="G39" s="133"/>
      <c r="H39" s="133">
        <v>1389.33</v>
      </c>
      <c r="I39" s="134"/>
      <c r="J39" s="134"/>
      <c r="K39" s="134"/>
      <c r="L39" s="133"/>
      <c r="M39" s="134"/>
    </row>
    <row r="40" spans="1:13" s="65" customFormat="1" ht="89.25" x14ac:dyDescent="0.2">
      <c r="A40" s="58" t="s">
        <v>77</v>
      </c>
      <c r="B40" s="59" t="s">
        <v>78</v>
      </c>
      <c r="C40" s="60" t="s">
        <v>79</v>
      </c>
      <c r="D40" s="61">
        <v>14</v>
      </c>
      <c r="E40" s="62">
        <v>69.34</v>
      </c>
      <c r="F40" s="62">
        <v>50.29</v>
      </c>
      <c r="G40" s="62" t="s">
        <v>39</v>
      </c>
      <c r="H40" s="63">
        <v>970.82</v>
      </c>
      <c r="I40" s="63">
        <v>266.73</v>
      </c>
      <c r="J40" s="62">
        <v>704.09</v>
      </c>
      <c r="K40" s="64" t="s">
        <v>39</v>
      </c>
      <c r="L40" s="62">
        <v>2.23</v>
      </c>
      <c r="M40" s="62">
        <v>31.26</v>
      </c>
    </row>
    <row r="41" spans="1:13" s="65" customFormat="1" x14ac:dyDescent="0.2">
      <c r="A41" s="66"/>
      <c r="B41" s="67"/>
      <c r="C41" s="68"/>
      <c r="D41" s="135" t="s">
        <v>80</v>
      </c>
      <c r="E41" s="70">
        <v>19.05</v>
      </c>
      <c r="F41" s="70">
        <v>4.9800000000000004</v>
      </c>
      <c r="G41" s="70" t="s">
        <v>39</v>
      </c>
      <c r="H41" s="71"/>
      <c r="I41" s="71"/>
      <c r="J41" s="70">
        <v>69.760000000000005</v>
      </c>
      <c r="K41" s="71"/>
      <c r="L41" s="70">
        <v>0.495</v>
      </c>
      <c r="M41" s="70">
        <v>6.93</v>
      </c>
    </row>
    <row r="42" spans="1:13" s="65" customFormat="1" ht="18" hidden="1" customHeight="1" outlineLevel="1" x14ac:dyDescent="0.2">
      <c r="A42" s="72"/>
      <c r="B42" s="73"/>
      <c r="C42" s="74" t="s">
        <v>41</v>
      </c>
      <c r="D42" s="75" t="s">
        <v>42</v>
      </c>
      <c r="E42" s="75" t="s">
        <v>43</v>
      </c>
      <c r="F42" s="75" t="s">
        <v>44</v>
      </c>
      <c r="G42" s="75" t="s">
        <v>45</v>
      </c>
      <c r="H42" s="75" t="s">
        <v>46</v>
      </c>
      <c r="I42" s="76" t="s">
        <v>47</v>
      </c>
      <c r="J42" s="77"/>
      <c r="K42" s="78"/>
      <c r="L42" s="75" t="s">
        <v>48</v>
      </c>
      <c r="M42" s="79"/>
    </row>
    <row r="43" spans="1:13" s="65" customFormat="1" hidden="1" outlineLevel="1" x14ac:dyDescent="0.2">
      <c r="A43" s="80"/>
      <c r="B43" s="73"/>
      <c r="C43" s="81" t="s">
        <v>81</v>
      </c>
      <c r="D43" s="82">
        <v>17.32</v>
      </c>
      <c r="E43" s="83">
        <v>1.1000000000000001</v>
      </c>
      <c r="F43" s="84">
        <v>19.05</v>
      </c>
      <c r="G43" s="85">
        <v>1</v>
      </c>
      <c r="H43" s="84">
        <v>19.05</v>
      </c>
      <c r="I43" s="84">
        <v>266.73</v>
      </c>
      <c r="J43" s="84"/>
      <c r="K43" s="84"/>
      <c r="L43" s="84">
        <v>8.5299999999999994</v>
      </c>
      <c r="M43" s="86"/>
    </row>
    <row r="44" spans="1:13" s="65" customFormat="1" hidden="1" outlineLevel="1" x14ac:dyDescent="0.2">
      <c r="A44" s="80"/>
      <c r="B44" s="73"/>
      <c r="C44" s="81" t="s">
        <v>50</v>
      </c>
      <c r="D44" s="82">
        <v>45.72</v>
      </c>
      <c r="E44" s="83">
        <v>1.1000000000000001</v>
      </c>
      <c r="F44" s="84">
        <v>50.29</v>
      </c>
      <c r="G44" s="85">
        <v>1</v>
      </c>
      <c r="H44" s="84">
        <v>50.29</v>
      </c>
      <c r="I44" s="84"/>
      <c r="J44" s="84">
        <v>704.09</v>
      </c>
      <c r="K44" s="84"/>
      <c r="L44" s="84"/>
      <c r="M44" s="86"/>
    </row>
    <row r="45" spans="1:13" s="65" customFormat="1" hidden="1" outlineLevel="2" x14ac:dyDescent="0.2">
      <c r="A45" s="87"/>
      <c r="B45" s="88"/>
      <c r="C45" s="89" t="s">
        <v>51</v>
      </c>
      <c r="D45" s="90">
        <v>41.19</v>
      </c>
      <c r="E45" s="91">
        <v>1.1000000000000001</v>
      </c>
      <c r="F45" s="92">
        <v>45.31</v>
      </c>
      <c r="G45" s="93">
        <v>1</v>
      </c>
      <c r="H45" s="92">
        <v>45.31</v>
      </c>
      <c r="I45" s="92"/>
      <c r="J45" s="92">
        <v>634.33000000000004</v>
      </c>
      <c r="K45" s="92"/>
      <c r="L45" s="92"/>
      <c r="M45" s="94"/>
    </row>
    <row r="46" spans="1:13" s="65" customFormat="1" hidden="1" outlineLevel="2" x14ac:dyDescent="0.2">
      <c r="A46" s="87"/>
      <c r="B46" s="88"/>
      <c r="C46" s="89" t="s">
        <v>52</v>
      </c>
      <c r="D46" s="90">
        <v>4.53</v>
      </c>
      <c r="E46" s="91">
        <v>1.1000000000000001</v>
      </c>
      <c r="F46" s="92">
        <v>4.9800000000000004</v>
      </c>
      <c r="G46" s="93">
        <v>1</v>
      </c>
      <c r="H46" s="92">
        <v>4.9800000000000004</v>
      </c>
      <c r="I46" s="92"/>
      <c r="J46" s="92">
        <v>69.760000000000005</v>
      </c>
      <c r="K46" s="92"/>
      <c r="L46" s="92">
        <v>10.07</v>
      </c>
      <c r="M46" s="94"/>
    </row>
    <row r="47" spans="1:13" s="100" customFormat="1" ht="12" collapsed="1" x14ac:dyDescent="0.2">
      <c r="A47" s="95"/>
      <c r="B47" s="96"/>
      <c r="C47" s="97"/>
      <c r="D47" s="96"/>
      <c r="E47" s="98"/>
      <c r="F47" s="98"/>
      <c r="G47" s="98"/>
      <c r="H47" s="99"/>
      <c r="I47" s="99"/>
      <c r="J47" s="99"/>
      <c r="K47" s="99"/>
      <c r="L47" s="98"/>
      <c r="M47" s="99"/>
    </row>
    <row r="48" spans="1:13" s="100" customFormat="1" ht="12" hidden="1" customHeight="1" outlineLevel="1" x14ac:dyDescent="0.2">
      <c r="A48" s="101" t="s">
        <v>53</v>
      </c>
      <c r="B48" s="101" t="s">
        <v>54</v>
      </c>
      <c r="C48" s="101" t="s">
        <v>55</v>
      </c>
      <c r="D48" s="101" t="s">
        <v>56</v>
      </c>
      <c r="E48" s="101" t="s">
        <v>21</v>
      </c>
      <c r="F48" s="102" t="s">
        <v>20</v>
      </c>
      <c r="G48" s="103"/>
      <c r="H48" s="104" t="s">
        <v>57</v>
      </c>
      <c r="I48" s="101" t="s">
        <v>45</v>
      </c>
      <c r="J48" s="102" t="s">
        <v>58</v>
      </c>
      <c r="K48" s="103"/>
      <c r="L48" s="105"/>
      <c r="M48" s="106"/>
    </row>
    <row r="49" spans="1:13" s="100" customFormat="1" ht="12.75" hidden="1" customHeight="1" outlineLevel="1" x14ac:dyDescent="0.2">
      <c r="A49" s="107"/>
      <c r="B49" s="107"/>
      <c r="C49" s="107"/>
      <c r="D49" s="107"/>
      <c r="E49" s="107"/>
      <c r="F49" s="108" t="s">
        <v>59</v>
      </c>
      <c r="G49" s="108" t="s">
        <v>60</v>
      </c>
      <c r="H49" s="109"/>
      <c r="I49" s="107"/>
      <c r="J49" s="108" t="s">
        <v>59</v>
      </c>
      <c r="K49" s="110" t="s">
        <v>35</v>
      </c>
      <c r="L49" s="111"/>
      <c r="M49" s="112"/>
    </row>
    <row r="50" spans="1:13" s="120" customFormat="1" hidden="1" outlineLevel="1" x14ac:dyDescent="0.2">
      <c r="A50" s="113" t="s">
        <v>82</v>
      </c>
      <c r="B50" s="114" t="s">
        <v>36</v>
      </c>
      <c r="C50" s="115" t="s">
        <v>83</v>
      </c>
      <c r="D50" s="114" t="s">
        <v>63</v>
      </c>
      <c r="E50" s="116">
        <v>8.5299999999999994</v>
      </c>
      <c r="F50" s="117">
        <v>2.2330000000000001</v>
      </c>
      <c r="G50" s="118">
        <v>31.262</v>
      </c>
      <c r="H50" s="116">
        <v>266.73</v>
      </c>
      <c r="I50" s="118">
        <v>1</v>
      </c>
      <c r="J50" s="116">
        <v>19.05</v>
      </c>
      <c r="K50" s="116">
        <v>266.73</v>
      </c>
      <c r="L50" s="116"/>
      <c r="M50" s="119"/>
    </row>
    <row r="51" spans="1:13" s="120" customFormat="1" hidden="1" outlineLevel="1" x14ac:dyDescent="0.2">
      <c r="A51" s="113" t="s">
        <v>84</v>
      </c>
      <c r="B51" s="114" t="s">
        <v>65</v>
      </c>
      <c r="C51" s="115" t="s">
        <v>66</v>
      </c>
      <c r="D51" s="114" t="s">
        <v>63</v>
      </c>
      <c r="E51" s="116">
        <v>10.07</v>
      </c>
      <c r="F51" s="117">
        <v>0.495</v>
      </c>
      <c r="G51" s="118">
        <v>6.93</v>
      </c>
      <c r="H51" s="116">
        <v>69.760000000000005</v>
      </c>
      <c r="I51" s="118">
        <v>1</v>
      </c>
      <c r="J51" s="116">
        <v>4.9800000000000004</v>
      </c>
      <c r="K51" s="116">
        <v>69.760000000000005</v>
      </c>
      <c r="L51" s="116"/>
      <c r="M51" s="119"/>
    </row>
    <row r="52" spans="1:13" s="129" customFormat="1" hidden="1" outlineLevel="1" x14ac:dyDescent="0.2">
      <c r="A52" s="121" t="s">
        <v>85</v>
      </c>
      <c r="B52" s="122" t="s">
        <v>86</v>
      </c>
      <c r="C52" s="123" t="s">
        <v>87</v>
      </c>
      <c r="D52" s="122" t="s">
        <v>70</v>
      </c>
      <c r="E52" s="124">
        <v>82.22</v>
      </c>
      <c r="F52" s="125">
        <v>0.495</v>
      </c>
      <c r="G52" s="126">
        <v>6.93</v>
      </c>
      <c r="H52" s="124">
        <v>569.78</v>
      </c>
      <c r="I52" s="126">
        <v>1</v>
      </c>
      <c r="J52" s="124">
        <v>40.700000000000003</v>
      </c>
      <c r="K52" s="124">
        <v>569.78</v>
      </c>
      <c r="L52" s="127"/>
      <c r="M52" s="128"/>
    </row>
    <row r="53" spans="1:13" s="129" customFormat="1" hidden="1" outlineLevel="1" x14ac:dyDescent="0.2">
      <c r="A53" s="121" t="s">
        <v>88</v>
      </c>
      <c r="B53" s="122" t="s">
        <v>72</v>
      </c>
      <c r="C53" s="123" t="s">
        <v>73</v>
      </c>
      <c r="D53" s="122" t="s">
        <v>70</v>
      </c>
      <c r="E53" s="124">
        <v>87.17</v>
      </c>
      <c r="F53" s="125">
        <v>0.11</v>
      </c>
      <c r="G53" s="126">
        <v>1.54</v>
      </c>
      <c r="H53" s="124">
        <v>134.24</v>
      </c>
      <c r="I53" s="126">
        <v>1</v>
      </c>
      <c r="J53" s="124">
        <v>9.59</v>
      </c>
      <c r="K53" s="124">
        <v>134.24</v>
      </c>
      <c r="L53" s="127"/>
      <c r="M53" s="128"/>
    </row>
    <row r="54" spans="1:13" s="100" customFormat="1" ht="12" collapsed="1" x14ac:dyDescent="0.2">
      <c r="A54" s="130"/>
      <c r="B54" s="131"/>
      <c r="C54" s="132" t="s">
        <v>74</v>
      </c>
      <c r="D54" s="131"/>
      <c r="E54" s="133">
        <v>25.72</v>
      </c>
      <c r="F54" s="133"/>
      <c r="G54" s="133"/>
      <c r="H54" s="133">
        <v>360.04</v>
      </c>
      <c r="I54" s="134"/>
      <c r="J54" s="134"/>
      <c r="K54" s="134"/>
      <c r="L54" s="133"/>
      <c r="M54" s="134"/>
    </row>
    <row r="55" spans="1:13" s="100" customFormat="1" ht="12" x14ac:dyDescent="0.2">
      <c r="A55" s="130"/>
      <c r="B55" s="131"/>
      <c r="C55" s="132" t="s">
        <v>75</v>
      </c>
      <c r="D55" s="131"/>
      <c r="E55" s="133">
        <v>9.85</v>
      </c>
      <c r="F55" s="133"/>
      <c r="G55" s="133"/>
      <c r="H55" s="133">
        <v>137.96</v>
      </c>
      <c r="I55" s="134"/>
      <c r="J55" s="134"/>
      <c r="K55" s="134"/>
      <c r="L55" s="133"/>
      <c r="M55" s="134"/>
    </row>
    <row r="56" spans="1:13" s="100" customFormat="1" ht="12" x14ac:dyDescent="0.2">
      <c r="A56" s="130"/>
      <c r="B56" s="131"/>
      <c r="C56" s="132" t="s">
        <v>76</v>
      </c>
      <c r="D56" s="131"/>
      <c r="E56" s="133"/>
      <c r="F56" s="133"/>
      <c r="G56" s="133"/>
      <c r="H56" s="133">
        <v>1468.82</v>
      </c>
      <c r="I56" s="134"/>
      <c r="J56" s="134"/>
      <c r="K56" s="134"/>
      <c r="L56" s="133"/>
      <c r="M56" s="134"/>
    </row>
    <row r="57" spans="1:13" s="65" customFormat="1" ht="89.25" x14ac:dyDescent="0.2">
      <c r="A57" s="58" t="s">
        <v>65</v>
      </c>
      <c r="B57" s="59" t="s">
        <v>89</v>
      </c>
      <c r="C57" s="60" t="s">
        <v>90</v>
      </c>
      <c r="D57" s="61">
        <v>11</v>
      </c>
      <c r="E57" s="62">
        <v>13.95</v>
      </c>
      <c r="F57" s="62">
        <v>11.89</v>
      </c>
      <c r="G57" s="62" t="s">
        <v>39</v>
      </c>
      <c r="H57" s="63">
        <v>153.51</v>
      </c>
      <c r="I57" s="63">
        <v>22.68</v>
      </c>
      <c r="J57" s="62">
        <v>130.83000000000001</v>
      </c>
      <c r="K57" s="64" t="s">
        <v>39</v>
      </c>
      <c r="L57" s="62">
        <v>0.253</v>
      </c>
      <c r="M57" s="62">
        <v>2.78</v>
      </c>
    </row>
    <row r="58" spans="1:13" s="65" customFormat="1" x14ac:dyDescent="0.2">
      <c r="A58" s="66"/>
      <c r="B58" s="67"/>
      <c r="C58" s="68"/>
      <c r="D58" s="69" t="s">
        <v>40</v>
      </c>
      <c r="E58" s="70">
        <v>2.06</v>
      </c>
      <c r="F58" s="70">
        <v>2.0499999999999998</v>
      </c>
      <c r="G58" s="70" t="s">
        <v>39</v>
      </c>
      <c r="H58" s="71"/>
      <c r="I58" s="71"/>
      <c r="J58" s="70">
        <v>22.54</v>
      </c>
      <c r="K58" s="71"/>
      <c r="L58" s="70">
        <v>0.1512</v>
      </c>
      <c r="M58" s="70">
        <v>1.66</v>
      </c>
    </row>
    <row r="59" spans="1:13" s="65" customFormat="1" ht="18" hidden="1" customHeight="1" outlineLevel="1" x14ac:dyDescent="0.2">
      <c r="A59" s="72"/>
      <c r="B59" s="73"/>
      <c r="C59" s="74" t="s">
        <v>41</v>
      </c>
      <c r="D59" s="75" t="s">
        <v>42</v>
      </c>
      <c r="E59" s="75" t="s">
        <v>43</v>
      </c>
      <c r="F59" s="75" t="s">
        <v>44</v>
      </c>
      <c r="G59" s="75" t="s">
        <v>45</v>
      </c>
      <c r="H59" s="75" t="s">
        <v>46</v>
      </c>
      <c r="I59" s="76" t="s">
        <v>47</v>
      </c>
      <c r="J59" s="77"/>
      <c r="K59" s="78"/>
      <c r="L59" s="75" t="s">
        <v>48</v>
      </c>
      <c r="M59" s="79"/>
    </row>
    <row r="60" spans="1:13" s="65" customFormat="1" hidden="1" outlineLevel="1" x14ac:dyDescent="0.2">
      <c r="A60" s="80"/>
      <c r="B60" s="73"/>
      <c r="C60" s="81" t="s">
        <v>91</v>
      </c>
      <c r="D60" s="82">
        <v>1.63</v>
      </c>
      <c r="E60" s="83">
        <v>1.2649999999999999</v>
      </c>
      <c r="F60" s="84">
        <v>2.06</v>
      </c>
      <c r="G60" s="85">
        <v>1</v>
      </c>
      <c r="H60" s="84">
        <v>2.06</v>
      </c>
      <c r="I60" s="84">
        <v>22.68</v>
      </c>
      <c r="J60" s="84"/>
      <c r="K60" s="84"/>
      <c r="L60" s="84">
        <v>8.15</v>
      </c>
      <c r="M60" s="86"/>
    </row>
    <row r="61" spans="1:13" s="65" customFormat="1" hidden="1" outlineLevel="1" x14ac:dyDescent="0.2">
      <c r="A61" s="80"/>
      <c r="B61" s="73"/>
      <c r="C61" s="81" t="s">
        <v>50</v>
      </c>
      <c r="D61" s="82">
        <v>8.65</v>
      </c>
      <c r="E61" s="83">
        <v>1.375</v>
      </c>
      <c r="F61" s="84">
        <v>11.89</v>
      </c>
      <c r="G61" s="85">
        <v>1</v>
      </c>
      <c r="H61" s="84">
        <v>11.89</v>
      </c>
      <c r="I61" s="84"/>
      <c r="J61" s="84">
        <v>130.83000000000001</v>
      </c>
      <c r="K61" s="84"/>
      <c r="L61" s="84"/>
      <c r="M61" s="86"/>
    </row>
    <row r="62" spans="1:13" s="65" customFormat="1" hidden="1" outlineLevel="2" x14ac:dyDescent="0.2">
      <c r="A62" s="87"/>
      <c r="B62" s="88"/>
      <c r="C62" s="89" t="s">
        <v>51</v>
      </c>
      <c r="D62" s="90">
        <v>7.16</v>
      </c>
      <c r="E62" s="91">
        <v>1.375</v>
      </c>
      <c r="F62" s="92">
        <v>9.85</v>
      </c>
      <c r="G62" s="93">
        <v>1</v>
      </c>
      <c r="H62" s="92">
        <v>9.85</v>
      </c>
      <c r="I62" s="92"/>
      <c r="J62" s="92">
        <v>108.29</v>
      </c>
      <c r="K62" s="92"/>
      <c r="L62" s="92"/>
      <c r="M62" s="94"/>
    </row>
    <row r="63" spans="1:13" s="65" customFormat="1" hidden="1" outlineLevel="2" x14ac:dyDescent="0.2">
      <c r="A63" s="87"/>
      <c r="B63" s="88"/>
      <c r="C63" s="89" t="s">
        <v>52</v>
      </c>
      <c r="D63" s="90">
        <v>1.49</v>
      </c>
      <c r="E63" s="91">
        <v>1.375</v>
      </c>
      <c r="F63" s="92">
        <v>2.0499999999999998</v>
      </c>
      <c r="G63" s="93">
        <v>1</v>
      </c>
      <c r="H63" s="92">
        <v>2.0499999999999998</v>
      </c>
      <c r="I63" s="92"/>
      <c r="J63" s="92">
        <v>22.54</v>
      </c>
      <c r="K63" s="92"/>
      <c r="L63" s="92">
        <v>13.55</v>
      </c>
      <c r="M63" s="94"/>
    </row>
    <row r="64" spans="1:13" s="100" customFormat="1" ht="12" collapsed="1" x14ac:dyDescent="0.2">
      <c r="A64" s="95"/>
      <c r="B64" s="96"/>
      <c r="C64" s="97"/>
      <c r="D64" s="96"/>
      <c r="E64" s="98"/>
      <c r="F64" s="98"/>
      <c r="G64" s="98"/>
      <c r="H64" s="99"/>
      <c r="I64" s="99"/>
      <c r="J64" s="99"/>
      <c r="K64" s="99"/>
      <c r="L64" s="98"/>
      <c r="M64" s="99"/>
    </row>
    <row r="65" spans="1:13" s="100" customFormat="1" ht="12" hidden="1" customHeight="1" outlineLevel="1" x14ac:dyDescent="0.2">
      <c r="A65" s="101" t="s">
        <v>53</v>
      </c>
      <c r="B65" s="101" t="s">
        <v>54</v>
      </c>
      <c r="C65" s="101" t="s">
        <v>55</v>
      </c>
      <c r="D65" s="101" t="s">
        <v>56</v>
      </c>
      <c r="E65" s="101" t="s">
        <v>21</v>
      </c>
      <c r="F65" s="102" t="s">
        <v>20</v>
      </c>
      <c r="G65" s="103"/>
      <c r="H65" s="104" t="s">
        <v>57</v>
      </c>
      <c r="I65" s="101" t="s">
        <v>45</v>
      </c>
      <c r="J65" s="102" t="s">
        <v>58</v>
      </c>
      <c r="K65" s="103"/>
      <c r="L65" s="105"/>
      <c r="M65" s="106"/>
    </row>
    <row r="66" spans="1:13" s="100" customFormat="1" ht="12.75" hidden="1" customHeight="1" outlineLevel="1" x14ac:dyDescent="0.2">
      <c r="A66" s="107"/>
      <c r="B66" s="107"/>
      <c r="C66" s="107"/>
      <c r="D66" s="107"/>
      <c r="E66" s="107"/>
      <c r="F66" s="108" t="s">
        <v>59</v>
      </c>
      <c r="G66" s="108" t="s">
        <v>60</v>
      </c>
      <c r="H66" s="109"/>
      <c r="I66" s="107"/>
      <c r="J66" s="108" t="s">
        <v>59</v>
      </c>
      <c r="K66" s="110" t="s">
        <v>35</v>
      </c>
      <c r="L66" s="111"/>
      <c r="M66" s="112"/>
    </row>
    <row r="67" spans="1:13" s="120" customFormat="1" hidden="1" outlineLevel="1" x14ac:dyDescent="0.2">
      <c r="A67" s="113" t="s">
        <v>92</v>
      </c>
      <c r="B67" s="114" t="s">
        <v>36</v>
      </c>
      <c r="C67" s="115" t="s">
        <v>93</v>
      </c>
      <c r="D67" s="114" t="s">
        <v>63</v>
      </c>
      <c r="E67" s="116">
        <v>8.15</v>
      </c>
      <c r="F67" s="117">
        <v>0.253</v>
      </c>
      <c r="G67" s="118">
        <v>2.7829999999999999</v>
      </c>
      <c r="H67" s="116">
        <v>22.68</v>
      </c>
      <c r="I67" s="118">
        <v>1</v>
      </c>
      <c r="J67" s="116">
        <v>2.06</v>
      </c>
      <c r="K67" s="116">
        <v>22.68</v>
      </c>
      <c r="L67" s="116"/>
      <c r="M67" s="119"/>
    </row>
    <row r="68" spans="1:13" s="120" customFormat="1" hidden="1" outlineLevel="1" x14ac:dyDescent="0.2">
      <c r="A68" s="113" t="s">
        <v>94</v>
      </c>
      <c r="B68" s="114" t="s">
        <v>65</v>
      </c>
      <c r="C68" s="115" t="s">
        <v>66</v>
      </c>
      <c r="D68" s="114" t="s">
        <v>63</v>
      </c>
      <c r="E68" s="116">
        <v>13.55</v>
      </c>
      <c r="F68" s="117">
        <v>0.1512</v>
      </c>
      <c r="G68" s="118">
        <v>1.6637500000000001</v>
      </c>
      <c r="H68" s="116">
        <v>22.54</v>
      </c>
      <c r="I68" s="118">
        <v>1</v>
      </c>
      <c r="J68" s="116">
        <v>2.0499999999999998</v>
      </c>
      <c r="K68" s="116">
        <v>22.54</v>
      </c>
      <c r="L68" s="116"/>
      <c r="M68" s="119"/>
    </row>
    <row r="69" spans="1:13" s="129" customFormat="1" hidden="1" outlineLevel="1" x14ac:dyDescent="0.2">
      <c r="A69" s="121" t="s">
        <v>95</v>
      </c>
      <c r="B69" s="122" t="s">
        <v>96</v>
      </c>
      <c r="C69" s="123" t="s">
        <v>97</v>
      </c>
      <c r="D69" s="122" t="s">
        <v>70</v>
      </c>
      <c r="E69" s="124">
        <v>4.01</v>
      </c>
      <c r="F69" s="125">
        <v>0.15125</v>
      </c>
      <c r="G69" s="126">
        <v>1.6637500000000001</v>
      </c>
      <c r="H69" s="124">
        <v>6.67</v>
      </c>
      <c r="I69" s="126">
        <v>1</v>
      </c>
      <c r="J69" s="124">
        <v>0.61</v>
      </c>
      <c r="K69" s="124">
        <v>6.67</v>
      </c>
      <c r="L69" s="127"/>
      <c r="M69" s="128"/>
    </row>
    <row r="70" spans="1:13" s="129" customFormat="1" ht="21" hidden="1" outlineLevel="1" x14ac:dyDescent="0.2">
      <c r="A70" s="121" t="s">
        <v>98</v>
      </c>
      <c r="B70" s="122" t="s">
        <v>99</v>
      </c>
      <c r="C70" s="123" t="s">
        <v>100</v>
      </c>
      <c r="D70" s="122" t="s">
        <v>70</v>
      </c>
      <c r="E70" s="124">
        <v>74.61</v>
      </c>
      <c r="F70" s="125">
        <v>0.15125</v>
      </c>
      <c r="G70" s="126">
        <v>1.6637500000000001</v>
      </c>
      <c r="H70" s="124">
        <v>124.13</v>
      </c>
      <c r="I70" s="126">
        <v>1</v>
      </c>
      <c r="J70" s="124">
        <v>11.28</v>
      </c>
      <c r="K70" s="124">
        <v>124.13</v>
      </c>
      <c r="L70" s="127"/>
      <c r="M70" s="128"/>
    </row>
    <row r="71" spans="1:13" s="100" customFormat="1" ht="12" collapsed="1" x14ac:dyDescent="0.2">
      <c r="A71" s="130"/>
      <c r="B71" s="131"/>
      <c r="C71" s="132" t="s">
        <v>74</v>
      </c>
      <c r="D71" s="131"/>
      <c r="E71" s="133">
        <v>4.4000000000000004</v>
      </c>
      <c r="F71" s="133"/>
      <c r="G71" s="133"/>
      <c r="H71" s="133">
        <v>48.38</v>
      </c>
      <c r="I71" s="134"/>
      <c r="J71" s="134"/>
      <c r="K71" s="134"/>
      <c r="L71" s="133"/>
      <c r="M71" s="134"/>
    </row>
    <row r="72" spans="1:13" s="100" customFormat="1" ht="12" x14ac:dyDescent="0.2">
      <c r="A72" s="130"/>
      <c r="B72" s="131"/>
      <c r="C72" s="132" t="s">
        <v>75</v>
      </c>
      <c r="D72" s="131"/>
      <c r="E72" s="133">
        <v>1.69</v>
      </c>
      <c r="F72" s="133"/>
      <c r="G72" s="133"/>
      <c r="H72" s="133">
        <v>18.54</v>
      </c>
      <c r="I72" s="134"/>
      <c r="J72" s="134"/>
      <c r="K72" s="134"/>
      <c r="L72" s="133"/>
      <c r="M72" s="134"/>
    </row>
    <row r="73" spans="1:13" s="100" customFormat="1" ht="12" x14ac:dyDescent="0.2">
      <c r="A73" s="130"/>
      <c r="B73" s="131"/>
      <c r="C73" s="132" t="s">
        <v>76</v>
      </c>
      <c r="D73" s="131"/>
      <c r="E73" s="133"/>
      <c r="F73" s="133"/>
      <c r="G73" s="133"/>
      <c r="H73" s="133">
        <v>220.43</v>
      </c>
      <c r="I73" s="134"/>
      <c r="J73" s="134"/>
      <c r="K73" s="134"/>
      <c r="L73" s="133"/>
      <c r="M73" s="134"/>
    </row>
    <row r="74" spans="1:13" s="65" customFormat="1" ht="89.25" x14ac:dyDescent="0.2">
      <c r="A74" s="58" t="s">
        <v>101</v>
      </c>
      <c r="B74" s="59" t="s">
        <v>102</v>
      </c>
      <c r="C74" s="60" t="s">
        <v>103</v>
      </c>
      <c r="D74" s="61">
        <v>1</v>
      </c>
      <c r="E74" s="62">
        <v>87.25</v>
      </c>
      <c r="F74" s="62">
        <v>81.25</v>
      </c>
      <c r="G74" s="62" t="s">
        <v>39</v>
      </c>
      <c r="H74" s="63">
        <v>87.24</v>
      </c>
      <c r="I74" s="63">
        <v>6</v>
      </c>
      <c r="J74" s="62">
        <v>81.25</v>
      </c>
      <c r="K74" s="64" t="s">
        <v>39</v>
      </c>
      <c r="L74" s="62">
        <v>0.73370000000000002</v>
      </c>
      <c r="M74" s="62">
        <v>0.73</v>
      </c>
    </row>
    <row r="75" spans="1:13" s="65" customFormat="1" x14ac:dyDescent="0.2">
      <c r="A75" s="66"/>
      <c r="B75" s="67"/>
      <c r="C75" s="68"/>
      <c r="D75" s="69" t="s">
        <v>40</v>
      </c>
      <c r="E75" s="70">
        <v>6</v>
      </c>
      <c r="F75" s="70">
        <v>11.51</v>
      </c>
      <c r="G75" s="70" t="s">
        <v>39</v>
      </c>
      <c r="H75" s="71"/>
      <c r="I75" s="71"/>
      <c r="J75" s="70">
        <v>11.51</v>
      </c>
      <c r="K75" s="71"/>
      <c r="L75" s="70">
        <v>0.85250000000000004</v>
      </c>
      <c r="M75" s="70">
        <v>0.85</v>
      </c>
    </row>
    <row r="76" spans="1:13" s="65" customFormat="1" ht="18" hidden="1" customHeight="1" outlineLevel="1" x14ac:dyDescent="0.2">
      <c r="A76" s="72"/>
      <c r="B76" s="73"/>
      <c r="C76" s="74" t="s">
        <v>41</v>
      </c>
      <c r="D76" s="75" t="s">
        <v>42</v>
      </c>
      <c r="E76" s="75" t="s">
        <v>43</v>
      </c>
      <c r="F76" s="75" t="s">
        <v>44</v>
      </c>
      <c r="G76" s="75" t="s">
        <v>45</v>
      </c>
      <c r="H76" s="75" t="s">
        <v>46</v>
      </c>
      <c r="I76" s="76" t="s">
        <v>47</v>
      </c>
      <c r="J76" s="77"/>
      <c r="K76" s="78"/>
      <c r="L76" s="75" t="s">
        <v>48</v>
      </c>
      <c r="M76" s="79"/>
    </row>
    <row r="77" spans="1:13" s="65" customFormat="1" hidden="1" outlineLevel="1" x14ac:dyDescent="0.2">
      <c r="A77" s="80"/>
      <c r="B77" s="73"/>
      <c r="C77" s="81" t="s">
        <v>91</v>
      </c>
      <c r="D77" s="82">
        <v>4.74</v>
      </c>
      <c r="E77" s="83">
        <v>1.2649999999999999</v>
      </c>
      <c r="F77" s="84">
        <v>6</v>
      </c>
      <c r="G77" s="85">
        <v>1</v>
      </c>
      <c r="H77" s="84">
        <v>6</v>
      </c>
      <c r="I77" s="84">
        <v>6</v>
      </c>
      <c r="J77" s="84"/>
      <c r="K77" s="84"/>
      <c r="L77" s="84">
        <v>8.17</v>
      </c>
      <c r="M77" s="86"/>
    </row>
    <row r="78" spans="1:13" s="65" customFormat="1" hidden="1" outlineLevel="1" x14ac:dyDescent="0.2">
      <c r="A78" s="80"/>
      <c r="B78" s="73"/>
      <c r="C78" s="81" t="s">
        <v>50</v>
      </c>
      <c r="D78" s="82">
        <v>59.09</v>
      </c>
      <c r="E78" s="83">
        <v>1.375</v>
      </c>
      <c r="F78" s="84">
        <v>81.25</v>
      </c>
      <c r="G78" s="85">
        <v>1</v>
      </c>
      <c r="H78" s="84">
        <v>81.25</v>
      </c>
      <c r="I78" s="84"/>
      <c r="J78" s="84">
        <v>81.25</v>
      </c>
      <c r="K78" s="84"/>
      <c r="L78" s="84"/>
      <c r="M78" s="86"/>
    </row>
    <row r="79" spans="1:13" s="65" customFormat="1" hidden="1" outlineLevel="2" x14ac:dyDescent="0.2">
      <c r="A79" s="87"/>
      <c r="B79" s="88"/>
      <c r="C79" s="89" t="s">
        <v>51</v>
      </c>
      <c r="D79" s="90">
        <v>50.72</v>
      </c>
      <c r="E79" s="91">
        <v>1.375</v>
      </c>
      <c r="F79" s="92">
        <v>69.739999999999995</v>
      </c>
      <c r="G79" s="93">
        <v>1</v>
      </c>
      <c r="H79" s="92">
        <v>69.739999999999995</v>
      </c>
      <c r="I79" s="92"/>
      <c r="J79" s="92">
        <v>69.739999999999995</v>
      </c>
      <c r="K79" s="92"/>
      <c r="L79" s="92"/>
      <c r="M79" s="94"/>
    </row>
    <row r="80" spans="1:13" s="65" customFormat="1" hidden="1" outlineLevel="2" x14ac:dyDescent="0.2">
      <c r="A80" s="87"/>
      <c r="B80" s="88"/>
      <c r="C80" s="89" t="s">
        <v>52</v>
      </c>
      <c r="D80" s="90">
        <v>8.3699999999999992</v>
      </c>
      <c r="E80" s="91">
        <v>1.375</v>
      </c>
      <c r="F80" s="92">
        <v>11.51</v>
      </c>
      <c r="G80" s="93">
        <v>1</v>
      </c>
      <c r="H80" s="92">
        <v>11.51</v>
      </c>
      <c r="I80" s="92"/>
      <c r="J80" s="92">
        <v>11.51</v>
      </c>
      <c r="K80" s="92"/>
      <c r="L80" s="92">
        <v>13.5</v>
      </c>
      <c r="M80" s="94"/>
    </row>
    <row r="81" spans="1:13" s="100" customFormat="1" ht="12" collapsed="1" x14ac:dyDescent="0.2">
      <c r="A81" s="95"/>
      <c r="B81" s="96"/>
      <c r="C81" s="97"/>
      <c r="D81" s="96"/>
      <c r="E81" s="98"/>
      <c r="F81" s="98"/>
      <c r="G81" s="98"/>
      <c r="H81" s="99"/>
      <c r="I81" s="99"/>
      <c r="J81" s="99"/>
      <c r="K81" s="99"/>
      <c r="L81" s="98"/>
      <c r="M81" s="99"/>
    </row>
    <row r="82" spans="1:13" s="100" customFormat="1" ht="12" hidden="1" customHeight="1" outlineLevel="1" x14ac:dyDescent="0.2">
      <c r="A82" s="101" t="s">
        <v>53</v>
      </c>
      <c r="B82" s="101" t="s">
        <v>54</v>
      </c>
      <c r="C82" s="101" t="s">
        <v>55</v>
      </c>
      <c r="D82" s="101" t="s">
        <v>56</v>
      </c>
      <c r="E82" s="101" t="s">
        <v>21</v>
      </c>
      <c r="F82" s="102" t="s">
        <v>20</v>
      </c>
      <c r="G82" s="103"/>
      <c r="H82" s="104" t="s">
        <v>57</v>
      </c>
      <c r="I82" s="101" t="s">
        <v>45</v>
      </c>
      <c r="J82" s="102" t="s">
        <v>58</v>
      </c>
      <c r="K82" s="103"/>
      <c r="L82" s="105"/>
      <c r="M82" s="106"/>
    </row>
    <row r="83" spans="1:13" s="100" customFormat="1" ht="12.75" hidden="1" customHeight="1" outlineLevel="1" x14ac:dyDescent="0.2">
      <c r="A83" s="107"/>
      <c r="B83" s="107"/>
      <c r="C83" s="107"/>
      <c r="D83" s="107"/>
      <c r="E83" s="107"/>
      <c r="F83" s="108" t="s">
        <v>59</v>
      </c>
      <c r="G83" s="108" t="s">
        <v>60</v>
      </c>
      <c r="H83" s="109"/>
      <c r="I83" s="107"/>
      <c r="J83" s="108" t="s">
        <v>59</v>
      </c>
      <c r="K83" s="110" t="s">
        <v>35</v>
      </c>
      <c r="L83" s="111"/>
      <c r="M83" s="112"/>
    </row>
    <row r="84" spans="1:13" s="120" customFormat="1" hidden="1" outlineLevel="1" x14ac:dyDescent="0.2">
      <c r="A84" s="113" t="s">
        <v>104</v>
      </c>
      <c r="B84" s="114" t="s">
        <v>36</v>
      </c>
      <c r="C84" s="115" t="s">
        <v>93</v>
      </c>
      <c r="D84" s="114" t="s">
        <v>63</v>
      </c>
      <c r="E84" s="116">
        <v>8.17</v>
      </c>
      <c r="F84" s="117">
        <v>0.73370000000000002</v>
      </c>
      <c r="G84" s="118">
        <v>0.73370000000000002</v>
      </c>
      <c r="H84" s="116">
        <v>6</v>
      </c>
      <c r="I84" s="118">
        <v>1</v>
      </c>
      <c r="J84" s="116">
        <v>6</v>
      </c>
      <c r="K84" s="116">
        <v>6</v>
      </c>
      <c r="L84" s="116"/>
      <c r="M84" s="119"/>
    </row>
    <row r="85" spans="1:13" s="120" customFormat="1" hidden="1" outlineLevel="1" x14ac:dyDescent="0.2">
      <c r="A85" s="113" t="s">
        <v>105</v>
      </c>
      <c r="B85" s="114" t="s">
        <v>65</v>
      </c>
      <c r="C85" s="115" t="s">
        <v>66</v>
      </c>
      <c r="D85" s="114" t="s">
        <v>63</v>
      </c>
      <c r="E85" s="116">
        <v>13.5</v>
      </c>
      <c r="F85" s="117">
        <v>0.85250000000000004</v>
      </c>
      <c r="G85" s="118">
        <v>0.85250000000000004</v>
      </c>
      <c r="H85" s="116">
        <v>11.51</v>
      </c>
      <c r="I85" s="118">
        <v>1</v>
      </c>
      <c r="J85" s="116">
        <v>11.51</v>
      </c>
      <c r="K85" s="116">
        <v>11.51</v>
      </c>
      <c r="L85" s="116"/>
      <c r="M85" s="119"/>
    </row>
    <row r="86" spans="1:13" s="129" customFormat="1" ht="21" hidden="1" outlineLevel="1" x14ac:dyDescent="0.2">
      <c r="A86" s="121" t="s">
        <v>106</v>
      </c>
      <c r="B86" s="122" t="s">
        <v>107</v>
      </c>
      <c r="C86" s="123" t="s">
        <v>108</v>
      </c>
      <c r="D86" s="122" t="s">
        <v>70</v>
      </c>
      <c r="E86" s="124">
        <v>111.99</v>
      </c>
      <c r="F86" s="125">
        <v>0.42625000000000002</v>
      </c>
      <c r="G86" s="126">
        <v>0.42625000000000002</v>
      </c>
      <c r="H86" s="124">
        <v>47.74</v>
      </c>
      <c r="I86" s="126">
        <v>1</v>
      </c>
      <c r="J86" s="124">
        <v>47.74</v>
      </c>
      <c r="K86" s="124">
        <v>47.74</v>
      </c>
      <c r="L86" s="127"/>
      <c r="M86" s="128"/>
    </row>
    <row r="87" spans="1:13" s="129" customFormat="1" hidden="1" outlineLevel="1" x14ac:dyDescent="0.2">
      <c r="A87" s="121" t="s">
        <v>109</v>
      </c>
      <c r="B87" s="122" t="s">
        <v>96</v>
      </c>
      <c r="C87" s="123" t="s">
        <v>97</v>
      </c>
      <c r="D87" s="122" t="s">
        <v>70</v>
      </c>
      <c r="E87" s="124">
        <v>4.01</v>
      </c>
      <c r="F87" s="125">
        <v>0.42625000000000002</v>
      </c>
      <c r="G87" s="126">
        <v>0.42625000000000002</v>
      </c>
      <c r="H87" s="124">
        <v>1.71</v>
      </c>
      <c r="I87" s="126">
        <v>1</v>
      </c>
      <c r="J87" s="124">
        <v>1.71</v>
      </c>
      <c r="K87" s="124">
        <v>1.71</v>
      </c>
      <c r="L87" s="127"/>
      <c r="M87" s="128"/>
    </row>
    <row r="88" spans="1:13" s="129" customFormat="1" ht="21" hidden="1" outlineLevel="1" x14ac:dyDescent="0.2">
      <c r="A88" s="121" t="s">
        <v>110</v>
      </c>
      <c r="B88" s="122" t="s">
        <v>99</v>
      </c>
      <c r="C88" s="123" t="s">
        <v>100</v>
      </c>
      <c r="D88" s="122" t="s">
        <v>70</v>
      </c>
      <c r="E88" s="124">
        <v>74.61</v>
      </c>
      <c r="F88" s="125">
        <v>0.42625000000000002</v>
      </c>
      <c r="G88" s="126">
        <v>0.42625000000000002</v>
      </c>
      <c r="H88" s="124">
        <v>31.8</v>
      </c>
      <c r="I88" s="126">
        <v>1</v>
      </c>
      <c r="J88" s="124">
        <v>31.8</v>
      </c>
      <c r="K88" s="124">
        <v>31.8</v>
      </c>
      <c r="L88" s="127"/>
      <c r="M88" s="128"/>
    </row>
    <row r="89" spans="1:13" s="100" customFormat="1" ht="12" collapsed="1" x14ac:dyDescent="0.2">
      <c r="A89" s="130"/>
      <c r="B89" s="131"/>
      <c r="C89" s="132" t="s">
        <v>74</v>
      </c>
      <c r="D89" s="131"/>
      <c r="E89" s="133">
        <v>18.73</v>
      </c>
      <c r="F89" s="133"/>
      <c r="G89" s="133"/>
      <c r="H89" s="133">
        <v>18.73</v>
      </c>
      <c r="I89" s="134"/>
      <c r="J89" s="134"/>
      <c r="K89" s="134"/>
      <c r="L89" s="133"/>
      <c r="M89" s="134"/>
    </row>
    <row r="90" spans="1:13" s="100" customFormat="1" ht="12" x14ac:dyDescent="0.2">
      <c r="A90" s="130"/>
      <c r="B90" s="131"/>
      <c r="C90" s="132" t="s">
        <v>75</v>
      </c>
      <c r="D90" s="131"/>
      <c r="E90" s="133">
        <v>7.18</v>
      </c>
      <c r="F90" s="133"/>
      <c r="G90" s="133"/>
      <c r="H90" s="133">
        <v>7.18</v>
      </c>
      <c r="I90" s="134"/>
      <c r="J90" s="134"/>
      <c r="K90" s="134"/>
      <c r="L90" s="133"/>
      <c r="M90" s="134"/>
    </row>
    <row r="91" spans="1:13" s="100" customFormat="1" ht="12" x14ac:dyDescent="0.2">
      <c r="A91" s="130"/>
      <c r="B91" s="131"/>
      <c r="C91" s="132" t="s">
        <v>76</v>
      </c>
      <c r="D91" s="131"/>
      <c r="E91" s="133"/>
      <c r="F91" s="133"/>
      <c r="G91" s="133"/>
      <c r="H91" s="133">
        <v>113.15</v>
      </c>
      <c r="I91" s="134"/>
      <c r="J91" s="134"/>
      <c r="K91" s="134"/>
      <c r="L91" s="133"/>
      <c r="M91" s="134"/>
    </row>
    <row r="92" spans="1:13" s="65" customFormat="1" ht="89.25" x14ac:dyDescent="0.2">
      <c r="A92" s="58" t="s">
        <v>111</v>
      </c>
      <c r="B92" s="59" t="s">
        <v>112</v>
      </c>
      <c r="C92" s="60" t="s">
        <v>113</v>
      </c>
      <c r="D92" s="61">
        <v>11</v>
      </c>
      <c r="E92" s="62">
        <v>17.72</v>
      </c>
      <c r="F92" s="62">
        <v>15.14</v>
      </c>
      <c r="G92" s="62" t="s">
        <v>39</v>
      </c>
      <c r="H92" s="63">
        <v>194.91</v>
      </c>
      <c r="I92" s="63">
        <v>28.39</v>
      </c>
      <c r="J92" s="62">
        <v>166.53</v>
      </c>
      <c r="K92" s="64" t="s">
        <v>39</v>
      </c>
      <c r="L92" s="62">
        <v>0.31619999999999998</v>
      </c>
      <c r="M92" s="62">
        <v>3.48</v>
      </c>
    </row>
    <row r="93" spans="1:13" s="65" customFormat="1" x14ac:dyDescent="0.2">
      <c r="A93" s="66"/>
      <c r="B93" s="67"/>
      <c r="C93" s="68"/>
      <c r="D93" s="69" t="s">
        <v>40</v>
      </c>
      <c r="E93" s="70">
        <v>2.58</v>
      </c>
      <c r="F93" s="70">
        <v>2.6</v>
      </c>
      <c r="G93" s="70" t="s">
        <v>39</v>
      </c>
      <c r="H93" s="71"/>
      <c r="I93" s="71"/>
      <c r="J93" s="70">
        <v>28.59</v>
      </c>
      <c r="K93" s="71"/>
      <c r="L93" s="70">
        <v>0.1925</v>
      </c>
      <c r="M93" s="70">
        <v>2.12</v>
      </c>
    </row>
    <row r="94" spans="1:13" s="65" customFormat="1" ht="18" hidden="1" customHeight="1" outlineLevel="1" x14ac:dyDescent="0.2">
      <c r="A94" s="72"/>
      <c r="B94" s="73"/>
      <c r="C94" s="74" t="s">
        <v>41</v>
      </c>
      <c r="D94" s="75" t="s">
        <v>42</v>
      </c>
      <c r="E94" s="75" t="s">
        <v>43</v>
      </c>
      <c r="F94" s="75" t="s">
        <v>44</v>
      </c>
      <c r="G94" s="75" t="s">
        <v>45</v>
      </c>
      <c r="H94" s="75" t="s">
        <v>46</v>
      </c>
      <c r="I94" s="76" t="s">
        <v>47</v>
      </c>
      <c r="J94" s="77"/>
      <c r="K94" s="78"/>
      <c r="L94" s="75" t="s">
        <v>48</v>
      </c>
      <c r="M94" s="79"/>
    </row>
    <row r="95" spans="1:13" s="65" customFormat="1" hidden="1" outlineLevel="1" x14ac:dyDescent="0.2">
      <c r="A95" s="80"/>
      <c r="B95" s="73"/>
      <c r="C95" s="81" t="s">
        <v>91</v>
      </c>
      <c r="D95" s="82">
        <v>2.04</v>
      </c>
      <c r="E95" s="83">
        <v>1.2649999999999999</v>
      </c>
      <c r="F95" s="84">
        <v>2.58</v>
      </c>
      <c r="G95" s="85">
        <v>1</v>
      </c>
      <c r="H95" s="84">
        <v>2.58</v>
      </c>
      <c r="I95" s="84">
        <v>28.39</v>
      </c>
      <c r="J95" s="84"/>
      <c r="K95" s="84"/>
      <c r="L95" s="84">
        <v>8.16</v>
      </c>
      <c r="M95" s="86"/>
    </row>
    <row r="96" spans="1:13" s="65" customFormat="1" hidden="1" outlineLevel="1" x14ac:dyDescent="0.2">
      <c r="A96" s="80"/>
      <c r="B96" s="73"/>
      <c r="C96" s="81" t="s">
        <v>50</v>
      </c>
      <c r="D96" s="82">
        <v>11.01</v>
      </c>
      <c r="E96" s="83">
        <v>1.375</v>
      </c>
      <c r="F96" s="84">
        <v>15.14</v>
      </c>
      <c r="G96" s="85">
        <v>1</v>
      </c>
      <c r="H96" s="84">
        <v>15.14</v>
      </c>
      <c r="I96" s="84"/>
      <c r="J96" s="84">
        <v>166.53</v>
      </c>
      <c r="K96" s="84"/>
      <c r="L96" s="84"/>
      <c r="M96" s="86"/>
    </row>
    <row r="97" spans="1:13" s="65" customFormat="1" hidden="1" outlineLevel="2" x14ac:dyDescent="0.2">
      <c r="A97" s="87"/>
      <c r="B97" s="88"/>
      <c r="C97" s="89" t="s">
        <v>51</v>
      </c>
      <c r="D97" s="90">
        <v>9.1199999999999992</v>
      </c>
      <c r="E97" s="91">
        <v>1.375</v>
      </c>
      <c r="F97" s="92">
        <v>12.54</v>
      </c>
      <c r="G97" s="93">
        <v>1</v>
      </c>
      <c r="H97" s="92">
        <v>12.54</v>
      </c>
      <c r="I97" s="92"/>
      <c r="J97" s="92">
        <v>137.94</v>
      </c>
      <c r="K97" s="92"/>
      <c r="L97" s="92"/>
      <c r="M97" s="94"/>
    </row>
    <row r="98" spans="1:13" s="65" customFormat="1" hidden="1" outlineLevel="2" x14ac:dyDescent="0.2">
      <c r="A98" s="87"/>
      <c r="B98" s="88"/>
      <c r="C98" s="89" t="s">
        <v>52</v>
      </c>
      <c r="D98" s="90">
        <v>1.89</v>
      </c>
      <c r="E98" s="91">
        <v>1.375</v>
      </c>
      <c r="F98" s="92">
        <v>2.6</v>
      </c>
      <c r="G98" s="93">
        <v>1</v>
      </c>
      <c r="H98" s="92">
        <v>2.6</v>
      </c>
      <c r="I98" s="92"/>
      <c r="J98" s="92">
        <v>28.59</v>
      </c>
      <c r="K98" s="92"/>
      <c r="L98" s="92">
        <v>13.5</v>
      </c>
      <c r="M98" s="94"/>
    </row>
    <row r="99" spans="1:13" s="100" customFormat="1" ht="12" collapsed="1" x14ac:dyDescent="0.2">
      <c r="A99" s="95"/>
      <c r="B99" s="96"/>
      <c r="C99" s="97"/>
      <c r="D99" s="96"/>
      <c r="E99" s="98"/>
      <c r="F99" s="98"/>
      <c r="G99" s="98"/>
      <c r="H99" s="99"/>
      <c r="I99" s="99"/>
      <c r="J99" s="99"/>
      <c r="K99" s="99"/>
      <c r="L99" s="98"/>
      <c r="M99" s="99"/>
    </row>
    <row r="100" spans="1:13" s="100" customFormat="1" ht="12" hidden="1" customHeight="1" outlineLevel="1" x14ac:dyDescent="0.2">
      <c r="A100" s="101" t="s">
        <v>53</v>
      </c>
      <c r="B100" s="101" t="s">
        <v>54</v>
      </c>
      <c r="C100" s="101" t="s">
        <v>55</v>
      </c>
      <c r="D100" s="101" t="s">
        <v>56</v>
      </c>
      <c r="E100" s="101" t="s">
        <v>21</v>
      </c>
      <c r="F100" s="102" t="s">
        <v>20</v>
      </c>
      <c r="G100" s="103"/>
      <c r="H100" s="104" t="s">
        <v>57</v>
      </c>
      <c r="I100" s="101" t="s">
        <v>45</v>
      </c>
      <c r="J100" s="102" t="s">
        <v>58</v>
      </c>
      <c r="K100" s="103"/>
      <c r="L100" s="105"/>
      <c r="M100" s="106"/>
    </row>
    <row r="101" spans="1:13" s="100" customFormat="1" ht="12.75" hidden="1" customHeight="1" outlineLevel="1" x14ac:dyDescent="0.2">
      <c r="A101" s="107"/>
      <c r="B101" s="107"/>
      <c r="C101" s="107"/>
      <c r="D101" s="107"/>
      <c r="E101" s="107"/>
      <c r="F101" s="108" t="s">
        <v>59</v>
      </c>
      <c r="G101" s="108" t="s">
        <v>60</v>
      </c>
      <c r="H101" s="109"/>
      <c r="I101" s="107"/>
      <c r="J101" s="108" t="s">
        <v>59</v>
      </c>
      <c r="K101" s="110" t="s">
        <v>35</v>
      </c>
      <c r="L101" s="111"/>
      <c r="M101" s="112"/>
    </row>
    <row r="102" spans="1:13" s="120" customFormat="1" hidden="1" outlineLevel="1" x14ac:dyDescent="0.2">
      <c r="A102" s="113" t="s">
        <v>114</v>
      </c>
      <c r="B102" s="114" t="s">
        <v>36</v>
      </c>
      <c r="C102" s="115" t="s">
        <v>93</v>
      </c>
      <c r="D102" s="114" t="s">
        <v>63</v>
      </c>
      <c r="E102" s="116">
        <v>8.16</v>
      </c>
      <c r="F102" s="117">
        <v>0.31624999999999998</v>
      </c>
      <c r="G102" s="118">
        <v>3.4787499999999998</v>
      </c>
      <c r="H102" s="116">
        <v>28.39</v>
      </c>
      <c r="I102" s="118">
        <v>1</v>
      </c>
      <c r="J102" s="116">
        <v>2.58</v>
      </c>
      <c r="K102" s="116">
        <v>28.39</v>
      </c>
      <c r="L102" s="116"/>
      <c r="M102" s="119"/>
    </row>
    <row r="103" spans="1:13" s="120" customFormat="1" hidden="1" outlineLevel="1" x14ac:dyDescent="0.2">
      <c r="A103" s="113" t="s">
        <v>115</v>
      </c>
      <c r="B103" s="114" t="s">
        <v>65</v>
      </c>
      <c r="C103" s="115" t="s">
        <v>66</v>
      </c>
      <c r="D103" s="114" t="s">
        <v>63</v>
      </c>
      <c r="E103" s="116">
        <v>13.5</v>
      </c>
      <c r="F103" s="117">
        <v>0.1925</v>
      </c>
      <c r="G103" s="118">
        <v>2.1175000000000002</v>
      </c>
      <c r="H103" s="116">
        <v>28.59</v>
      </c>
      <c r="I103" s="118">
        <v>1</v>
      </c>
      <c r="J103" s="116">
        <v>2.6</v>
      </c>
      <c r="K103" s="116">
        <v>28.59</v>
      </c>
      <c r="L103" s="116"/>
      <c r="M103" s="119"/>
    </row>
    <row r="104" spans="1:13" s="129" customFormat="1" hidden="1" outlineLevel="1" x14ac:dyDescent="0.2">
      <c r="A104" s="121" t="s">
        <v>116</v>
      </c>
      <c r="B104" s="122" t="s">
        <v>96</v>
      </c>
      <c r="C104" s="123" t="s">
        <v>97</v>
      </c>
      <c r="D104" s="122" t="s">
        <v>70</v>
      </c>
      <c r="E104" s="124">
        <v>4.01</v>
      </c>
      <c r="F104" s="125">
        <v>0.1925</v>
      </c>
      <c r="G104" s="126">
        <v>2.1175000000000002</v>
      </c>
      <c r="H104" s="124">
        <v>8.49</v>
      </c>
      <c r="I104" s="126">
        <v>1</v>
      </c>
      <c r="J104" s="124">
        <v>0.77</v>
      </c>
      <c r="K104" s="124">
        <v>8.49</v>
      </c>
      <c r="L104" s="127"/>
      <c r="M104" s="128"/>
    </row>
    <row r="105" spans="1:13" s="129" customFormat="1" ht="21" hidden="1" outlineLevel="1" x14ac:dyDescent="0.2">
      <c r="A105" s="121" t="s">
        <v>117</v>
      </c>
      <c r="B105" s="122" t="s">
        <v>99</v>
      </c>
      <c r="C105" s="123" t="s">
        <v>100</v>
      </c>
      <c r="D105" s="122" t="s">
        <v>70</v>
      </c>
      <c r="E105" s="124">
        <v>74.61</v>
      </c>
      <c r="F105" s="125">
        <v>0.1925</v>
      </c>
      <c r="G105" s="126">
        <v>2.1175000000000002</v>
      </c>
      <c r="H105" s="124">
        <v>157.99</v>
      </c>
      <c r="I105" s="126">
        <v>1</v>
      </c>
      <c r="J105" s="124">
        <v>14.36</v>
      </c>
      <c r="K105" s="124">
        <v>157.99</v>
      </c>
      <c r="L105" s="127"/>
      <c r="M105" s="128"/>
    </row>
    <row r="106" spans="1:13" s="100" customFormat="1" ht="12" collapsed="1" x14ac:dyDescent="0.2">
      <c r="A106" s="130"/>
      <c r="B106" s="131"/>
      <c r="C106" s="132" t="s">
        <v>74</v>
      </c>
      <c r="D106" s="131"/>
      <c r="E106" s="133">
        <v>5.54</v>
      </c>
      <c r="F106" s="133"/>
      <c r="G106" s="133"/>
      <c r="H106" s="133">
        <v>60.96</v>
      </c>
      <c r="I106" s="134"/>
      <c r="J106" s="134"/>
      <c r="K106" s="134"/>
      <c r="L106" s="133"/>
      <c r="M106" s="134"/>
    </row>
    <row r="107" spans="1:13" s="100" customFormat="1" ht="12" x14ac:dyDescent="0.2">
      <c r="A107" s="130"/>
      <c r="B107" s="131"/>
      <c r="C107" s="132" t="s">
        <v>75</v>
      </c>
      <c r="D107" s="131"/>
      <c r="E107" s="133">
        <v>2.12</v>
      </c>
      <c r="F107" s="133"/>
      <c r="G107" s="133"/>
      <c r="H107" s="133">
        <v>23.36</v>
      </c>
      <c r="I107" s="134"/>
      <c r="J107" s="134"/>
      <c r="K107" s="134"/>
      <c r="L107" s="133"/>
      <c r="M107" s="134"/>
    </row>
    <row r="108" spans="1:13" s="100" customFormat="1" ht="12" x14ac:dyDescent="0.2">
      <c r="A108" s="130"/>
      <c r="B108" s="131"/>
      <c r="C108" s="132" t="s">
        <v>76</v>
      </c>
      <c r="D108" s="131"/>
      <c r="E108" s="133"/>
      <c r="F108" s="133"/>
      <c r="G108" s="133"/>
      <c r="H108" s="133">
        <v>279.23</v>
      </c>
      <c r="I108" s="134"/>
      <c r="J108" s="134"/>
      <c r="K108" s="134"/>
      <c r="L108" s="133"/>
      <c r="M108" s="134"/>
    </row>
    <row r="109" spans="1:13" s="65" customFormat="1" ht="89.25" x14ac:dyDescent="0.2">
      <c r="A109" s="58" t="s">
        <v>118</v>
      </c>
      <c r="B109" s="59" t="s">
        <v>119</v>
      </c>
      <c r="C109" s="60" t="s">
        <v>120</v>
      </c>
      <c r="D109" s="61">
        <v>1</v>
      </c>
      <c r="E109" s="62">
        <v>20.399999999999999</v>
      </c>
      <c r="F109" s="62">
        <v>17.3</v>
      </c>
      <c r="G109" s="62" t="s">
        <v>39</v>
      </c>
      <c r="H109" s="63">
        <v>20.399999999999999</v>
      </c>
      <c r="I109" s="63">
        <v>3.1</v>
      </c>
      <c r="J109" s="62">
        <v>17.3</v>
      </c>
      <c r="K109" s="64" t="s">
        <v>39</v>
      </c>
      <c r="L109" s="62">
        <v>0.3795</v>
      </c>
      <c r="M109" s="62">
        <v>0.38</v>
      </c>
    </row>
    <row r="110" spans="1:13" s="65" customFormat="1" x14ac:dyDescent="0.2">
      <c r="A110" s="66"/>
      <c r="B110" s="67"/>
      <c r="C110" s="68"/>
      <c r="D110" s="69" t="s">
        <v>40</v>
      </c>
      <c r="E110" s="70">
        <v>3.1</v>
      </c>
      <c r="F110" s="70">
        <v>2.97</v>
      </c>
      <c r="G110" s="70" t="s">
        <v>39</v>
      </c>
      <c r="H110" s="71"/>
      <c r="I110" s="71"/>
      <c r="J110" s="70">
        <v>2.97</v>
      </c>
      <c r="K110" s="71"/>
      <c r="L110" s="70">
        <v>0.22</v>
      </c>
      <c r="M110" s="70">
        <v>0.22</v>
      </c>
    </row>
    <row r="111" spans="1:13" s="65" customFormat="1" ht="18" hidden="1" customHeight="1" outlineLevel="1" x14ac:dyDescent="0.2">
      <c r="A111" s="72"/>
      <c r="B111" s="73"/>
      <c r="C111" s="74" t="s">
        <v>41</v>
      </c>
      <c r="D111" s="75" t="s">
        <v>42</v>
      </c>
      <c r="E111" s="75" t="s">
        <v>43</v>
      </c>
      <c r="F111" s="75" t="s">
        <v>44</v>
      </c>
      <c r="G111" s="75" t="s">
        <v>45</v>
      </c>
      <c r="H111" s="75" t="s">
        <v>46</v>
      </c>
      <c r="I111" s="76" t="s">
        <v>47</v>
      </c>
      <c r="J111" s="77"/>
      <c r="K111" s="78"/>
      <c r="L111" s="75" t="s">
        <v>48</v>
      </c>
      <c r="M111" s="79"/>
    </row>
    <row r="112" spans="1:13" s="65" customFormat="1" hidden="1" outlineLevel="1" x14ac:dyDescent="0.2">
      <c r="A112" s="80"/>
      <c r="B112" s="73"/>
      <c r="C112" s="81" t="s">
        <v>91</v>
      </c>
      <c r="D112" s="82">
        <v>2.4500000000000002</v>
      </c>
      <c r="E112" s="83">
        <v>1.2649999999999999</v>
      </c>
      <c r="F112" s="84">
        <v>3.1</v>
      </c>
      <c r="G112" s="85">
        <v>1</v>
      </c>
      <c r="H112" s="84">
        <v>3.1</v>
      </c>
      <c r="I112" s="84">
        <v>3.1</v>
      </c>
      <c r="J112" s="84"/>
      <c r="K112" s="84"/>
      <c r="L112" s="84">
        <v>8.17</v>
      </c>
      <c r="M112" s="86"/>
    </row>
    <row r="113" spans="1:13" s="65" customFormat="1" hidden="1" outlineLevel="1" x14ac:dyDescent="0.2">
      <c r="A113" s="80"/>
      <c r="B113" s="73"/>
      <c r="C113" s="81" t="s">
        <v>50</v>
      </c>
      <c r="D113" s="82">
        <v>12.58</v>
      </c>
      <c r="E113" s="83">
        <v>1.375</v>
      </c>
      <c r="F113" s="84">
        <v>17.3</v>
      </c>
      <c r="G113" s="85">
        <v>1</v>
      </c>
      <c r="H113" s="84">
        <v>17.3</v>
      </c>
      <c r="I113" s="84"/>
      <c r="J113" s="84">
        <v>17.3</v>
      </c>
      <c r="K113" s="84"/>
      <c r="L113" s="84"/>
      <c r="M113" s="86"/>
    </row>
    <row r="114" spans="1:13" s="65" customFormat="1" hidden="1" outlineLevel="2" x14ac:dyDescent="0.2">
      <c r="A114" s="87"/>
      <c r="B114" s="88"/>
      <c r="C114" s="89" t="s">
        <v>51</v>
      </c>
      <c r="D114" s="90">
        <v>10.42</v>
      </c>
      <c r="E114" s="91">
        <v>1.375</v>
      </c>
      <c r="F114" s="92">
        <v>14.33</v>
      </c>
      <c r="G114" s="93">
        <v>1</v>
      </c>
      <c r="H114" s="92">
        <v>14.33</v>
      </c>
      <c r="I114" s="92"/>
      <c r="J114" s="92">
        <v>14.33</v>
      </c>
      <c r="K114" s="92"/>
      <c r="L114" s="92"/>
      <c r="M114" s="94"/>
    </row>
    <row r="115" spans="1:13" s="65" customFormat="1" hidden="1" outlineLevel="2" x14ac:dyDescent="0.2">
      <c r="A115" s="87"/>
      <c r="B115" s="88"/>
      <c r="C115" s="89" t="s">
        <v>52</v>
      </c>
      <c r="D115" s="90">
        <v>2.16</v>
      </c>
      <c r="E115" s="91">
        <v>1.375</v>
      </c>
      <c r="F115" s="92">
        <v>2.97</v>
      </c>
      <c r="G115" s="93">
        <v>1</v>
      </c>
      <c r="H115" s="92">
        <v>2.97</v>
      </c>
      <c r="I115" s="92"/>
      <c r="J115" s="92">
        <v>2.97</v>
      </c>
      <c r="K115" s="92"/>
      <c r="L115" s="92">
        <v>13.5</v>
      </c>
      <c r="M115" s="94"/>
    </row>
    <row r="116" spans="1:13" s="100" customFormat="1" ht="12" collapsed="1" x14ac:dyDescent="0.2">
      <c r="A116" s="95"/>
      <c r="B116" s="96"/>
      <c r="C116" s="97"/>
      <c r="D116" s="96"/>
      <c r="E116" s="98"/>
      <c r="F116" s="98"/>
      <c r="G116" s="98"/>
      <c r="H116" s="99"/>
      <c r="I116" s="99"/>
      <c r="J116" s="99"/>
      <c r="K116" s="99"/>
      <c r="L116" s="98"/>
      <c r="M116" s="99"/>
    </row>
    <row r="117" spans="1:13" s="100" customFormat="1" ht="12" hidden="1" customHeight="1" outlineLevel="1" x14ac:dyDescent="0.2">
      <c r="A117" s="101" t="s">
        <v>53</v>
      </c>
      <c r="B117" s="101" t="s">
        <v>54</v>
      </c>
      <c r="C117" s="101" t="s">
        <v>55</v>
      </c>
      <c r="D117" s="101" t="s">
        <v>56</v>
      </c>
      <c r="E117" s="101" t="s">
        <v>21</v>
      </c>
      <c r="F117" s="102" t="s">
        <v>20</v>
      </c>
      <c r="G117" s="103"/>
      <c r="H117" s="104" t="s">
        <v>57</v>
      </c>
      <c r="I117" s="101" t="s">
        <v>45</v>
      </c>
      <c r="J117" s="102" t="s">
        <v>58</v>
      </c>
      <c r="K117" s="103"/>
      <c r="L117" s="105"/>
      <c r="M117" s="106"/>
    </row>
    <row r="118" spans="1:13" s="100" customFormat="1" ht="12.75" hidden="1" customHeight="1" outlineLevel="1" x14ac:dyDescent="0.2">
      <c r="A118" s="107"/>
      <c r="B118" s="107"/>
      <c r="C118" s="107"/>
      <c r="D118" s="107"/>
      <c r="E118" s="107"/>
      <c r="F118" s="108" t="s">
        <v>59</v>
      </c>
      <c r="G118" s="108" t="s">
        <v>60</v>
      </c>
      <c r="H118" s="109"/>
      <c r="I118" s="107"/>
      <c r="J118" s="108" t="s">
        <v>59</v>
      </c>
      <c r="K118" s="110" t="s">
        <v>35</v>
      </c>
      <c r="L118" s="111"/>
      <c r="M118" s="112"/>
    </row>
    <row r="119" spans="1:13" s="120" customFormat="1" hidden="1" outlineLevel="1" x14ac:dyDescent="0.2">
      <c r="A119" s="113" t="s">
        <v>121</v>
      </c>
      <c r="B119" s="114" t="s">
        <v>36</v>
      </c>
      <c r="C119" s="115" t="s">
        <v>93</v>
      </c>
      <c r="D119" s="114" t="s">
        <v>63</v>
      </c>
      <c r="E119" s="116">
        <v>8.17</v>
      </c>
      <c r="F119" s="117">
        <v>0.3795</v>
      </c>
      <c r="G119" s="118">
        <v>0.3795</v>
      </c>
      <c r="H119" s="116">
        <v>3.1</v>
      </c>
      <c r="I119" s="118">
        <v>1</v>
      </c>
      <c r="J119" s="116">
        <v>3.1</v>
      </c>
      <c r="K119" s="116">
        <v>3.1</v>
      </c>
      <c r="L119" s="116"/>
      <c r="M119" s="119"/>
    </row>
    <row r="120" spans="1:13" s="120" customFormat="1" hidden="1" outlineLevel="1" x14ac:dyDescent="0.2">
      <c r="A120" s="113" t="s">
        <v>122</v>
      </c>
      <c r="B120" s="114" t="s">
        <v>65</v>
      </c>
      <c r="C120" s="115" t="s">
        <v>66</v>
      </c>
      <c r="D120" s="114" t="s">
        <v>63</v>
      </c>
      <c r="E120" s="116">
        <v>13.5</v>
      </c>
      <c r="F120" s="117">
        <v>0.22</v>
      </c>
      <c r="G120" s="118">
        <v>0.22</v>
      </c>
      <c r="H120" s="116">
        <v>2.97</v>
      </c>
      <c r="I120" s="118">
        <v>1</v>
      </c>
      <c r="J120" s="116">
        <v>2.97</v>
      </c>
      <c r="K120" s="116">
        <v>2.97</v>
      </c>
      <c r="L120" s="116"/>
      <c r="M120" s="119"/>
    </row>
    <row r="121" spans="1:13" s="129" customFormat="1" hidden="1" outlineLevel="1" x14ac:dyDescent="0.2">
      <c r="A121" s="121" t="s">
        <v>123</v>
      </c>
      <c r="B121" s="122" t="s">
        <v>96</v>
      </c>
      <c r="C121" s="123" t="s">
        <v>97</v>
      </c>
      <c r="D121" s="122" t="s">
        <v>70</v>
      </c>
      <c r="E121" s="124">
        <v>4.01</v>
      </c>
      <c r="F121" s="125">
        <v>0.22</v>
      </c>
      <c r="G121" s="126">
        <v>0.22</v>
      </c>
      <c r="H121" s="124">
        <v>0.88</v>
      </c>
      <c r="I121" s="126">
        <v>1</v>
      </c>
      <c r="J121" s="124">
        <v>0.88</v>
      </c>
      <c r="K121" s="124">
        <v>0.88</v>
      </c>
      <c r="L121" s="127"/>
      <c r="M121" s="128"/>
    </row>
    <row r="122" spans="1:13" s="129" customFormat="1" ht="21" hidden="1" outlineLevel="1" x14ac:dyDescent="0.2">
      <c r="A122" s="121" t="s">
        <v>124</v>
      </c>
      <c r="B122" s="122" t="s">
        <v>99</v>
      </c>
      <c r="C122" s="123" t="s">
        <v>100</v>
      </c>
      <c r="D122" s="122" t="s">
        <v>70</v>
      </c>
      <c r="E122" s="124">
        <v>74.61</v>
      </c>
      <c r="F122" s="125">
        <v>0.22</v>
      </c>
      <c r="G122" s="126">
        <v>0.22</v>
      </c>
      <c r="H122" s="124">
        <v>16.41</v>
      </c>
      <c r="I122" s="126">
        <v>1</v>
      </c>
      <c r="J122" s="124">
        <v>16.41</v>
      </c>
      <c r="K122" s="124">
        <v>16.41</v>
      </c>
      <c r="L122" s="127"/>
      <c r="M122" s="128"/>
    </row>
    <row r="123" spans="1:13" s="100" customFormat="1" ht="12" collapsed="1" x14ac:dyDescent="0.2">
      <c r="A123" s="130"/>
      <c r="B123" s="131"/>
      <c r="C123" s="132" t="s">
        <v>74</v>
      </c>
      <c r="D123" s="131"/>
      <c r="E123" s="133">
        <v>6.49</v>
      </c>
      <c r="F123" s="133"/>
      <c r="G123" s="133"/>
      <c r="H123" s="133">
        <v>6.49</v>
      </c>
      <c r="I123" s="134"/>
      <c r="J123" s="134"/>
      <c r="K123" s="134"/>
      <c r="L123" s="133"/>
      <c r="M123" s="134"/>
    </row>
    <row r="124" spans="1:13" s="100" customFormat="1" ht="12" x14ac:dyDescent="0.2">
      <c r="A124" s="130"/>
      <c r="B124" s="131"/>
      <c r="C124" s="132" t="s">
        <v>75</v>
      </c>
      <c r="D124" s="131"/>
      <c r="E124" s="133">
        <v>2.4900000000000002</v>
      </c>
      <c r="F124" s="133"/>
      <c r="G124" s="133"/>
      <c r="H124" s="133">
        <v>2.4900000000000002</v>
      </c>
      <c r="I124" s="134"/>
      <c r="J124" s="134"/>
      <c r="K124" s="134"/>
      <c r="L124" s="133"/>
      <c r="M124" s="134"/>
    </row>
    <row r="125" spans="1:13" s="100" customFormat="1" ht="12" x14ac:dyDescent="0.2">
      <c r="A125" s="130"/>
      <c r="B125" s="131"/>
      <c r="C125" s="132" t="s">
        <v>76</v>
      </c>
      <c r="D125" s="131"/>
      <c r="E125" s="133"/>
      <c r="F125" s="133"/>
      <c r="G125" s="133"/>
      <c r="H125" s="133">
        <v>29.38</v>
      </c>
      <c r="I125" s="134"/>
      <c r="J125" s="134"/>
      <c r="K125" s="134"/>
      <c r="L125" s="133"/>
      <c r="M125" s="134"/>
    </row>
    <row r="126" spans="1:13" s="65" customFormat="1" ht="127.5" x14ac:dyDescent="0.2">
      <c r="A126" s="58" t="s">
        <v>125</v>
      </c>
      <c r="B126" s="59" t="s">
        <v>126</v>
      </c>
      <c r="C126" s="60" t="s">
        <v>127</v>
      </c>
      <c r="D126" s="61">
        <v>11</v>
      </c>
      <c r="E126" s="62">
        <v>231.47</v>
      </c>
      <c r="F126" s="62">
        <v>167.76</v>
      </c>
      <c r="G126" s="62">
        <v>27.11</v>
      </c>
      <c r="H126" s="63">
        <v>2546.23</v>
      </c>
      <c r="I126" s="63">
        <v>402.6</v>
      </c>
      <c r="J126" s="62">
        <v>1845.4</v>
      </c>
      <c r="K126" s="62">
        <v>298.23</v>
      </c>
      <c r="L126" s="62">
        <v>4.13</v>
      </c>
      <c r="M126" s="62">
        <v>45.43</v>
      </c>
    </row>
    <row r="127" spans="1:13" s="65" customFormat="1" x14ac:dyDescent="0.2">
      <c r="A127" s="66"/>
      <c r="B127" s="67"/>
      <c r="C127" s="68"/>
      <c r="D127" s="69" t="s">
        <v>40</v>
      </c>
      <c r="E127" s="70">
        <v>36.6</v>
      </c>
      <c r="F127" s="70">
        <v>12.44</v>
      </c>
      <c r="G127" s="70" t="s">
        <v>39</v>
      </c>
      <c r="H127" s="71"/>
      <c r="I127" s="71"/>
      <c r="J127" s="70">
        <v>136.88</v>
      </c>
      <c r="K127" s="71"/>
      <c r="L127" s="70">
        <v>1.07</v>
      </c>
      <c r="M127" s="70">
        <v>11.8</v>
      </c>
    </row>
    <row r="128" spans="1:13" s="65" customFormat="1" ht="18" hidden="1" customHeight="1" outlineLevel="1" x14ac:dyDescent="0.2">
      <c r="A128" s="72"/>
      <c r="B128" s="73"/>
      <c r="C128" s="74" t="s">
        <v>41</v>
      </c>
      <c r="D128" s="75" t="s">
        <v>42</v>
      </c>
      <c r="E128" s="75" t="s">
        <v>43</v>
      </c>
      <c r="F128" s="75" t="s">
        <v>44</v>
      </c>
      <c r="G128" s="75" t="s">
        <v>45</v>
      </c>
      <c r="H128" s="75" t="s">
        <v>46</v>
      </c>
      <c r="I128" s="76" t="s">
        <v>47</v>
      </c>
      <c r="J128" s="77"/>
      <c r="K128" s="78"/>
      <c r="L128" s="75" t="s">
        <v>48</v>
      </c>
      <c r="M128" s="79"/>
    </row>
    <row r="129" spans="1:13" s="65" customFormat="1" hidden="1" outlineLevel="1" x14ac:dyDescent="0.2">
      <c r="A129" s="80"/>
      <c r="B129" s="73"/>
      <c r="C129" s="81" t="s">
        <v>128</v>
      </c>
      <c r="D129" s="82">
        <v>28.09</v>
      </c>
      <c r="E129" s="83">
        <v>1.3029500000000001</v>
      </c>
      <c r="F129" s="84">
        <v>36.6</v>
      </c>
      <c r="G129" s="85">
        <v>1</v>
      </c>
      <c r="H129" s="84">
        <v>36.6</v>
      </c>
      <c r="I129" s="84">
        <v>402.6</v>
      </c>
      <c r="J129" s="84"/>
      <c r="K129" s="84"/>
      <c r="L129" s="84">
        <v>8.86</v>
      </c>
      <c r="M129" s="86"/>
    </row>
    <row r="130" spans="1:13" s="65" customFormat="1" hidden="1" outlineLevel="1" x14ac:dyDescent="0.2">
      <c r="A130" s="80"/>
      <c r="B130" s="73"/>
      <c r="C130" s="81" t="s">
        <v>50</v>
      </c>
      <c r="D130" s="82">
        <v>122.01</v>
      </c>
      <c r="E130" s="83">
        <v>1.375</v>
      </c>
      <c r="F130" s="84">
        <v>167.76</v>
      </c>
      <c r="G130" s="85">
        <v>1</v>
      </c>
      <c r="H130" s="84">
        <v>167.76</v>
      </c>
      <c r="I130" s="84"/>
      <c r="J130" s="84">
        <v>1845.4</v>
      </c>
      <c r="K130" s="84"/>
      <c r="L130" s="84"/>
      <c r="M130" s="86"/>
    </row>
    <row r="131" spans="1:13" s="65" customFormat="1" hidden="1" outlineLevel="2" x14ac:dyDescent="0.2">
      <c r="A131" s="87"/>
      <c r="B131" s="88"/>
      <c r="C131" s="89" t="s">
        <v>51</v>
      </c>
      <c r="D131" s="90">
        <v>112.96</v>
      </c>
      <c r="E131" s="91">
        <v>1.375</v>
      </c>
      <c r="F131" s="92">
        <v>155.32</v>
      </c>
      <c r="G131" s="93">
        <v>1</v>
      </c>
      <c r="H131" s="92">
        <v>155.32</v>
      </c>
      <c r="I131" s="92"/>
      <c r="J131" s="92">
        <v>1708.52</v>
      </c>
      <c r="K131" s="92"/>
      <c r="L131" s="92"/>
      <c r="M131" s="94"/>
    </row>
    <row r="132" spans="1:13" s="65" customFormat="1" hidden="1" outlineLevel="2" x14ac:dyDescent="0.2">
      <c r="A132" s="87"/>
      <c r="B132" s="88"/>
      <c r="C132" s="89" t="s">
        <v>52</v>
      </c>
      <c r="D132" s="90">
        <v>9.0500000000000007</v>
      </c>
      <c r="E132" s="91">
        <v>1.375</v>
      </c>
      <c r="F132" s="92">
        <v>12.44</v>
      </c>
      <c r="G132" s="93">
        <v>1</v>
      </c>
      <c r="H132" s="92">
        <v>12.44</v>
      </c>
      <c r="I132" s="92"/>
      <c r="J132" s="92">
        <v>136.88</v>
      </c>
      <c r="K132" s="92"/>
      <c r="L132" s="92">
        <v>11.6</v>
      </c>
      <c r="M132" s="94"/>
    </row>
    <row r="133" spans="1:13" s="100" customFormat="1" ht="12" collapsed="1" x14ac:dyDescent="0.2">
      <c r="A133" s="95"/>
      <c r="B133" s="96"/>
      <c r="C133" s="97"/>
      <c r="D133" s="96"/>
      <c r="E133" s="98"/>
      <c r="F133" s="98"/>
      <c r="G133" s="98"/>
      <c r="H133" s="99"/>
      <c r="I133" s="99"/>
      <c r="J133" s="99"/>
      <c r="K133" s="99"/>
      <c r="L133" s="98"/>
      <c r="M133" s="99"/>
    </row>
    <row r="134" spans="1:13" s="100" customFormat="1" ht="12" hidden="1" customHeight="1" outlineLevel="1" x14ac:dyDescent="0.2">
      <c r="A134" s="101" t="s">
        <v>53</v>
      </c>
      <c r="B134" s="101" t="s">
        <v>54</v>
      </c>
      <c r="C134" s="101" t="s">
        <v>55</v>
      </c>
      <c r="D134" s="101" t="s">
        <v>56</v>
      </c>
      <c r="E134" s="101" t="s">
        <v>21</v>
      </c>
      <c r="F134" s="102" t="s">
        <v>20</v>
      </c>
      <c r="G134" s="103"/>
      <c r="H134" s="104" t="s">
        <v>57</v>
      </c>
      <c r="I134" s="101" t="s">
        <v>45</v>
      </c>
      <c r="J134" s="102" t="s">
        <v>58</v>
      </c>
      <c r="K134" s="103"/>
      <c r="L134" s="105"/>
      <c r="M134" s="106"/>
    </row>
    <row r="135" spans="1:13" s="100" customFormat="1" ht="12.75" hidden="1" customHeight="1" outlineLevel="1" x14ac:dyDescent="0.2">
      <c r="A135" s="107"/>
      <c r="B135" s="107"/>
      <c r="C135" s="107"/>
      <c r="D135" s="107"/>
      <c r="E135" s="107"/>
      <c r="F135" s="108" t="s">
        <v>59</v>
      </c>
      <c r="G135" s="108" t="s">
        <v>60</v>
      </c>
      <c r="H135" s="109"/>
      <c r="I135" s="107"/>
      <c r="J135" s="108" t="s">
        <v>59</v>
      </c>
      <c r="K135" s="110" t="s">
        <v>35</v>
      </c>
      <c r="L135" s="111"/>
      <c r="M135" s="112"/>
    </row>
    <row r="136" spans="1:13" s="120" customFormat="1" hidden="1" outlineLevel="1" x14ac:dyDescent="0.2">
      <c r="A136" s="113" t="s">
        <v>129</v>
      </c>
      <c r="B136" s="114" t="s">
        <v>36</v>
      </c>
      <c r="C136" s="115" t="s">
        <v>130</v>
      </c>
      <c r="D136" s="114" t="s">
        <v>63</v>
      </c>
      <c r="E136" s="116">
        <v>8.86</v>
      </c>
      <c r="F136" s="117">
        <v>4.1303520000000002</v>
      </c>
      <c r="G136" s="118">
        <v>45.433866999999999</v>
      </c>
      <c r="H136" s="116">
        <v>402.6</v>
      </c>
      <c r="I136" s="118">
        <v>1</v>
      </c>
      <c r="J136" s="116">
        <v>36.6</v>
      </c>
      <c r="K136" s="116">
        <v>402.6</v>
      </c>
      <c r="L136" s="116"/>
      <c r="M136" s="119"/>
    </row>
    <row r="137" spans="1:13" s="120" customFormat="1" hidden="1" outlineLevel="1" x14ac:dyDescent="0.2">
      <c r="A137" s="113" t="s">
        <v>131</v>
      </c>
      <c r="B137" s="114" t="s">
        <v>65</v>
      </c>
      <c r="C137" s="115" t="s">
        <v>66</v>
      </c>
      <c r="D137" s="114" t="s">
        <v>63</v>
      </c>
      <c r="E137" s="116">
        <v>11.6</v>
      </c>
      <c r="F137" s="117">
        <v>1.07</v>
      </c>
      <c r="G137" s="118">
        <v>11.797499999999999</v>
      </c>
      <c r="H137" s="116">
        <v>136.88</v>
      </c>
      <c r="I137" s="118">
        <v>1</v>
      </c>
      <c r="J137" s="116">
        <v>12.44</v>
      </c>
      <c r="K137" s="116">
        <v>136.88</v>
      </c>
      <c r="L137" s="116"/>
      <c r="M137" s="119"/>
    </row>
    <row r="138" spans="1:13" s="129" customFormat="1" ht="21" hidden="1" outlineLevel="1" x14ac:dyDescent="0.2">
      <c r="A138" s="121" t="s">
        <v>132</v>
      </c>
      <c r="B138" s="122" t="s">
        <v>68</v>
      </c>
      <c r="C138" s="123" t="s">
        <v>69</v>
      </c>
      <c r="D138" s="122" t="s">
        <v>70</v>
      </c>
      <c r="E138" s="124">
        <v>138.54</v>
      </c>
      <c r="F138" s="125">
        <v>1.0725</v>
      </c>
      <c r="G138" s="126">
        <v>11.797499999999999</v>
      </c>
      <c r="H138" s="124">
        <v>1634.43</v>
      </c>
      <c r="I138" s="126">
        <v>1</v>
      </c>
      <c r="J138" s="124">
        <v>148.58000000000001</v>
      </c>
      <c r="K138" s="124">
        <v>1634.43</v>
      </c>
      <c r="L138" s="127"/>
      <c r="M138" s="128"/>
    </row>
    <row r="139" spans="1:13" s="129" customFormat="1" hidden="1" outlineLevel="1" x14ac:dyDescent="0.2">
      <c r="A139" s="121" t="s">
        <v>133</v>
      </c>
      <c r="B139" s="122" t="s">
        <v>72</v>
      </c>
      <c r="C139" s="123" t="s">
        <v>73</v>
      </c>
      <c r="D139" s="122" t="s">
        <v>70</v>
      </c>
      <c r="E139" s="124">
        <v>87.17</v>
      </c>
      <c r="F139" s="125">
        <v>0.22</v>
      </c>
      <c r="G139" s="126">
        <v>2.42</v>
      </c>
      <c r="H139" s="124">
        <v>210.95</v>
      </c>
      <c r="I139" s="126">
        <v>1</v>
      </c>
      <c r="J139" s="124">
        <v>19.18</v>
      </c>
      <c r="K139" s="124">
        <v>210.95</v>
      </c>
      <c r="L139" s="127"/>
      <c r="M139" s="128"/>
    </row>
    <row r="140" spans="1:13" s="144" customFormat="1" hidden="1" outlineLevel="1" x14ac:dyDescent="0.2">
      <c r="A140" s="136" t="s">
        <v>134</v>
      </c>
      <c r="B140" s="137" t="s">
        <v>135</v>
      </c>
      <c r="C140" s="138" t="s">
        <v>136</v>
      </c>
      <c r="D140" s="137" t="s">
        <v>137</v>
      </c>
      <c r="E140" s="139">
        <v>11978</v>
      </c>
      <c r="F140" s="140">
        <v>2.3000000000000001E-4</v>
      </c>
      <c r="G140" s="141">
        <v>2.5300000000000001E-3</v>
      </c>
      <c r="H140" s="139">
        <v>30.3</v>
      </c>
      <c r="I140" s="141">
        <v>1</v>
      </c>
      <c r="J140" s="139">
        <v>2.75</v>
      </c>
      <c r="K140" s="139">
        <v>30.3</v>
      </c>
      <c r="L140" s="142"/>
      <c r="M140" s="143"/>
    </row>
    <row r="141" spans="1:13" s="144" customFormat="1" ht="21" hidden="1" outlineLevel="1" x14ac:dyDescent="0.2">
      <c r="A141" s="136" t="s">
        <v>138</v>
      </c>
      <c r="B141" s="137" t="s">
        <v>139</v>
      </c>
      <c r="C141" s="138" t="s">
        <v>140</v>
      </c>
      <c r="D141" s="137" t="s">
        <v>137</v>
      </c>
      <c r="E141" s="139">
        <v>15707</v>
      </c>
      <c r="F141" s="140">
        <v>4.0000000000000002E-4</v>
      </c>
      <c r="G141" s="141">
        <v>4.4000000000000003E-3</v>
      </c>
      <c r="H141" s="139">
        <v>69.11</v>
      </c>
      <c r="I141" s="141">
        <v>1</v>
      </c>
      <c r="J141" s="139">
        <v>6.28</v>
      </c>
      <c r="K141" s="139">
        <v>69.11</v>
      </c>
      <c r="L141" s="142"/>
      <c r="M141" s="143"/>
    </row>
    <row r="142" spans="1:13" s="144" customFormat="1" hidden="1" outlineLevel="1" x14ac:dyDescent="0.2">
      <c r="A142" s="136" t="s">
        <v>141</v>
      </c>
      <c r="B142" s="137" t="s">
        <v>142</v>
      </c>
      <c r="C142" s="138" t="s">
        <v>143</v>
      </c>
      <c r="D142" s="137" t="s">
        <v>137</v>
      </c>
      <c r="E142" s="139">
        <v>9550.01</v>
      </c>
      <c r="F142" s="140">
        <v>1.0000000000000001E-5</v>
      </c>
      <c r="G142" s="141">
        <v>1.1E-4</v>
      </c>
      <c r="H142" s="139">
        <v>1.05</v>
      </c>
      <c r="I142" s="141">
        <v>1</v>
      </c>
      <c r="J142" s="139">
        <v>0.1</v>
      </c>
      <c r="K142" s="139">
        <v>1.05</v>
      </c>
      <c r="L142" s="142"/>
      <c r="M142" s="143"/>
    </row>
    <row r="143" spans="1:13" s="144" customFormat="1" hidden="1" outlineLevel="1" x14ac:dyDescent="0.2">
      <c r="A143" s="136" t="s">
        <v>144</v>
      </c>
      <c r="B143" s="137" t="s">
        <v>145</v>
      </c>
      <c r="C143" s="138" t="s">
        <v>146</v>
      </c>
      <c r="D143" s="137" t="s">
        <v>137</v>
      </c>
      <c r="E143" s="139">
        <v>9661.5</v>
      </c>
      <c r="F143" s="140">
        <v>3.0000000000000001E-5</v>
      </c>
      <c r="G143" s="141">
        <v>3.3E-4</v>
      </c>
      <c r="H143" s="139">
        <v>3.19</v>
      </c>
      <c r="I143" s="141">
        <v>1</v>
      </c>
      <c r="J143" s="139">
        <v>0.28999999999999998</v>
      </c>
      <c r="K143" s="139">
        <v>3.19</v>
      </c>
      <c r="L143" s="142"/>
      <c r="M143" s="143"/>
    </row>
    <row r="144" spans="1:13" s="144" customFormat="1" hidden="1" outlineLevel="1" x14ac:dyDescent="0.2">
      <c r="A144" s="136" t="s">
        <v>147</v>
      </c>
      <c r="B144" s="137" t="s">
        <v>148</v>
      </c>
      <c r="C144" s="138" t="s">
        <v>149</v>
      </c>
      <c r="D144" s="137" t="s">
        <v>150</v>
      </c>
      <c r="E144" s="139">
        <v>4.88</v>
      </c>
      <c r="F144" s="140">
        <v>0.1</v>
      </c>
      <c r="G144" s="141">
        <v>1.1000000000000001</v>
      </c>
      <c r="H144" s="139">
        <v>5.37</v>
      </c>
      <c r="I144" s="141">
        <v>1</v>
      </c>
      <c r="J144" s="139">
        <v>0.49</v>
      </c>
      <c r="K144" s="139">
        <v>5.37</v>
      </c>
      <c r="L144" s="142"/>
      <c r="M144" s="143"/>
    </row>
    <row r="145" spans="1:13" s="144" customFormat="1" hidden="1" outlineLevel="1" x14ac:dyDescent="0.2">
      <c r="A145" s="136" t="s">
        <v>151</v>
      </c>
      <c r="B145" s="137" t="s">
        <v>152</v>
      </c>
      <c r="C145" s="138" t="s">
        <v>153</v>
      </c>
      <c r="D145" s="137" t="s">
        <v>154</v>
      </c>
      <c r="E145" s="139">
        <v>1.82</v>
      </c>
      <c r="F145" s="140">
        <v>0.02</v>
      </c>
      <c r="G145" s="141">
        <v>0.22</v>
      </c>
      <c r="H145" s="139">
        <v>0.4</v>
      </c>
      <c r="I145" s="141">
        <v>1</v>
      </c>
      <c r="J145" s="139">
        <v>0.04</v>
      </c>
      <c r="K145" s="139">
        <v>0.4</v>
      </c>
      <c r="L145" s="142"/>
      <c r="M145" s="143"/>
    </row>
    <row r="146" spans="1:13" s="144" customFormat="1" hidden="1" outlineLevel="1" x14ac:dyDescent="0.2">
      <c r="A146" s="136" t="s">
        <v>155</v>
      </c>
      <c r="B146" s="137" t="s">
        <v>156</v>
      </c>
      <c r="C146" s="138" t="s">
        <v>157</v>
      </c>
      <c r="D146" s="137" t="s">
        <v>137</v>
      </c>
      <c r="E146" s="139">
        <v>15255</v>
      </c>
      <c r="F146" s="140">
        <v>5.9999999999999995E-4</v>
      </c>
      <c r="G146" s="141">
        <v>6.6E-3</v>
      </c>
      <c r="H146" s="139">
        <v>100.68</v>
      </c>
      <c r="I146" s="141">
        <v>1</v>
      </c>
      <c r="J146" s="139">
        <v>9.15</v>
      </c>
      <c r="K146" s="139">
        <v>100.68</v>
      </c>
      <c r="L146" s="142"/>
      <c r="M146" s="143"/>
    </row>
    <row r="147" spans="1:13" s="144" customFormat="1" hidden="1" outlineLevel="1" x14ac:dyDescent="0.2">
      <c r="A147" s="136" t="s">
        <v>158</v>
      </c>
      <c r="B147" s="137" t="s">
        <v>159</v>
      </c>
      <c r="C147" s="138" t="s">
        <v>160</v>
      </c>
      <c r="D147" s="137" t="s">
        <v>137</v>
      </c>
      <c r="E147" s="139">
        <v>13352.84</v>
      </c>
      <c r="F147" s="140">
        <v>5.9999999999999995E-4</v>
      </c>
      <c r="G147" s="141">
        <v>6.6E-3</v>
      </c>
      <c r="H147" s="139">
        <v>88.13</v>
      </c>
      <c r="I147" s="141">
        <v>1</v>
      </c>
      <c r="J147" s="139">
        <v>8.01</v>
      </c>
      <c r="K147" s="139">
        <v>88.13</v>
      </c>
      <c r="L147" s="142"/>
      <c r="M147" s="143"/>
    </row>
    <row r="148" spans="1:13" s="100" customFormat="1" ht="12" collapsed="1" x14ac:dyDescent="0.2">
      <c r="A148" s="130"/>
      <c r="B148" s="131"/>
      <c r="C148" s="132" t="s">
        <v>74</v>
      </c>
      <c r="D148" s="131"/>
      <c r="E148" s="133">
        <v>52.48</v>
      </c>
      <c r="F148" s="133"/>
      <c r="G148" s="133"/>
      <c r="H148" s="133">
        <v>577.24</v>
      </c>
      <c r="I148" s="134"/>
      <c r="J148" s="134"/>
      <c r="K148" s="134"/>
      <c r="L148" s="133"/>
      <c r="M148" s="134"/>
    </row>
    <row r="149" spans="1:13" s="100" customFormat="1" ht="12" x14ac:dyDescent="0.2">
      <c r="A149" s="130"/>
      <c r="B149" s="131"/>
      <c r="C149" s="132" t="s">
        <v>75</v>
      </c>
      <c r="D149" s="131"/>
      <c r="E149" s="133">
        <v>20.11</v>
      </c>
      <c r="F149" s="133"/>
      <c r="G149" s="133"/>
      <c r="H149" s="133">
        <v>221.19</v>
      </c>
      <c r="I149" s="134"/>
      <c r="J149" s="134"/>
      <c r="K149" s="134"/>
      <c r="L149" s="133"/>
      <c r="M149" s="134"/>
    </row>
    <row r="150" spans="1:13" s="100" customFormat="1" ht="12" x14ac:dyDescent="0.2">
      <c r="A150" s="130"/>
      <c r="B150" s="131"/>
      <c r="C150" s="132" t="s">
        <v>76</v>
      </c>
      <c r="D150" s="131"/>
      <c r="E150" s="133"/>
      <c r="F150" s="133"/>
      <c r="G150" s="133"/>
      <c r="H150" s="133">
        <v>3344.66</v>
      </c>
      <c r="I150" s="134"/>
      <c r="J150" s="134"/>
      <c r="K150" s="134"/>
      <c r="L150" s="133"/>
      <c r="M150" s="134"/>
    </row>
    <row r="151" spans="1:13" s="65" customFormat="1" ht="127.5" x14ac:dyDescent="0.2">
      <c r="A151" s="58" t="s">
        <v>161</v>
      </c>
      <c r="B151" s="59" t="s">
        <v>162</v>
      </c>
      <c r="C151" s="60" t="s">
        <v>163</v>
      </c>
      <c r="D151" s="61">
        <v>1</v>
      </c>
      <c r="E151" s="62">
        <v>677.5</v>
      </c>
      <c r="F151" s="62">
        <v>440.62</v>
      </c>
      <c r="G151" s="62">
        <v>63.71</v>
      </c>
      <c r="H151" s="63">
        <v>677.5</v>
      </c>
      <c r="I151" s="63">
        <v>173.17</v>
      </c>
      <c r="J151" s="62">
        <v>440.62</v>
      </c>
      <c r="K151" s="62">
        <v>63.71</v>
      </c>
      <c r="L151" s="62">
        <v>19.55</v>
      </c>
      <c r="M151" s="62">
        <v>19.55</v>
      </c>
    </row>
    <row r="152" spans="1:13" s="65" customFormat="1" x14ac:dyDescent="0.2">
      <c r="A152" s="66"/>
      <c r="B152" s="67"/>
      <c r="C152" s="68"/>
      <c r="D152" s="69" t="s">
        <v>40</v>
      </c>
      <c r="E152" s="70">
        <v>173.17</v>
      </c>
      <c r="F152" s="70">
        <v>29.67</v>
      </c>
      <c r="G152" s="70" t="s">
        <v>39</v>
      </c>
      <c r="H152" s="71"/>
      <c r="I152" s="71"/>
      <c r="J152" s="70">
        <v>29.67</v>
      </c>
      <c r="K152" s="71"/>
      <c r="L152" s="70">
        <v>2.56</v>
      </c>
      <c r="M152" s="70">
        <v>2.56</v>
      </c>
    </row>
    <row r="153" spans="1:13" s="65" customFormat="1" ht="18" hidden="1" customHeight="1" outlineLevel="1" x14ac:dyDescent="0.2">
      <c r="A153" s="72"/>
      <c r="B153" s="73"/>
      <c r="C153" s="74" t="s">
        <v>41</v>
      </c>
      <c r="D153" s="75" t="s">
        <v>42</v>
      </c>
      <c r="E153" s="75" t="s">
        <v>43</v>
      </c>
      <c r="F153" s="75" t="s">
        <v>44</v>
      </c>
      <c r="G153" s="75" t="s">
        <v>45</v>
      </c>
      <c r="H153" s="75" t="s">
        <v>46</v>
      </c>
      <c r="I153" s="76" t="s">
        <v>47</v>
      </c>
      <c r="J153" s="77"/>
      <c r="K153" s="78"/>
      <c r="L153" s="75" t="s">
        <v>48</v>
      </c>
      <c r="M153" s="79"/>
    </row>
    <row r="154" spans="1:13" s="65" customFormat="1" hidden="1" outlineLevel="1" x14ac:dyDescent="0.2">
      <c r="A154" s="80"/>
      <c r="B154" s="73"/>
      <c r="C154" s="81" t="s">
        <v>128</v>
      </c>
      <c r="D154" s="82">
        <v>127.94</v>
      </c>
      <c r="E154" s="83">
        <v>1.35355</v>
      </c>
      <c r="F154" s="84">
        <v>173.17</v>
      </c>
      <c r="G154" s="85">
        <v>1</v>
      </c>
      <c r="H154" s="84">
        <v>173.17</v>
      </c>
      <c r="I154" s="84">
        <v>173.17</v>
      </c>
      <c r="J154" s="84"/>
      <c r="K154" s="84"/>
      <c r="L154" s="84">
        <v>8.86</v>
      </c>
      <c r="M154" s="86"/>
    </row>
    <row r="155" spans="1:13" s="65" customFormat="1" hidden="1" outlineLevel="1" x14ac:dyDescent="0.2">
      <c r="A155" s="80"/>
      <c r="B155" s="73"/>
      <c r="C155" s="81" t="s">
        <v>50</v>
      </c>
      <c r="D155" s="82">
        <v>320.45</v>
      </c>
      <c r="E155" s="83">
        <v>1.375</v>
      </c>
      <c r="F155" s="84">
        <v>440.62</v>
      </c>
      <c r="G155" s="85">
        <v>1</v>
      </c>
      <c r="H155" s="84">
        <v>440.62</v>
      </c>
      <c r="I155" s="84"/>
      <c r="J155" s="84">
        <v>440.62</v>
      </c>
      <c r="K155" s="84"/>
      <c r="L155" s="84"/>
      <c r="M155" s="86"/>
    </row>
    <row r="156" spans="1:13" s="65" customFormat="1" hidden="1" outlineLevel="2" x14ac:dyDescent="0.2">
      <c r="A156" s="87"/>
      <c r="B156" s="88"/>
      <c r="C156" s="89" t="s">
        <v>51</v>
      </c>
      <c r="D156" s="90">
        <v>298.87</v>
      </c>
      <c r="E156" s="91">
        <v>1.375</v>
      </c>
      <c r="F156" s="92">
        <v>410.95</v>
      </c>
      <c r="G156" s="93">
        <v>1</v>
      </c>
      <c r="H156" s="92">
        <v>410.95</v>
      </c>
      <c r="I156" s="92"/>
      <c r="J156" s="92">
        <v>410.95</v>
      </c>
      <c r="K156" s="92"/>
      <c r="L156" s="92"/>
      <c r="M156" s="94"/>
    </row>
    <row r="157" spans="1:13" s="65" customFormat="1" hidden="1" outlineLevel="2" x14ac:dyDescent="0.2">
      <c r="A157" s="87"/>
      <c r="B157" s="88"/>
      <c r="C157" s="89" t="s">
        <v>52</v>
      </c>
      <c r="D157" s="90">
        <v>21.58</v>
      </c>
      <c r="E157" s="91">
        <v>1.375</v>
      </c>
      <c r="F157" s="92">
        <v>29.67</v>
      </c>
      <c r="G157" s="93">
        <v>1</v>
      </c>
      <c r="H157" s="92">
        <v>29.67</v>
      </c>
      <c r="I157" s="92"/>
      <c r="J157" s="92">
        <v>29.67</v>
      </c>
      <c r="K157" s="92"/>
      <c r="L157" s="92">
        <v>11.6</v>
      </c>
      <c r="M157" s="94"/>
    </row>
    <row r="158" spans="1:13" s="100" customFormat="1" ht="12" collapsed="1" x14ac:dyDescent="0.2">
      <c r="A158" s="95"/>
      <c r="B158" s="96"/>
      <c r="C158" s="97"/>
      <c r="D158" s="96"/>
      <c r="E158" s="98"/>
      <c r="F158" s="98"/>
      <c r="G158" s="98"/>
      <c r="H158" s="99"/>
      <c r="I158" s="99"/>
      <c r="J158" s="99"/>
      <c r="K158" s="99"/>
      <c r="L158" s="98"/>
      <c r="M158" s="99"/>
    </row>
    <row r="159" spans="1:13" s="100" customFormat="1" ht="12" hidden="1" customHeight="1" outlineLevel="1" x14ac:dyDescent="0.2">
      <c r="A159" s="101" t="s">
        <v>53</v>
      </c>
      <c r="B159" s="101" t="s">
        <v>54</v>
      </c>
      <c r="C159" s="101" t="s">
        <v>55</v>
      </c>
      <c r="D159" s="101" t="s">
        <v>56</v>
      </c>
      <c r="E159" s="101" t="s">
        <v>21</v>
      </c>
      <c r="F159" s="102" t="s">
        <v>20</v>
      </c>
      <c r="G159" s="103"/>
      <c r="H159" s="104" t="s">
        <v>57</v>
      </c>
      <c r="I159" s="101" t="s">
        <v>45</v>
      </c>
      <c r="J159" s="102" t="s">
        <v>58</v>
      </c>
      <c r="K159" s="103"/>
      <c r="L159" s="105"/>
      <c r="M159" s="106"/>
    </row>
    <row r="160" spans="1:13" s="100" customFormat="1" ht="12.75" hidden="1" customHeight="1" outlineLevel="1" x14ac:dyDescent="0.2">
      <c r="A160" s="107"/>
      <c r="B160" s="107"/>
      <c r="C160" s="107"/>
      <c r="D160" s="107"/>
      <c r="E160" s="107"/>
      <c r="F160" s="108" t="s">
        <v>59</v>
      </c>
      <c r="G160" s="108" t="s">
        <v>60</v>
      </c>
      <c r="H160" s="109"/>
      <c r="I160" s="107"/>
      <c r="J160" s="108" t="s">
        <v>59</v>
      </c>
      <c r="K160" s="110" t="s">
        <v>35</v>
      </c>
      <c r="L160" s="111"/>
      <c r="M160" s="112"/>
    </row>
    <row r="161" spans="1:13" s="120" customFormat="1" hidden="1" outlineLevel="1" x14ac:dyDescent="0.2">
      <c r="A161" s="113" t="s">
        <v>164</v>
      </c>
      <c r="B161" s="114" t="s">
        <v>36</v>
      </c>
      <c r="C161" s="115" t="s">
        <v>130</v>
      </c>
      <c r="D161" s="114" t="s">
        <v>63</v>
      </c>
      <c r="E161" s="116">
        <v>8.86</v>
      </c>
      <c r="F161" s="117">
        <v>19.545262000000001</v>
      </c>
      <c r="G161" s="118">
        <v>19.545262000000001</v>
      </c>
      <c r="H161" s="116">
        <v>173.17</v>
      </c>
      <c r="I161" s="118">
        <v>1</v>
      </c>
      <c r="J161" s="116">
        <v>173.17</v>
      </c>
      <c r="K161" s="116">
        <v>173.17</v>
      </c>
      <c r="L161" s="116"/>
      <c r="M161" s="119"/>
    </row>
    <row r="162" spans="1:13" s="120" customFormat="1" hidden="1" outlineLevel="1" x14ac:dyDescent="0.2">
      <c r="A162" s="113" t="s">
        <v>165</v>
      </c>
      <c r="B162" s="114" t="s">
        <v>65</v>
      </c>
      <c r="C162" s="115" t="s">
        <v>66</v>
      </c>
      <c r="D162" s="114" t="s">
        <v>63</v>
      </c>
      <c r="E162" s="116">
        <v>11.6</v>
      </c>
      <c r="F162" s="117">
        <v>2.56</v>
      </c>
      <c r="G162" s="118">
        <v>2.5575000000000001</v>
      </c>
      <c r="H162" s="116">
        <v>29.67</v>
      </c>
      <c r="I162" s="118">
        <v>1</v>
      </c>
      <c r="J162" s="116">
        <v>29.67</v>
      </c>
      <c r="K162" s="116">
        <v>29.67</v>
      </c>
      <c r="L162" s="116"/>
      <c r="M162" s="119"/>
    </row>
    <row r="163" spans="1:13" s="129" customFormat="1" ht="21" hidden="1" outlineLevel="1" x14ac:dyDescent="0.2">
      <c r="A163" s="121" t="s">
        <v>166</v>
      </c>
      <c r="B163" s="122" t="s">
        <v>68</v>
      </c>
      <c r="C163" s="123" t="s">
        <v>69</v>
      </c>
      <c r="D163" s="122" t="s">
        <v>70</v>
      </c>
      <c r="E163" s="124">
        <v>138.54</v>
      </c>
      <c r="F163" s="125">
        <v>2.5575000000000001</v>
      </c>
      <c r="G163" s="126">
        <v>2.5575000000000001</v>
      </c>
      <c r="H163" s="124">
        <v>354.32</v>
      </c>
      <c r="I163" s="126">
        <v>1</v>
      </c>
      <c r="J163" s="124">
        <v>354.32</v>
      </c>
      <c r="K163" s="124">
        <v>354.32</v>
      </c>
      <c r="L163" s="127"/>
      <c r="M163" s="128"/>
    </row>
    <row r="164" spans="1:13" s="129" customFormat="1" hidden="1" outlineLevel="1" x14ac:dyDescent="0.2">
      <c r="A164" s="121" t="s">
        <v>167</v>
      </c>
      <c r="B164" s="122" t="s">
        <v>72</v>
      </c>
      <c r="C164" s="123" t="s">
        <v>73</v>
      </c>
      <c r="D164" s="122" t="s">
        <v>70</v>
      </c>
      <c r="E164" s="124">
        <v>87.17</v>
      </c>
      <c r="F164" s="125">
        <v>0.99</v>
      </c>
      <c r="G164" s="126">
        <v>0.99</v>
      </c>
      <c r="H164" s="124">
        <v>86.3</v>
      </c>
      <c r="I164" s="126">
        <v>1</v>
      </c>
      <c r="J164" s="124">
        <v>86.3</v>
      </c>
      <c r="K164" s="124">
        <v>86.3</v>
      </c>
      <c r="L164" s="127"/>
      <c r="M164" s="128"/>
    </row>
    <row r="165" spans="1:13" s="144" customFormat="1" hidden="1" outlineLevel="1" x14ac:dyDescent="0.2">
      <c r="A165" s="136" t="s">
        <v>168</v>
      </c>
      <c r="B165" s="137" t="s">
        <v>135</v>
      </c>
      <c r="C165" s="138" t="s">
        <v>136</v>
      </c>
      <c r="D165" s="137" t="s">
        <v>137</v>
      </c>
      <c r="E165" s="139">
        <v>11978</v>
      </c>
      <c r="F165" s="140">
        <v>2.3000000000000001E-4</v>
      </c>
      <c r="G165" s="141">
        <v>2.3000000000000001E-4</v>
      </c>
      <c r="H165" s="139">
        <v>2.75</v>
      </c>
      <c r="I165" s="141">
        <v>1</v>
      </c>
      <c r="J165" s="139">
        <v>2.75</v>
      </c>
      <c r="K165" s="139">
        <v>2.75</v>
      </c>
      <c r="L165" s="142"/>
      <c r="M165" s="143"/>
    </row>
    <row r="166" spans="1:13" s="144" customFormat="1" ht="21" hidden="1" outlineLevel="1" x14ac:dyDescent="0.2">
      <c r="A166" s="136" t="s">
        <v>169</v>
      </c>
      <c r="B166" s="137" t="s">
        <v>139</v>
      </c>
      <c r="C166" s="138" t="s">
        <v>140</v>
      </c>
      <c r="D166" s="137" t="s">
        <v>137</v>
      </c>
      <c r="E166" s="139">
        <v>15707</v>
      </c>
      <c r="F166" s="140">
        <v>4.0000000000000002E-4</v>
      </c>
      <c r="G166" s="141">
        <v>4.0000000000000002E-4</v>
      </c>
      <c r="H166" s="139">
        <v>6.28</v>
      </c>
      <c r="I166" s="141">
        <v>1</v>
      </c>
      <c r="J166" s="139">
        <v>6.28</v>
      </c>
      <c r="K166" s="139">
        <v>6.28</v>
      </c>
      <c r="L166" s="142"/>
      <c r="M166" s="143"/>
    </row>
    <row r="167" spans="1:13" s="144" customFormat="1" hidden="1" outlineLevel="1" x14ac:dyDescent="0.2">
      <c r="A167" s="136" t="s">
        <v>170</v>
      </c>
      <c r="B167" s="137" t="s">
        <v>142</v>
      </c>
      <c r="C167" s="138" t="s">
        <v>143</v>
      </c>
      <c r="D167" s="137" t="s">
        <v>137</v>
      </c>
      <c r="E167" s="139">
        <v>9550.01</v>
      </c>
      <c r="F167" s="140">
        <v>1.0000000000000001E-5</v>
      </c>
      <c r="G167" s="141">
        <v>1.0000000000000001E-5</v>
      </c>
      <c r="H167" s="139">
        <v>0.1</v>
      </c>
      <c r="I167" s="141">
        <v>1</v>
      </c>
      <c r="J167" s="139">
        <v>0.1</v>
      </c>
      <c r="K167" s="139">
        <v>0.1</v>
      </c>
      <c r="L167" s="142"/>
      <c r="M167" s="143"/>
    </row>
    <row r="168" spans="1:13" s="144" customFormat="1" hidden="1" outlineLevel="1" x14ac:dyDescent="0.2">
      <c r="A168" s="136" t="s">
        <v>171</v>
      </c>
      <c r="B168" s="137" t="s">
        <v>145</v>
      </c>
      <c r="C168" s="138" t="s">
        <v>146</v>
      </c>
      <c r="D168" s="137" t="s">
        <v>137</v>
      </c>
      <c r="E168" s="139">
        <v>9661.5</v>
      </c>
      <c r="F168" s="140">
        <v>3.0000000000000001E-5</v>
      </c>
      <c r="G168" s="141">
        <v>3.0000000000000001E-5</v>
      </c>
      <c r="H168" s="139">
        <v>0.28999999999999998</v>
      </c>
      <c r="I168" s="141">
        <v>1</v>
      </c>
      <c r="J168" s="139">
        <v>0.28999999999999998</v>
      </c>
      <c r="K168" s="139">
        <v>0.28999999999999998</v>
      </c>
      <c r="L168" s="142"/>
      <c r="M168" s="143"/>
    </row>
    <row r="169" spans="1:13" s="144" customFormat="1" hidden="1" outlineLevel="1" x14ac:dyDescent="0.2">
      <c r="A169" s="136" t="s">
        <v>172</v>
      </c>
      <c r="B169" s="137" t="s">
        <v>148</v>
      </c>
      <c r="C169" s="138" t="s">
        <v>149</v>
      </c>
      <c r="D169" s="137" t="s">
        <v>150</v>
      </c>
      <c r="E169" s="139">
        <v>4.88</v>
      </c>
      <c r="F169" s="140">
        <v>0.1</v>
      </c>
      <c r="G169" s="141">
        <v>0.1</v>
      </c>
      <c r="H169" s="139">
        <v>0.49</v>
      </c>
      <c r="I169" s="141">
        <v>1</v>
      </c>
      <c r="J169" s="139">
        <v>0.49</v>
      </c>
      <c r="K169" s="139">
        <v>0.49</v>
      </c>
      <c r="L169" s="142"/>
      <c r="M169" s="143"/>
    </row>
    <row r="170" spans="1:13" s="144" customFormat="1" hidden="1" outlineLevel="1" x14ac:dyDescent="0.2">
      <c r="A170" s="136" t="s">
        <v>173</v>
      </c>
      <c r="B170" s="137" t="s">
        <v>152</v>
      </c>
      <c r="C170" s="138" t="s">
        <v>153</v>
      </c>
      <c r="D170" s="137" t="s">
        <v>154</v>
      </c>
      <c r="E170" s="139">
        <v>1.82</v>
      </c>
      <c r="F170" s="140">
        <v>0.02</v>
      </c>
      <c r="G170" s="141">
        <v>0.02</v>
      </c>
      <c r="H170" s="139">
        <v>0.04</v>
      </c>
      <c r="I170" s="141">
        <v>1</v>
      </c>
      <c r="J170" s="139">
        <v>0.04</v>
      </c>
      <c r="K170" s="139">
        <v>0.04</v>
      </c>
      <c r="L170" s="142"/>
      <c r="M170" s="143"/>
    </row>
    <row r="171" spans="1:13" s="144" customFormat="1" hidden="1" outlineLevel="1" x14ac:dyDescent="0.2">
      <c r="A171" s="136" t="s">
        <v>174</v>
      </c>
      <c r="B171" s="137" t="s">
        <v>156</v>
      </c>
      <c r="C171" s="138" t="s">
        <v>157</v>
      </c>
      <c r="D171" s="137" t="s">
        <v>137</v>
      </c>
      <c r="E171" s="139">
        <v>15255</v>
      </c>
      <c r="F171" s="140">
        <v>5.9999999999999995E-4</v>
      </c>
      <c r="G171" s="141">
        <v>5.9999999999999995E-4</v>
      </c>
      <c r="H171" s="139">
        <v>9.15</v>
      </c>
      <c r="I171" s="141">
        <v>1</v>
      </c>
      <c r="J171" s="139">
        <v>9.15</v>
      </c>
      <c r="K171" s="139">
        <v>9.15</v>
      </c>
      <c r="L171" s="142"/>
      <c r="M171" s="143"/>
    </row>
    <row r="172" spans="1:13" s="144" customFormat="1" hidden="1" outlineLevel="1" x14ac:dyDescent="0.2">
      <c r="A172" s="136" t="s">
        <v>175</v>
      </c>
      <c r="B172" s="137" t="s">
        <v>176</v>
      </c>
      <c r="C172" s="138" t="s">
        <v>177</v>
      </c>
      <c r="D172" s="137" t="s">
        <v>178</v>
      </c>
      <c r="E172" s="139">
        <v>610</v>
      </c>
      <c r="F172" s="140">
        <v>0.06</v>
      </c>
      <c r="G172" s="141">
        <v>0.06</v>
      </c>
      <c r="H172" s="139">
        <v>36.6</v>
      </c>
      <c r="I172" s="141">
        <v>1</v>
      </c>
      <c r="J172" s="139">
        <v>36.6</v>
      </c>
      <c r="K172" s="139">
        <v>36.6</v>
      </c>
      <c r="L172" s="142"/>
      <c r="M172" s="143"/>
    </row>
    <row r="173" spans="1:13" s="144" customFormat="1" hidden="1" outlineLevel="1" x14ac:dyDescent="0.2">
      <c r="A173" s="136" t="s">
        <v>179</v>
      </c>
      <c r="B173" s="137" t="s">
        <v>159</v>
      </c>
      <c r="C173" s="138" t="s">
        <v>160</v>
      </c>
      <c r="D173" s="137" t="s">
        <v>137</v>
      </c>
      <c r="E173" s="139">
        <v>13352.84</v>
      </c>
      <c r="F173" s="140">
        <v>5.9999999999999995E-4</v>
      </c>
      <c r="G173" s="141">
        <v>5.9999999999999995E-4</v>
      </c>
      <c r="H173" s="139">
        <v>8.01</v>
      </c>
      <c r="I173" s="141">
        <v>1</v>
      </c>
      <c r="J173" s="139">
        <v>8.01</v>
      </c>
      <c r="K173" s="139">
        <v>8.01</v>
      </c>
      <c r="L173" s="142"/>
      <c r="M173" s="143"/>
    </row>
    <row r="174" spans="1:13" s="100" customFormat="1" ht="12" collapsed="1" x14ac:dyDescent="0.2">
      <c r="A174" s="130"/>
      <c r="B174" s="131"/>
      <c r="C174" s="132" t="s">
        <v>74</v>
      </c>
      <c r="D174" s="131"/>
      <c r="E174" s="133">
        <v>217.04</v>
      </c>
      <c r="F174" s="133"/>
      <c r="G174" s="133"/>
      <c r="H174" s="133">
        <v>217.04</v>
      </c>
      <c r="I174" s="134"/>
      <c r="J174" s="134"/>
      <c r="K174" s="134"/>
      <c r="L174" s="133"/>
      <c r="M174" s="134"/>
    </row>
    <row r="175" spans="1:13" s="100" customFormat="1" ht="12" x14ac:dyDescent="0.2">
      <c r="A175" s="130"/>
      <c r="B175" s="131"/>
      <c r="C175" s="132" t="s">
        <v>75</v>
      </c>
      <c r="D175" s="131"/>
      <c r="E175" s="133">
        <v>83.17</v>
      </c>
      <c r="F175" s="133"/>
      <c r="G175" s="133"/>
      <c r="H175" s="133">
        <v>83.17</v>
      </c>
      <c r="I175" s="134"/>
      <c r="J175" s="134"/>
      <c r="K175" s="134"/>
      <c r="L175" s="133"/>
      <c r="M175" s="134"/>
    </row>
    <row r="176" spans="1:13" s="100" customFormat="1" ht="12" x14ac:dyDescent="0.2">
      <c r="A176" s="130"/>
      <c r="B176" s="131"/>
      <c r="C176" s="132" t="s">
        <v>76</v>
      </c>
      <c r="D176" s="131"/>
      <c r="E176" s="133"/>
      <c r="F176" s="133"/>
      <c r="G176" s="133"/>
      <c r="H176" s="133">
        <v>977.71</v>
      </c>
      <c r="I176" s="134"/>
      <c r="J176" s="134"/>
      <c r="K176" s="134"/>
      <c r="L176" s="133"/>
      <c r="M176" s="134"/>
    </row>
    <row r="177" spans="1:13" s="65" customFormat="1" ht="63.75" x14ac:dyDescent="0.2">
      <c r="A177" s="58" t="s">
        <v>180</v>
      </c>
      <c r="B177" s="59" t="s">
        <v>181</v>
      </c>
      <c r="C177" s="60" t="s">
        <v>182</v>
      </c>
      <c r="D177" s="61">
        <v>6.75</v>
      </c>
      <c r="E177" s="62">
        <v>1851.2</v>
      </c>
      <c r="F177" s="62" t="s">
        <v>39</v>
      </c>
      <c r="G177" s="62">
        <v>1851.2</v>
      </c>
      <c r="H177" s="63">
        <v>12495.6</v>
      </c>
      <c r="I177" s="145" t="s">
        <v>39</v>
      </c>
      <c r="J177" s="64" t="s">
        <v>39</v>
      </c>
      <c r="K177" s="62">
        <v>12495.6</v>
      </c>
      <c r="L177" s="62" t="s">
        <v>39</v>
      </c>
      <c r="M177" s="64" t="s">
        <v>39</v>
      </c>
    </row>
    <row r="178" spans="1:13" s="65" customFormat="1" x14ac:dyDescent="0.2">
      <c r="A178" s="66"/>
      <c r="B178" s="67"/>
      <c r="C178" s="68"/>
      <c r="D178" s="69" t="s">
        <v>183</v>
      </c>
      <c r="E178" s="70" t="s">
        <v>39</v>
      </c>
      <c r="F178" s="70" t="s">
        <v>39</v>
      </c>
      <c r="G178" s="70" t="s">
        <v>39</v>
      </c>
      <c r="H178" s="71"/>
      <c r="I178" s="71"/>
      <c r="J178" s="71" t="s">
        <v>39</v>
      </c>
      <c r="K178" s="71"/>
      <c r="L178" s="70" t="s">
        <v>39</v>
      </c>
      <c r="M178" s="71" t="s">
        <v>39</v>
      </c>
    </row>
    <row r="179" spans="1:13" s="65" customFormat="1" ht="18" hidden="1" customHeight="1" outlineLevel="1" x14ac:dyDescent="0.2">
      <c r="A179" s="72"/>
      <c r="B179" s="73"/>
      <c r="C179" s="74" t="s">
        <v>41</v>
      </c>
      <c r="D179" s="75" t="s">
        <v>42</v>
      </c>
      <c r="E179" s="75" t="s">
        <v>43</v>
      </c>
      <c r="F179" s="75" t="s">
        <v>44</v>
      </c>
      <c r="G179" s="75" t="s">
        <v>45</v>
      </c>
      <c r="H179" s="75" t="s">
        <v>46</v>
      </c>
      <c r="I179" s="76" t="s">
        <v>47</v>
      </c>
      <c r="J179" s="77"/>
      <c r="K179" s="78"/>
      <c r="L179" s="75" t="s">
        <v>48</v>
      </c>
      <c r="M179" s="79"/>
    </row>
    <row r="180" spans="1:13" s="65" customFormat="1" hidden="1" outlineLevel="1" x14ac:dyDescent="0.2">
      <c r="A180" s="80"/>
      <c r="B180" s="73"/>
      <c r="C180" s="81" t="s">
        <v>184</v>
      </c>
      <c r="D180" s="82">
        <v>1851.2</v>
      </c>
      <c r="E180" s="83">
        <v>1</v>
      </c>
      <c r="F180" s="84">
        <v>1851.2</v>
      </c>
      <c r="G180" s="85">
        <v>1</v>
      </c>
      <c r="H180" s="84">
        <v>1851.2</v>
      </c>
      <c r="I180" s="84"/>
      <c r="J180" s="84"/>
      <c r="K180" s="84">
        <v>12495.6</v>
      </c>
      <c r="L180" s="84"/>
      <c r="M180" s="86"/>
    </row>
    <row r="181" spans="1:13" s="65" customFormat="1" ht="51" collapsed="1" x14ac:dyDescent="0.2">
      <c r="A181" s="58" t="s">
        <v>185</v>
      </c>
      <c r="B181" s="59" t="s">
        <v>186</v>
      </c>
      <c r="C181" s="60" t="s">
        <v>187</v>
      </c>
      <c r="D181" s="61">
        <v>2.4</v>
      </c>
      <c r="E181" s="62">
        <v>38.4</v>
      </c>
      <c r="F181" s="62">
        <v>19.649999999999999</v>
      </c>
      <c r="G181" s="62">
        <v>1.24</v>
      </c>
      <c r="H181" s="63">
        <v>92.17</v>
      </c>
      <c r="I181" s="63">
        <v>42.03</v>
      </c>
      <c r="J181" s="62">
        <v>47.16</v>
      </c>
      <c r="K181" s="62">
        <v>2.98</v>
      </c>
      <c r="L181" s="62">
        <v>2.0699999999999998</v>
      </c>
      <c r="M181" s="62">
        <v>4.97</v>
      </c>
    </row>
    <row r="182" spans="1:13" s="65" customFormat="1" x14ac:dyDescent="0.2">
      <c r="A182" s="66"/>
      <c r="B182" s="67"/>
      <c r="C182" s="68"/>
      <c r="D182" s="135" t="s">
        <v>188</v>
      </c>
      <c r="E182" s="70">
        <v>17.510000000000002</v>
      </c>
      <c r="F182" s="70" t="s">
        <v>39</v>
      </c>
      <c r="G182" s="70" t="s">
        <v>39</v>
      </c>
      <c r="H182" s="71"/>
      <c r="I182" s="71"/>
      <c r="J182" s="71" t="s">
        <v>39</v>
      </c>
      <c r="K182" s="71"/>
      <c r="L182" s="70" t="s">
        <v>39</v>
      </c>
      <c r="M182" s="71" t="s">
        <v>39</v>
      </c>
    </row>
    <row r="183" spans="1:13" s="65" customFormat="1" ht="18" hidden="1" customHeight="1" outlineLevel="1" x14ac:dyDescent="0.2">
      <c r="A183" s="72"/>
      <c r="B183" s="73"/>
      <c r="C183" s="74" t="s">
        <v>41</v>
      </c>
      <c r="D183" s="75" t="s">
        <v>42</v>
      </c>
      <c r="E183" s="75" t="s">
        <v>43</v>
      </c>
      <c r="F183" s="75" t="s">
        <v>44</v>
      </c>
      <c r="G183" s="75" t="s">
        <v>45</v>
      </c>
      <c r="H183" s="75" t="s">
        <v>46</v>
      </c>
      <c r="I183" s="76" t="s">
        <v>47</v>
      </c>
      <c r="J183" s="77"/>
      <c r="K183" s="78"/>
      <c r="L183" s="75" t="s">
        <v>48</v>
      </c>
      <c r="M183" s="79"/>
    </row>
    <row r="184" spans="1:13" s="65" customFormat="1" hidden="1" outlineLevel="1" x14ac:dyDescent="0.2">
      <c r="A184" s="80"/>
      <c r="B184" s="73"/>
      <c r="C184" s="81" t="s">
        <v>189</v>
      </c>
      <c r="D184" s="82">
        <v>15.23</v>
      </c>
      <c r="E184" s="83">
        <v>1.1499999999999999</v>
      </c>
      <c r="F184" s="84">
        <v>17.510000000000002</v>
      </c>
      <c r="G184" s="85">
        <v>1</v>
      </c>
      <c r="H184" s="84">
        <v>17.510000000000002</v>
      </c>
      <c r="I184" s="84">
        <v>42.03</v>
      </c>
      <c r="J184" s="84"/>
      <c r="K184" s="84"/>
      <c r="L184" s="84">
        <v>8.4600000000000009</v>
      </c>
      <c r="M184" s="86"/>
    </row>
    <row r="185" spans="1:13" s="65" customFormat="1" hidden="1" outlineLevel="1" x14ac:dyDescent="0.2">
      <c r="A185" s="80"/>
      <c r="B185" s="73"/>
      <c r="C185" s="81" t="s">
        <v>50</v>
      </c>
      <c r="D185" s="82">
        <v>15.72</v>
      </c>
      <c r="E185" s="83">
        <v>1.25</v>
      </c>
      <c r="F185" s="84">
        <v>19.649999999999999</v>
      </c>
      <c r="G185" s="85">
        <v>1</v>
      </c>
      <c r="H185" s="84">
        <v>19.649999999999999</v>
      </c>
      <c r="I185" s="84"/>
      <c r="J185" s="84">
        <v>47.16</v>
      </c>
      <c r="K185" s="84"/>
      <c r="L185" s="84"/>
      <c r="M185" s="86"/>
    </row>
    <row r="186" spans="1:13" s="100" customFormat="1" ht="12" collapsed="1" x14ac:dyDescent="0.2">
      <c r="A186" s="95"/>
      <c r="B186" s="96"/>
      <c r="C186" s="97"/>
      <c r="D186" s="96"/>
      <c r="E186" s="98"/>
      <c r="F186" s="98"/>
      <c r="G186" s="98"/>
      <c r="H186" s="99"/>
      <c r="I186" s="99"/>
      <c r="J186" s="99"/>
      <c r="K186" s="99"/>
      <c r="L186" s="98"/>
      <c r="M186" s="99"/>
    </row>
    <row r="187" spans="1:13" s="100" customFormat="1" ht="12" hidden="1" customHeight="1" outlineLevel="1" x14ac:dyDescent="0.2">
      <c r="A187" s="101" t="s">
        <v>53</v>
      </c>
      <c r="B187" s="101" t="s">
        <v>54</v>
      </c>
      <c r="C187" s="101" t="s">
        <v>55</v>
      </c>
      <c r="D187" s="101" t="s">
        <v>56</v>
      </c>
      <c r="E187" s="101" t="s">
        <v>21</v>
      </c>
      <c r="F187" s="102" t="s">
        <v>20</v>
      </c>
      <c r="G187" s="103"/>
      <c r="H187" s="104" t="s">
        <v>57</v>
      </c>
      <c r="I187" s="101" t="s">
        <v>45</v>
      </c>
      <c r="J187" s="102" t="s">
        <v>58</v>
      </c>
      <c r="K187" s="103"/>
      <c r="L187" s="105"/>
      <c r="M187" s="106"/>
    </row>
    <row r="188" spans="1:13" s="100" customFormat="1" ht="12.75" hidden="1" customHeight="1" outlineLevel="1" x14ac:dyDescent="0.2">
      <c r="A188" s="107"/>
      <c r="B188" s="107"/>
      <c r="C188" s="107"/>
      <c r="D188" s="107"/>
      <c r="E188" s="107"/>
      <c r="F188" s="108" t="s">
        <v>59</v>
      </c>
      <c r="G188" s="108" t="s">
        <v>60</v>
      </c>
      <c r="H188" s="109"/>
      <c r="I188" s="107"/>
      <c r="J188" s="108" t="s">
        <v>59</v>
      </c>
      <c r="K188" s="110" t="s">
        <v>35</v>
      </c>
      <c r="L188" s="111"/>
      <c r="M188" s="112"/>
    </row>
    <row r="189" spans="1:13" s="120" customFormat="1" hidden="1" outlineLevel="1" x14ac:dyDescent="0.2">
      <c r="A189" s="113" t="s">
        <v>190</v>
      </c>
      <c r="B189" s="114" t="s">
        <v>36</v>
      </c>
      <c r="C189" s="115" t="s">
        <v>191</v>
      </c>
      <c r="D189" s="114" t="s">
        <v>63</v>
      </c>
      <c r="E189" s="116">
        <v>8.4600000000000009</v>
      </c>
      <c r="F189" s="117">
        <v>2.0699999999999998</v>
      </c>
      <c r="G189" s="118">
        <v>4.968</v>
      </c>
      <c r="H189" s="116">
        <v>42.03</v>
      </c>
      <c r="I189" s="118">
        <v>1</v>
      </c>
      <c r="J189" s="116">
        <v>17.510000000000002</v>
      </c>
      <c r="K189" s="116">
        <v>42.03</v>
      </c>
      <c r="L189" s="116"/>
      <c r="M189" s="119"/>
    </row>
    <row r="190" spans="1:13" s="129" customFormat="1" ht="21" hidden="1" outlineLevel="1" x14ac:dyDescent="0.2">
      <c r="A190" s="121" t="s">
        <v>192</v>
      </c>
      <c r="B190" s="122" t="s">
        <v>193</v>
      </c>
      <c r="C190" s="123" t="s">
        <v>194</v>
      </c>
      <c r="D190" s="122" t="s">
        <v>70</v>
      </c>
      <c r="E190" s="124">
        <v>14</v>
      </c>
      <c r="F190" s="125">
        <v>0.625</v>
      </c>
      <c r="G190" s="126">
        <v>1.5</v>
      </c>
      <c r="H190" s="124">
        <v>21</v>
      </c>
      <c r="I190" s="126">
        <v>1</v>
      </c>
      <c r="J190" s="124">
        <v>8.75</v>
      </c>
      <c r="K190" s="124">
        <v>21</v>
      </c>
      <c r="L190" s="127"/>
      <c r="M190" s="128"/>
    </row>
    <row r="191" spans="1:13" s="129" customFormat="1" hidden="1" outlineLevel="1" x14ac:dyDescent="0.2">
      <c r="A191" s="121" t="s">
        <v>195</v>
      </c>
      <c r="B191" s="122" t="s">
        <v>72</v>
      </c>
      <c r="C191" s="123" t="s">
        <v>73</v>
      </c>
      <c r="D191" s="122" t="s">
        <v>70</v>
      </c>
      <c r="E191" s="124">
        <v>87.17</v>
      </c>
      <c r="F191" s="125">
        <v>0.125</v>
      </c>
      <c r="G191" s="126">
        <v>0.3</v>
      </c>
      <c r="H191" s="124">
        <v>26.15</v>
      </c>
      <c r="I191" s="126">
        <v>1</v>
      </c>
      <c r="J191" s="124">
        <v>10.9</v>
      </c>
      <c r="K191" s="124">
        <v>26.15</v>
      </c>
      <c r="L191" s="127"/>
      <c r="M191" s="128"/>
    </row>
    <row r="192" spans="1:13" s="144" customFormat="1" hidden="1" outlineLevel="1" x14ac:dyDescent="0.2">
      <c r="A192" s="136" t="s">
        <v>196</v>
      </c>
      <c r="B192" s="137" t="s">
        <v>197</v>
      </c>
      <c r="C192" s="138" t="s">
        <v>198</v>
      </c>
      <c r="D192" s="137" t="s">
        <v>137</v>
      </c>
      <c r="E192" s="139">
        <v>10315.01</v>
      </c>
      <c r="F192" s="140">
        <v>1.2E-4</v>
      </c>
      <c r="G192" s="141">
        <v>2.8800000000000001E-4</v>
      </c>
      <c r="H192" s="139">
        <v>2.97</v>
      </c>
      <c r="I192" s="141">
        <v>1</v>
      </c>
      <c r="J192" s="139">
        <v>1.24</v>
      </c>
      <c r="K192" s="139">
        <v>2.97</v>
      </c>
      <c r="L192" s="142"/>
      <c r="M192" s="143"/>
    </row>
    <row r="193" spans="1:13" s="100" customFormat="1" ht="12" collapsed="1" x14ac:dyDescent="0.2">
      <c r="A193" s="130"/>
      <c r="B193" s="131"/>
      <c r="C193" s="132" t="s">
        <v>74</v>
      </c>
      <c r="D193" s="131"/>
      <c r="E193" s="133">
        <v>18.739999999999998</v>
      </c>
      <c r="F193" s="133"/>
      <c r="G193" s="133"/>
      <c r="H193" s="133">
        <v>44.98</v>
      </c>
      <c r="I193" s="134"/>
      <c r="J193" s="134"/>
      <c r="K193" s="134"/>
      <c r="L193" s="133"/>
      <c r="M193" s="134"/>
    </row>
    <row r="194" spans="1:13" s="100" customFormat="1" ht="12" x14ac:dyDescent="0.2">
      <c r="A194" s="130"/>
      <c r="B194" s="131"/>
      <c r="C194" s="132" t="s">
        <v>75</v>
      </c>
      <c r="D194" s="131"/>
      <c r="E194" s="133">
        <v>7.18</v>
      </c>
      <c r="F194" s="133"/>
      <c r="G194" s="133"/>
      <c r="H194" s="133">
        <v>17.23</v>
      </c>
      <c r="I194" s="134"/>
      <c r="J194" s="134"/>
      <c r="K194" s="134"/>
      <c r="L194" s="133"/>
      <c r="M194" s="134"/>
    </row>
    <row r="195" spans="1:13" s="100" customFormat="1" ht="12" x14ac:dyDescent="0.2">
      <c r="A195" s="130"/>
      <c r="B195" s="131"/>
      <c r="C195" s="132" t="s">
        <v>76</v>
      </c>
      <c r="D195" s="131"/>
      <c r="E195" s="133"/>
      <c r="F195" s="133"/>
      <c r="G195" s="133"/>
      <c r="H195" s="133">
        <v>154.38</v>
      </c>
      <c r="I195" s="134"/>
      <c r="J195" s="134"/>
      <c r="K195" s="134"/>
      <c r="L195" s="133"/>
      <c r="M195" s="134"/>
    </row>
    <row r="196" spans="1:13" s="65" customFormat="1" ht="38.25" x14ac:dyDescent="0.2">
      <c r="A196" s="58" t="s">
        <v>199</v>
      </c>
      <c r="B196" s="59" t="s">
        <v>200</v>
      </c>
      <c r="C196" s="60" t="s">
        <v>201</v>
      </c>
      <c r="D196" s="61">
        <v>1.4999999999999999E-2</v>
      </c>
      <c r="E196" s="62">
        <v>8014.15</v>
      </c>
      <c r="F196" s="62" t="s">
        <v>39</v>
      </c>
      <c r="G196" s="62">
        <v>8014.15</v>
      </c>
      <c r="H196" s="63">
        <v>120.21</v>
      </c>
      <c r="I196" s="145" t="s">
        <v>39</v>
      </c>
      <c r="J196" s="64" t="s">
        <v>39</v>
      </c>
      <c r="K196" s="62">
        <v>120.21</v>
      </c>
      <c r="L196" s="62" t="s">
        <v>39</v>
      </c>
      <c r="M196" s="64" t="s">
        <v>39</v>
      </c>
    </row>
    <row r="197" spans="1:13" s="65" customFormat="1" x14ac:dyDescent="0.2">
      <c r="A197" s="66"/>
      <c r="B197" s="67"/>
      <c r="C197" s="68"/>
      <c r="D197" s="69" t="s">
        <v>137</v>
      </c>
      <c r="E197" s="70" t="s">
        <v>39</v>
      </c>
      <c r="F197" s="70" t="s">
        <v>39</v>
      </c>
      <c r="G197" s="70" t="s">
        <v>39</v>
      </c>
      <c r="H197" s="71"/>
      <c r="I197" s="71"/>
      <c r="J197" s="71" t="s">
        <v>39</v>
      </c>
      <c r="K197" s="71"/>
      <c r="L197" s="70" t="s">
        <v>39</v>
      </c>
      <c r="M197" s="71" t="s">
        <v>39</v>
      </c>
    </row>
    <row r="198" spans="1:13" s="65" customFormat="1" ht="18" hidden="1" customHeight="1" outlineLevel="1" x14ac:dyDescent="0.2">
      <c r="A198" s="72"/>
      <c r="B198" s="73"/>
      <c r="C198" s="74" t="s">
        <v>41</v>
      </c>
      <c r="D198" s="75" t="s">
        <v>42</v>
      </c>
      <c r="E198" s="75" t="s">
        <v>43</v>
      </c>
      <c r="F198" s="75" t="s">
        <v>44</v>
      </c>
      <c r="G198" s="75" t="s">
        <v>45</v>
      </c>
      <c r="H198" s="75" t="s">
        <v>46</v>
      </c>
      <c r="I198" s="76" t="s">
        <v>47</v>
      </c>
      <c r="J198" s="77"/>
      <c r="K198" s="78"/>
      <c r="L198" s="75" t="s">
        <v>48</v>
      </c>
      <c r="M198" s="79"/>
    </row>
    <row r="199" spans="1:13" s="65" customFormat="1" hidden="1" outlineLevel="1" x14ac:dyDescent="0.2">
      <c r="A199" s="80"/>
      <c r="B199" s="73"/>
      <c r="C199" s="81" t="s">
        <v>184</v>
      </c>
      <c r="D199" s="82">
        <v>8014.15</v>
      </c>
      <c r="E199" s="83">
        <v>1</v>
      </c>
      <c r="F199" s="84">
        <v>8014.15</v>
      </c>
      <c r="G199" s="85">
        <v>1</v>
      </c>
      <c r="H199" s="84">
        <v>8014.15</v>
      </c>
      <c r="I199" s="84"/>
      <c r="J199" s="84"/>
      <c r="K199" s="84">
        <v>120.21</v>
      </c>
      <c r="L199" s="84"/>
      <c r="M199" s="86"/>
    </row>
    <row r="200" spans="1:13" s="65" customFormat="1" ht="51" collapsed="1" x14ac:dyDescent="0.2">
      <c r="A200" s="58" t="s">
        <v>202</v>
      </c>
      <c r="B200" s="59" t="s">
        <v>203</v>
      </c>
      <c r="C200" s="60" t="s">
        <v>204</v>
      </c>
      <c r="D200" s="61">
        <v>2</v>
      </c>
      <c r="E200" s="62">
        <v>133.72</v>
      </c>
      <c r="F200" s="62">
        <v>76.75</v>
      </c>
      <c r="G200" s="62" t="s">
        <v>39</v>
      </c>
      <c r="H200" s="63">
        <v>267.45999999999998</v>
      </c>
      <c r="I200" s="63">
        <v>113.95</v>
      </c>
      <c r="J200" s="62">
        <v>153.51</v>
      </c>
      <c r="K200" s="64" t="s">
        <v>39</v>
      </c>
      <c r="L200" s="62">
        <v>5.66</v>
      </c>
      <c r="M200" s="62">
        <v>11.33</v>
      </c>
    </row>
    <row r="201" spans="1:13" s="65" customFormat="1" x14ac:dyDescent="0.2">
      <c r="A201" s="66"/>
      <c r="B201" s="67"/>
      <c r="C201" s="68"/>
      <c r="D201" s="69" t="s">
        <v>205</v>
      </c>
      <c r="E201" s="70">
        <v>56.97</v>
      </c>
      <c r="F201" s="70">
        <v>6.24</v>
      </c>
      <c r="G201" s="70" t="s">
        <v>39</v>
      </c>
      <c r="H201" s="71"/>
      <c r="I201" s="71"/>
      <c r="J201" s="70">
        <v>12.47</v>
      </c>
      <c r="K201" s="71"/>
      <c r="L201" s="70">
        <v>0.46200000000000002</v>
      </c>
      <c r="M201" s="70">
        <v>0.92</v>
      </c>
    </row>
    <row r="202" spans="1:13" s="65" customFormat="1" ht="18" hidden="1" customHeight="1" outlineLevel="1" x14ac:dyDescent="0.2">
      <c r="A202" s="72"/>
      <c r="B202" s="73"/>
      <c r="C202" s="74" t="s">
        <v>41</v>
      </c>
      <c r="D202" s="75" t="s">
        <v>42</v>
      </c>
      <c r="E202" s="75" t="s">
        <v>43</v>
      </c>
      <c r="F202" s="75" t="s">
        <v>44</v>
      </c>
      <c r="G202" s="75" t="s">
        <v>45</v>
      </c>
      <c r="H202" s="75" t="s">
        <v>46</v>
      </c>
      <c r="I202" s="76" t="s">
        <v>47</v>
      </c>
      <c r="J202" s="77"/>
      <c r="K202" s="78"/>
      <c r="L202" s="75" t="s">
        <v>48</v>
      </c>
      <c r="M202" s="79"/>
    </row>
    <row r="203" spans="1:13" s="65" customFormat="1" hidden="1" outlineLevel="1" x14ac:dyDescent="0.2">
      <c r="A203" s="80"/>
      <c r="B203" s="73"/>
      <c r="C203" s="81" t="s">
        <v>206</v>
      </c>
      <c r="D203" s="82">
        <v>81.39</v>
      </c>
      <c r="E203" s="83">
        <v>0.7</v>
      </c>
      <c r="F203" s="84">
        <v>56.97</v>
      </c>
      <c r="G203" s="85">
        <v>1</v>
      </c>
      <c r="H203" s="84">
        <v>56.97</v>
      </c>
      <c r="I203" s="84">
        <v>113.95</v>
      </c>
      <c r="J203" s="84"/>
      <c r="K203" s="84"/>
      <c r="L203" s="84">
        <v>10.06</v>
      </c>
      <c r="M203" s="86"/>
    </row>
    <row r="204" spans="1:13" s="65" customFormat="1" hidden="1" outlineLevel="1" x14ac:dyDescent="0.2">
      <c r="A204" s="80"/>
      <c r="B204" s="73"/>
      <c r="C204" s="81" t="s">
        <v>50</v>
      </c>
      <c r="D204" s="82">
        <v>109.65</v>
      </c>
      <c r="E204" s="83">
        <v>0.7</v>
      </c>
      <c r="F204" s="84">
        <v>76.75</v>
      </c>
      <c r="G204" s="85">
        <v>1</v>
      </c>
      <c r="H204" s="84">
        <v>76.75</v>
      </c>
      <c r="I204" s="84"/>
      <c r="J204" s="84">
        <v>153.51</v>
      </c>
      <c r="K204" s="84"/>
      <c r="L204" s="84"/>
      <c r="M204" s="86"/>
    </row>
    <row r="205" spans="1:13" s="65" customFormat="1" hidden="1" outlineLevel="2" x14ac:dyDescent="0.2">
      <c r="A205" s="87"/>
      <c r="B205" s="88"/>
      <c r="C205" s="89" t="s">
        <v>51</v>
      </c>
      <c r="D205" s="90">
        <v>100.74</v>
      </c>
      <c r="E205" s="91">
        <v>0.7</v>
      </c>
      <c r="F205" s="92">
        <v>70.52</v>
      </c>
      <c r="G205" s="93">
        <v>1</v>
      </c>
      <c r="H205" s="92">
        <v>70.52</v>
      </c>
      <c r="I205" s="92"/>
      <c r="J205" s="92">
        <v>141.04</v>
      </c>
      <c r="K205" s="92"/>
      <c r="L205" s="92"/>
      <c r="M205" s="94"/>
    </row>
    <row r="206" spans="1:13" s="65" customFormat="1" hidden="1" outlineLevel="2" x14ac:dyDescent="0.2">
      <c r="A206" s="87"/>
      <c r="B206" s="88"/>
      <c r="C206" s="89" t="s">
        <v>52</v>
      </c>
      <c r="D206" s="90">
        <v>8.91</v>
      </c>
      <c r="E206" s="91">
        <v>0.7</v>
      </c>
      <c r="F206" s="92">
        <v>6.24</v>
      </c>
      <c r="G206" s="93">
        <v>1</v>
      </c>
      <c r="H206" s="92">
        <v>6.24</v>
      </c>
      <c r="I206" s="92"/>
      <c r="J206" s="92">
        <v>12.47</v>
      </c>
      <c r="K206" s="92"/>
      <c r="L206" s="92">
        <v>13.5</v>
      </c>
      <c r="M206" s="94"/>
    </row>
    <row r="207" spans="1:13" s="100" customFormat="1" ht="12" collapsed="1" x14ac:dyDescent="0.2">
      <c r="A207" s="95"/>
      <c r="B207" s="96"/>
      <c r="C207" s="97"/>
      <c r="D207" s="96"/>
      <c r="E207" s="98"/>
      <c r="F207" s="98"/>
      <c r="G207" s="98"/>
      <c r="H207" s="99"/>
      <c r="I207" s="99"/>
      <c r="J207" s="99"/>
      <c r="K207" s="99"/>
      <c r="L207" s="98"/>
      <c r="M207" s="99"/>
    </row>
    <row r="208" spans="1:13" s="100" customFormat="1" ht="12" hidden="1" customHeight="1" outlineLevel="1" x14ac:dyDescent="0.2">
      <c r="A208" s="101" t="s">
        <v>53</v>
      </c>
      <c r="B208" s="101" t="s">
        <v>54</v>
      </c>
      <c r="C208" s="101" t="s">
        <v>55</v>
      </c>
      <c r="D208" s="101" t="s">
        <v>56</v>
      </c>
      <c r="E208" s="101" t="s">
        <v>21</v>
      </c>
      <c r="F208" s="102" t="s">
        <v>20</v>
      </c>
      <c r="G208" s="103"/>
      <c r="H208" s="104" t="s">
        <v>57</v>
      </c>
      <c r="I208" s="101" t="s">
        <v>45</v>
      </c>
      <c r="J208" s="102" t="s">
        <v>58</v>
      </c>
      <c r="K208" s="103"/>
      <c r="L208" s="105"/>
      <c r="M208" s="106"/>
    </row>
    <row r="209" spans="1:13" s="100" customFormat="1" ht="12.75" hidden="1" customHeight="1" outlineLevel="1" x14ac:dyDescent="0.2">
      <c r="A209" s="107"/>
      <c r="B209" s="107"/>
      <c r="C209" s="107"/>
      <c r="D209" s="107"/>
      <c r="E209" s="107"/>
      <c r="F209" s="108" t="s">
        <v>59</v>
      </c>
      <c r="G209" s="108" t="s">
        <v>60</v>
      </c>
      <c r="H209" s="109"/>
      <c r="I209" s="107"/>
      <c r="J209" s="108" t="s">
        <v>59</v>
      </c>
      <c r="K209" s="110" t="s">
        <v>35</v>
      </c>
      <c r="L209" s="111"/>
      <c r="M209" s="112"/>
    </row>
    <row r="210" spans="1:13" s="120" customFormat="1" hidden="1" outlineLevel="1" x14ac:dyDescent="0.2">
      <c r="A210" s="113" t="s">
        <v>207</v>
      </c>
      <c r="B210" s="114" t="s">
        <v>36</v>
      </c>
      <c r="C210" s="115" t="s">
        <v>208</v>
      </c>
      <c r="D210" s="114" t="s">
        <v>63</v>
      </c>
      <c r="E210" s="116">
        <v>10.06</v>
      </c>
      <c r="F210" s="117">
        <v>5.6630000000000003</v>
      </c>
      <c r="G210" s="118">
        <v>11.326000000000001</v>
      </c>
      <c r="H210" s="116">
        <v>113.95</v>
      </c>
      <c r="I210" s="118">
        <v>1</v>
      </c>
      <c r="J210" s="116">
        <v>56.97</v>
      </c>
      <c r="K210" s="116">
        <v>113.95</v>
      </c>
      <c r="L210" s="116"/>
      <c r="M210" s="119"/>
    </row>
    <row r="211" spans="1:13" s="120" customFormat="1" hidden="1" outlineLevel="1" x14ac:dyDescent="0.2">
      <c r="A211" s="113" t="s">
        <v>209</v>
      </c>
      <c r="B211" s="114" t="s">
        <v>65</v>
      </c>
      <c r="C211" s="115" t="s">
        <v>66</v>
      </c>
      <c r="D211" s="114" t="s">
        <v>63</v>
      </c>
      <c r="E211" s="116">
        <v>13.5</v>
      </c>
      <c r="F211" s="117">
        <v>0.46200000000000002</v>
      </c>
      <c r="G211" s="118">
        <v>0.92400000000000004</v>
      </c>
      <c r="H211" s="116">
        <v>12.47</v>
      </c>
      <c r="I211" s="118">
        <v>1</v>
      </c>
      <c r="J211" s="116">
        <v>6.24</v>
      </c>
      <c r="K211" s="116">
        <v>12.47</v>
      </c>
      <c r="L211" s="116"/>
      <c r="M211" s="119"/>
    </row>
    <row r="212" spans="1:13" s="129" customFormat="1" ht="21" hidden="1" outlineLevel="1" x14ac:dyDescent="0.2">
      <c r="A212" s="121" t="s">
        <v>210</v>
      </c>
      <c r="B212" s="122" t="s">
        <v>107</v>
      </c>
      <c r="C212" s="123" t="s">
        <v>108</v>
      </c>
      <c r="D212" s="122" t="s">
        <v>70</v>
      </c>
      <c r="E212" s="124">
        <v>111.99</v>
      </c>
      <c r="F212" s="125">
        <v>0.46200000000000002</v>
      </c>
      <c r="G212" s="126">
        <v>0.92400000000000004</v>
      </c>
      <c r="H212" s="124">
        <v>103.48</v>
      </c>
      <c r="I212" s="126">
        <v>1</v>
      </c>
      <c r="J212" s="124">
        <v>51.74</v>
      </c>
      <c r="K212" s="124">
        <v>103.48</v>
      </c>
      <c r="L212" s="127"/>
      <c r="M212" s="128"/>
    </row>
    <row r="213" spans="1:13" s="129" customFormat="1" hidden="1" outlineLevel="1" x14ac:dyDescent="0.2">
      <c r="A213" s="121" t="s">
        <v>211</v>
      </c>
      <c r="B213" s="122" t="s">
        <v>72</v>
      </c>
      <c r="C213" s="123" t="s">
        <v>73</v>
      </c>
      <c r="D213" s="122" t="s">
        <v>70</v>
      </c>
      <c r="E213" s="124">
        <v>87.17</v>
      </c>
      <c r="F213" s="125">
        <v>0.28699999999999998</v>
      </c>
      <c r="G213" s="126">
        <v>0.57399999999999995</v>
      </c>
      <c r="H213" s="124">
        <v>50.04</v>
      </c>
      <c r="I213" s="126">
        <v>1</v>
      </c>
      <c r="J213" s="124">
        <v>25.02</v>
      </c>
      <c r="K213" s="124">
        <v>50.04</v>
      </c>
      <c r="L213" s="127"/>
      <c r="M213" s="128"/>
    </row>
    <row r="214" spans="1:13" s="100" customFormat="1" ht="12" collapsed="1" x14ac:dyDescent="0.2">
      <c r="A214" s="130"/>
      <c r="B214" s="131"/>
      <c r="C214" s="132" t="s">
        <v>74</v>
      </c>
      <c r="D214" s="131"/>
      <c r="E214" s="133">
        <v>67.63</v>
      </c>
      <c r="F214" s="133"/>
      <c r="G214" s="133"/>
      <c r="H214" s="133">
        <v>135.27000000000001</v>
      </c>
      <c r="I214" s="134"/>
      <c r="J214" s="134"/>
      <c r="K214" s="134"/>
      <c r="L214" s="133"/>
      <c r="M214" s="134"/>
    </row>
    <row r="215" spans="1:13" s="100" customFormat="1" ht="12" x14ac:dyDescent="0.2">
      <c r="A215" s="130"/>
      <c r="B215" s="131"/>
      <c r="C215" s="132" t="s">
        <v>75</v>
      </c>
      <c r="D215" s="131"/>
      <c r="E215" s="133">
        <v>25.92</v>
      </c>
      <c r="F215" s="133"/>
      <c r="G215" s="133"/>
      <c r="H215" s="133">
        <v>51.83</v>
      </c>
      <c r="I215" s="134"/>
      <c r="J215" s="134"/>
      <c r="K215" s="134"/>
      <c r="L215" s="133"/>
      <c r="M215" s="134"/>
    </row>
    <row r="216" spans="1:13" s="100" customFormat="1" ht="12" x14ac:dyDescent="0.2">
      <c r="A216" s="130"/>
      <c r="B216" s="131"/>
      <c r="C216" s="132" t="s">
        <v>76</v>
      </c>
      <c r="D216" s="131"/>
      <c r="E216" s="133"/>
      <c r="F216" s="133"/>
      <c r="G216" s="133"/>
      <c r="H216" s="133">
        <v>454.56</v>
      </c>
      <c r="I216" s="134"/>
      <c r="J216" s="134"/>
      <c r="K216" s="134"/>
      <c r="L216" s="133"/>
      <c r="M216" s="134"/>
    </row>
    <row r="217" spans="1:13" s="65" customFormat="1" ht="51" x14ac:dyDescent="0.2">
      <c r="A217" s="58" t="s">
        <v>212</v>
      </c>
      <c r="B217" s="59" t="s">
        <v>203</v>
      </c>
      <c r="C217" s="60" t="s">
        <v>213</v>
      </c>
      <c r="D217" s="61">
        <v>2</v>
      </c>
      <c r="E217" s="62">
        <v>232.89</v>
      </c>
      <c r="F217" s="62">
        <v>137.06</v>
      </c>
      <c r="G217" s="62">
        <v>2.23</v>
      </c>
      <c r="H217" s="63">
        <v>465.77</v>
      </c>
      <c r="I217" s="63">
        <v>187.2</v>
      </c>
      <c r="J217" s="62">
        <v>274.13</v>
      </c>
      <c r="K217" s="62">
        <v>4.4400000000000004</v>
      </c>
      <c r="L217" s="62">
        <v>9.3000000000000007</v>
      </c>
      <c r="M217" s="62">
        <v>18.61</v>
      </c>
    </row>
    <row r="218" spans="1:13" s="65" customFormat="1" x14ac:dyDescent="0.2">
      <c r="A218" s="66"/>
      <c r="B218" s="67"/>
      <c r="C218" s="68"/>
      <c r="D218" s="69" t="s">
        <v>205</v>
      </c>
      <c r="E218" s="70">
        <v>93.6</v>
      </c>
      <c r="F218" s="70">
        <v>11.14</v>
      </c>
      <c r="G218" s="70" t="s">
        <v>39</v>
      </c>
      <c r="H218" s="71"/>
      <c r="I218" s="71"/>
      <c r="J218" s="70">
        <v>22.27</v>
      </c>
      <c r="K218" s="71"/>
      <c r="L218" s="70">
        <v>0.82499999999999996</v>
      </c>
      <c r="M218" s="70">
        <v>1.65</v>
      </c>
    </row>
    <row r="219" spans="1:13" s="65" customFormat="1" ht="18" hidden="1" customHeight="1" outlineLevel="1" x14ac:dyDescent="0.2">
      <c r="A219" s="72"/>
      <c r="B219" s="73"/>
      <c r="C219" s="74" t="s">
        <v>41</v>
      </c>
      <c r="D219" s="75" t="s">
        <v>42</v>
      </c>
      <c r="E219" s="75" t="s">
        <v>43</v>
      </c>
      <c r="F219" s="75" t="s">
        <v>44</v>
      </c>
      <c r="G219" s="75" t="s">
        <v>45</v>
      </c>
      <c r="H219" s="75" t="s">
        <v>46</v>
      </c>
      <c r="I219" s="76" t="s">
        <v>47</v>
      </c>
      <c r="J219" s="77"/>
      <c r="K219" s="78"/>
      <c r="L219" s="75" t="s">
        <v>48</v>
      </c>
      <c r="M219" s="79"/>
    </row>
    <row r="220" spans="1:13" s="65" customFormat="1" hidden="1" outlineLevel="1" x14ac:dyDescent="0.2">
      <c r="A220" s="80"/>
      <c r="B220" s="73"/>
      <c r="C220" s="81" t="s">
        <v>206</v>
      </c>
      <c r="D220" s="82">
        <v>81.39</v>
      </c>
      <c r="E220" s="83">
        <v>1.1499999999999999</v>
      </c>
      <c r="F220" s="84">
        <v>93.6</v>
      </c>
      <c r="G220" s="85">
        <v>1</v>
      </c>
      <c r="H220" s="84">
        <v>93.6</v>
      </c>
      <c r="I220" s="84">
        <v>187.2</v>
      </c>
      <c r="J220" s="84"/>
      <c r="K220" s="84"/>
      <c r="L220" s="84">
        <v>10.06</v>
      </c>
      <c r="M220" s="86"/>
    </row>
    <row r="221" spans="1:13" s="65" customFormat="1" hidden="1" outlineLevel="1" x14ac:dyDescent="0.2">
      <c r="A221" s="80"/>
      <c r="B221" s="73"/>
      <c r="C221" s="81" t="s">
        <v>50</v>
      </c>
      <c r="D221" s="82">
        <v>109.65</v>
      </c>
      <c r="E221" s="83">
        <v>1.25</v>
      </c>
      <c r="F221" s="84">
        <v>137.06</v>
      </c>
      <c r="G221" s="85">
        <v>1</v>
      </c>
      <c r="H221" s="84">
        <v>137.06</v>
      </c>
      <c r="I221" s="84"/>
      <c r="J221" s="84">
        <v>274.13</v>
      </c>
      <c r="K221" s="84"/>
      <c r="L221" s="84"/>
      <c r="M221" s="86"/>
    </row>
    <row r="222" spans="1:13" s="65" customFormat="1" hidden="1" outlineLevel="2" x14ac:dyDescent="0.2">
      <c r="A222" s="87"/>
      <c r="B222" s="88"/>
      <c r="C222" s="89" t="s">
        <v>51</v>
      </c>
      <c r="D222" s="90">
        <v>100.74</v>
      </c>
      <c r="E222" s="91">
        <v>1.25</v>
      </c>
      <c r="F222" s="92">
        <v>125.92</v>
      </c>
      <c r="G222" s="93">
        <v>1</v>
      </c>
      <c r="H222" s="92">
        <v>125.92</v>
      </c>
      <c r="I222" s="92"/>
      <c r="J222" s="92">
        <v>251.86</v>
      </c>
      <c r="K222" s="92"/>
      <c r="L222" s="92"/>
      <c r="M222" s="94"/>
    </row>
    <row r="223" spans="1:13" s="65" customFormat="1" hidden="1" outlineLevel="2" x14ac:dyDescent="0.2">
      <c r="A223" s="87"/>
      <c r="B223" s="88"/>
      <c r="C223" s="89" t="s">
        <v>52</v>
      </c>
      <c r="D223" s="90">
        <v>8.91</v>
      </c>
      <c r="E223" s="91">
        <v>1.25</v>
      </c>
      <c r="F223" s="92">
        <v>11.14</v>
      </c>
      <c r="G223" s="93">
        <v>1</v>
      </c>
      <c r="H223" s="92">
        <v>11.14</v>
      </c>
      <c r="I223" s="92"/>
      <c r="J223" s="92">
        <v>22.27</v>
      </c>
      <c r="K223" s="92"/>
      <c r="L223" s="92">
        <v>13.5</v>
      </c>
      <c r="M223" s="94"/>
    </row>
    <row r="224" spans="1:13" s="100" customFormat="1" ht="12" collapsed="1" x14ac:dyDescent="0.2">
      <c r="A224" s="95"/>
      <c r="B224" s="96"/>
      <c r="C224" s="97"/>
      <c r="D224" s="96"/>
      <c r="E224" s="98"/>
      <c r="F224" s="98"/>
      <c r="G224" s="98"/>
      <c r="H224" s="99"/>
      <c r="I224" s="99"/>
      <c r="J224" s="99"/>
      <c r="K224" s="99"/>
      <c r="L224" s="98"/>
      <c r="M224" s="99"/>
    </row>
    <row r="225" spans="1:13" s="100" customFormat="1" ht="12" hidden="1" customHeight="1" outlineLevel="1" x14ac:dyDescent="0.2">
      <c r="A225" s="101" t="s">
        <v>53</v>
      </c>
      <c r="B225" s="101" t="s">
        <v>54</v>
      </c>
      <c r="C225" s="101" t="s">
        <v>55</v>
      </c>
      <c r="D225" s="101" t="s">
        <v>56</v>
      </c>
      <c r="E225" s="101" t="s">
        <v>21</v>
      </c>
      <c r="F225" s="102" t="s">
        <v>20</v>
      </c>
      <c r="G225" s="103"/>
      <c r="H225" s="104" t="s">
        <v>57</v>
      </c>
      <c r="I225" s="101" t="s">
        <v>45</v>
      </c>
      <c r="J225" s="102" t="s">
        <v>58</v>
      </c>
      <c r="K225" s="103"/>
      <c r="L225" s="105"/>
      <c r="M225" s="106"/>
    </row>
    <row r="226" spans="1:13" s="100" customFormat="1" ht="12.75" hidden="1" customHeight="1" outlineLevel="1" x14ac:dyDescent="0.2">
      <c r="A226" s="107"/>
      <c r="B226" s="107"/>
      <c r="C226" s="107"/>
      <c r="D226" s="107"/>
      <c r="E226" s="107"/>
      <c r="F226" s="108" t="s">
        <v>59</v>
      </c>
      <c r="G226" s="108" t="s">
        <v>60</v>
      </c>
      <c r="H226" s="109"/>
      <c r="I226" s="107"/>
      <c r="J226" s="108" t="s">
        <v>59</v>
      </c>
      <c r="K226" s="110" t="s">
        <v>35</v>
      </c>
      <c r="L226" s="111"/>
      <c r="M226" s="112"/>
    </row>
    <row r="227" spans="1:13" s="120" customFormat="1" hidden="1" outlineLevel="1" x14ac:dyDescent="0.2">
      <c r="A227" s="113" t="s">
        <v>214</v>
      </c>
      <c r="B227" s="114" t="s">
        <v>36</v>
      </c>
      <c r="C227" s="115" t="s">
        <v>208</v>
      </c>
      <c r="D227" s="114" t="s">
        <v>63</v>
      </c>
      <c r="E227" s="116">
        <v>10.06</v>
      </c>
      <c r="F227" s="117">
        <v>9.3034999999999997</v>
      </c>
      <c r="G227" s="118">
        <v>18.606999999999999</v>
      </c>
      <c r="H227" s="116">
        <v>187.2</v>
      </c>
      <c r="I227" s="118">
        <v>1</v>
      </c>
      <c r="J227" s="116">
        <v>93.6</v>
      </c>
      <c r="K227" s="116">
        <v>187.2</v>
      </c>
      <c r="L227" s="116"/>
      <c r="M227" s="119"/>
    </row>
    <row r="228" spans="1:13" s="120" customFormat="1" hidden="1" outlineLevel="1" x14ac:dyDescent="0.2">
      <c r="A228" s="113" t="s">
        <v>215</v>
      </c>
      <c r="B228" s="114" t="s">
        <v>65</v>
      </c>
      <c r="C228" s="115" t="s">
        <v>66</v>
      </c>
      <c r="D228" s="114" t="s">
        <v>63</v>
      </c>
      <c r="E228" s="116">
        <v>13.5</v>
      </c>
      <c r="F228" s="117">
        <v>0.82499999999999996</v>
      </c>
      <c r="G228" s="118">
        <v>1.65</v>
      </c>
      <c r="H228" s="116">
        <v>22.27</v>
      </c>
      <c r="I228" s="118">
        <v>1</v>
      </c>
      <c r="J228" s="116">
        <v>11.14</v>
      </c>
      <c r="K228" s="116">
        <v>22.27</v>
      </c>
      <c r="L228" s="116"/>
      <c r="M228" s="119"/>
    </row>
    <row r="229" spans="1:13" s="129" customFormat="1" ht="21" hidden="1" outlineLevel="1" x14ac:dyDescent="0.2">
      <c r="A229" s="121" t="s">
        <v>216</v>
      </c>
      <c r="B229" s="122" t="s">
        <v>107</v>
      </c>
      <c r="C229" s="123" t="s">
        <v>108</v>
      </c>
      <c r="D229" s="122" t="s">
        <v>70</v>
      </c>
      <c r="E229" s="124">
        <v>111.99</v>
      </c>
      <c r="F229" s="125">
        <v>0.82499999999999996</v>
      </c>
      <c r="G229" s="126">
        <v>1.65</v>
      </c>
      <c r="H229" s="124">
        <v>184.78</v>
      </c>
      <c r="I229" s="126">
        <v>1</v>
      </c>
      <c r="J229" s="124">
        <v>92.39</v>
      </c>
      <c r="K229" s="124">
        <v>184.78</v>
      </c>
      <c r="L229" s="127"/>
      <c r="M229" s="128"/>
    </row>
    <row r="230" spans="1:13" s="129" customFormat="1" hidden="1" outlineLevel="1" x14ac:dyDescent="0.2">
      <c r="A230" s="121" t="s">
        <v>217</v>
      </c>
      <c r="B230" s="122" t="s">
        <v>72</v>
      </c>
      <c r="C230" s="123" t="s">
        <v>73</v>
      </c>
      <c r="D230" s="122" t="s">
        <v>70</v>
      </c>
      <c r="E230" s="124">
        <v>87.17</v>
      </c>
      <c r="F230" s="125">
        <v>0.51249999999999996</v>
      </c>
      <c r="G230" s="126">
        <v>1.0249999999999999</v>
      </c>
      <c r="H230" s="124">
        <v>89.35</v>
      </c>
      <c r="I230" s="126">
        <v>1</v>
      </c>
      <c r="J230" s="124">
        <v>44.67</v>
      </c>
      <c r="K230" s="124">
        <v>89.35</v>
      </c>
      <c r="L230" s="127"/>
      <c r="M230" s="128"/>
    </row>
    <row r="231" spans="1:13" s="144" customFormat="1" hidden="1" outlineLevel="1" x14ac:dyDescent="0.2">
      <c r="A231" s="136" t="s">
        <v>218</v>
      </c>
      <c r="B231" s="137" t="s">
        <v>142</v>
      </c>
      <c r="C231" s="138" t="s">
        <v>143</v>
      </c>
      <c r="D231" s="137" t="s">
        <v>137</v>
      </c>
      <c r="E231" s="139">
        <v>9550.01</v>
      </c>
      <c r="F231" s="140">
        <v>1E-4</v>
      </c>
      <c r="G231" s="141">
        <v>2.0000000000000001E-4</v>
      </c>
      <c r="H231" s="139">
        <v>1.91</v>
      </c>
      <c r="I231" s="141">
        <v>1</v>
      </c>
      <c r="J231" s="139">
        <v>0.96</v>
      </c>
      <c r="K231" s="139">
        <v>1.91</v>
      </c>
      <c r="L231" s="142"/>
      <c r="M231" s="143"/>
    </row>
    <row r="232" spans="1:13" s="144" customFormat="1" hidden="1" outlineLevel="1" x14ac:dyDescent="0.2">
      <c r="A232" s="136" t="s">
        <v>219</v>
      </c>
      <c r="B232" s="137" t="s">
        <v>145</v>
      </c>
      <c r="C232" s="138" t="s">
        <v>146</v>
      </c>
      <c r="D232" s="137" t="s">
        <v>137</v>
      </c>
      <c r="E232" s="139">
        <v>9661.5</v>
      </c>
      <c r="F232" s="140">
        <v>3.0000000000000001E-5</v>
      </c>
      <c r="G232" s="141">
        <v>6.0000000000000002E-5</v>
      </c>
      <c r="H232" s="139">
        <v>0.57999999999999996</v>
      </c>
      <c r="I232" s="141">
        <v>1</v>
      </c>
      <c r="J232" s="139">
        <v>0.28999999999999998</v>
      </c>
      <c r="K232" s="139">
        <v>0.57999999999999996</v>
      </c>
      <c r="L232" s="142"/>
      <c r="M232" s="143"/>
    </row>
    <row r="233" spans="1:13" s="144" customFormat="1" hidden="1" outlineLevel="1" x14ac:dyDescent="0.2">
      <c r="A233" s="136" t="s">
        <v>220</v>
      </c>
      <c r="B233" s="137" t="s">
        <v>221</v>
      </c>
      <c r="C233" s="138" t="s">
        <v>222</v>
      </c>
      <c r="D233" s="137" t="s">
        <v>137</v>
      </c>
      <c r="E233" s="139">
        <v>6667</v>
      </c>
      <c r="F233" s="140">
        <v>1.2E-4</v>
      </c>
      <c r="G233" s="141">
        <v>2.4000000000000001E-4</v>
      </c>
      <c r="H233" s="139">
        <v>1.6</v>
      </c>
      <c r="I233" s="141">
        <v>1</v>
      </c>
      <c r="J233" s="139">
        <v>0.8</v>
      </c>
      <c r="K233" s="139">
        <v>1.6</v>
      </c>
      <c r="L233" s="142"/>
      <c r="M233" s="143"/>
    </row>
    <row r="234" spans="1:13" s="144" customFormat="1" hidden="1" outlineLevel="1" x14ac:dyDescent="0.2">
      <c r="A234" s="136" t="s">
        <v>223</v>
      </c>
      <c r="B234" s="137" t="s">
        <v>224</v>
      </c>
      <c r="C234" s="138" t="s">
        <v>225</v>
      </c>
      <c r="D234" s="137" t="s">
        <v>154</v>
      </c>
      <c r="E234" s="139">
        <v>14.4</v>
      </c>
      <c r="F234" s="140">
        <v>0.01</v>
      </c>
      <c r="G234" s="141">
        <v>0.02</v>
      </c>
      <c r="H234" s="139">
        <v>0.28999999999999998</v>
      </c>
      <c r="I234" s="141">
        <v>1</v>
      </c>
      <c r="J234" s="139">
        <v>0.14000000000000001</v>
      </c>
      <c r="K234" s="139">
        <v>0.28999999999999998</v>
      </c>
      <c r="L234" s="142"/>
      <c r="M234" s="143"/>
    </row>
    <row r="235" spans="1:13" s="144" customFormat="1" hidden="1" outlineLevel="1" x14ac:dyDescent="0.2">
      <c r="A235" s="136" t="s">
        <v>226</v>
      </c>
      <c r="B235" s="137" t="s">
        <v>152</v>
      </c>
      <c r="C235" s="138" t="s">
        <v>153</v>
      </c>
      <c r="D235" s="137" t="s">
        <v>154</v>
      </c>
      <c r="E235" s="139">
        <v>1.82</v>
      </c>
      <c r="F235" s="140">
        <v>0.02</v>
      </c>
      <c r="G235" s="141">
        <v>0.04</v>
      </c>
      <c r="H235" s="139">
        <v>7.0000000000000007E-2</v>
      </c>
      <c r="I235" s="141">
        <v>1</v>
      </c>
      <c r="J235" s="139">
        <v>0.04</v>
      </c>
      <c r="K235" s="139">
        <v>7.0000000000000007E-2</v>
      </c>
      <c r="L235" s="142"/>
      <c r="M235" s="143"/>
    </row>
    <row r="236" spans="1:13" s="100" customFormat="1" ht="12" collapsed="1" x14ac:dyDescent="0.2">
      <c r="A236" s="130"/>
      <c r="B236" s="131"/>
      <c r="C236" s="132" t="s">
        <v>74</v>
      </c>
      <c r="D236" s="131"/>
      <c r="E236" s="133">
        <v>112.07</v>
      </c>
      <c r="F236" s="133"/>
      <c r="G236" s="133"/>
      <c r="H236" s="133">
        <v>224.14</v>
      </c>
      <c r="I236" s="134"/>
      <c r="J236" s="134"/>
      <c r="K236" s="134"/>
      <c r="L236" s="133"/>
      <c r="M236" s="134"/>
    </row>
    <row r="237" spans="1:13" s="100" customFormat="1" ht="12" x14ac:dyDescent="0.2">
      <c r="A237" s="130"/>
      <c r="B237" s="131"/>
      <c r="C237" s="132" t="s">
        <v>75</v>
      </c>
      <c r="D237" s="131"/>
      <c r="E237" s="133">
        <v>42.94</v>
      </c>
      <c r="F237" s="133"/>
      <c r="G237" s="133"/>
      <c r="H237" s="133">
        <v>85.88</v>
      </c>
      <c r="I237" s="134"/>
      <c r="J237" s="134"/>
      <c r="K237" s="134"/>
      <c r="L237" s="133"/>
      <c r="M237" s="134"/>
    </row>
    <row r="238" spans="1:13" s="100" customFormat="1" ht="12" x14ac:dyDescent="0.2">
      <c r="A238" s="130"/>
      <c r="B238" s="131"/>
      <c r="C238" s="132" t="s">
        <v>76</v>
      </c>
      <c r="D238" s="131"/>
      <c r="E238" s="133"/>
      <c r="F238" s="133"/>
      <c r="G238" s="133"/>
      <c r="H238" s="133">
        <v>775.79</v>
      </c>
      <c r="I238" s="134"/>
      <c r="J238" s="134"/>
      <c r="K238" s="134"/>
      <c r="L238" s="133"/>
      <c r="M238" s="134"/>
    </row>
    <row r="239" spans="1:13" s="65" customFormat="1" ht="51" x14ac:dyDescent="0.2">
      <c r="A239" s="58" t="s">
        <v>227</v>
      </c>
      <c r="B239" s="59" t="s">
        <v>228</v>
      </c>
      <c r="C239" s="60" t="s">
        <v>229</v>
      </c>
      <c r="D239" s="61">
        <v>0.40200000000000002</v>
      </c>
      <c r="E239" s="62">
        <v>1779.78</v>
      </c>
      <c r="F239" s="62">
        <v>396.22</v>
      </c>
      <c r="G239" s="62">
        <v>229.16</v>
      </c>
      <c r="H239" s="63">
        <v>715.47</v>
      </c>
      <c r="I239" s="63">
        <v>464.07</v>
      </c>
      <c r="J239" s="62">
        <v>159.28</v>
      </c>
      <c r="K239" s="62">
        <v>92.12</v>
      </c>
      <c r="L239" s="62">
        <v>120</v>
      </c>
      <c r="M239" s="62">
        <v>48.24</v>
      </c>
    </row>
    <row r="240" spans="1:13" s="65" customFormat="1" x14ac:dyDescent="0.2">
      <c r="A240" s="66"/>
      <c r="B240" s="67"/>
      <c r="C240" s="68"/>
      <c r="D240" s="135" t="s">
        <v>230</v>
      </c>
      <c r="E240" s="70">
        <v>1154.4000000000001</v>
      </c>
      <c r="F240" s="70">
        <v>15.2</v>
      </c>
      <c r="G240" s="70" t="s">
        <v>39</v>
      </c>
      <c r="H240" s="71"/>
      <c r="I240" s="71"/>
      <c r="J240" s="70">
        <v>6.11</v>
      </c>
      <c r="K240" s="71"/>
      <c r="L240" s="70">
        <v>1.34</v>
      </c>
      <c r="M240" s="70">
        <v>0.54</v>
      </c>
    </row>
    <row r="241" spans="1:13" s="65" customFormat="1" ht="18" hidden="1" customHeight="1" outlineLevel="1" x14ac:dyDescent="0.2">
      <c r="A241" s="72"/>
      <c r="B241" s="73"/>
      <c r="C241" s="74" t="s">
        <v>41</v>
      </c>
      <c r="D241" s="75" t="s">
        <v>42</v>
      </c>
      <c r="E241" s="75" t="s">
        <v>43</v>
      </c>
      <c r="F241" s="75" t="s">
        <v>44</v>
      </c>
      <c r="G241" s="75" t="s">
        <v>45</v>
      </c>
      <c r="H241" s="75" t="s">
        <v>46</v>
      </c>
      <c r="I241" s="76" t="s">
        <v>47</v>
      </c>
      <c r="J241" s="77"/>
      <c r="K241" s="78"/>
      <c r="L241" s="75" t="s">
        <v>48</v>
      </c>
      <c r="M241" s="79"/>
    </row>
    <row r="242" spans="1:13" s="65" customFormat="1" hidden="1" outlineLevel="1" x14ac:dyDescent="0.2">
      <c r="A242" s="80"/>
      <c r="B242" s="73"/>
      <c r="C242" s="81" t="s">
        <v>231</v>
      </c>
      <c r="D242" s="82">
        <v>1154.4000000000001</v>
      </c>
      <c r="E242" s="83">
        <v>1</v>
      </c>
      <c r="F242" s="84">
        <v>1154.4000000000001</v>
      </c>
      <c r="G242" s="85">
        <v>1</v>
      </c>
      <c r="H242" s="84">
        <v>1154.4000000000001</v>
      </c>
      <c r="I242" s="84">
        <v>464.07</v>
      </c>
      <c r="J242" s="84"/>
      <c r="K242" s="84"/>
      <c r="L242" s="84">
        <v>9.6199999999999992</v>
      </c>
      <c r="M242" s="86"/>
    </row>
    <row r="243" spans="1:13" s="65" customFormat="1" hidden="1" outlineLevel="1" x14ac:dyDescent="0.2">
      <c r="A243" s="80"/>
      <c r="B243" s="73"/>
      <c r="C243" s="81" t="s">
        <v>50</v>
      </c>
      <c r="D243" s="82">
        <v>396.22</v>
      </c>
      <c r="E243" s="83">
        <v>1</v>
      </c>
      <c r="F243" s="84">
        <v>396.22</v>
      </c>
      <c r="G243" s="85">
        <v>1</v>
      </c>
      <c r="H243" s="84">
        <v>396.22</v>
      </c>
      <c r="I243" s="84"/>
      <c r="J243" s="84">
        <v>159.28</v>
      </c>
      <c r="K243" s="84"/>
      <c r="L243" s="84"/>
      <c r="M243" s="86"/>
    </row>
    <row r="244" spans="1:13" s="65" customFormat="1" hidden="1" outlineLevel="2" x14ac:dyDescent="0.2">
      <c r="A244" s="87"/>
      <c r="B244" s="88"/>
      <c r="C244" s="89" t="s">
        <v>51</v>
      </c>
      <c r="D244" s="90">
        <v>381.02</v>
      </c>
      <c r="E244" s="91">
        <v>1</v>
      </c>
      <c r="F244" s="92">
        <v>381.02</v>
      </c>
      <c r="G244" s="93">
        <v>1</v>
      </c>
      <c r="H244" s="92">
        <v>381.02</v>
      </c>
      <c r="I244" s="92"/>
      <c r="J244" s="92">
        <v>153.16999999999999</v>
      </c>
      <c r="K244" s="92"/>
      <c r="L244" s="92"/>
      <c r="M244" s="94"/>
    </row>
    <row r="245" spans="1:13" s="65" customFormat="1" hidden="1" outlineLevel="2" x14ac:dyDescent="0.2">
      <c r="A245" s="87"/>
      <c r="B245" s="88"/>
      <c r="C245" s="89" t="s">
        <v>52</v>
      </c>
      <c r="D245" s="90">
        <v>15.2</v>
      </c>
      <c r="E245" s="91">
        <v>1</v>
      </c>
      <c r="F245" s="92">
        <v>15.2</v>
      </c>
      <c r="G245" s="93">
        <v>1</v>
      </c>
      <c r="H245" s="92">
        <v>15.2</v>
      </c>
      <c r="I245" s="92"/>
      <c r="J245" s="92">
        <v>6.11</v>
      </c>
      <c r="K245" s="92"/>
      <c r="L245" s="92">
        <v>11.34</v>
      </c>
      <c r="M245" s="94"/>
    </row>
    <row r="246" spans="1:13" s="100" customFormat="1" ht="12" collapsed="1" x14ac:dyDescent="0.2">
      <c r="A246" s="95"/>
      <c r="B246" s="96"/>
      <c r="C246" s="97"/>
      <c r="D246" s="96"/>
      <c r="E246" s="98"/>
      <c r="F246" s="98"/>
      <c r="G246" s="98"/>
      <c r="H246" s="99"/>
      <c r="I246" s="99"/>
      <c r="J246" s="99"/>
      <c r="K246" s="99"/>
      <c r="L246" s="98"/>
      <c r="M246" s="99"/>
    </row>
    <row r="247" spans="1:13" s="100" customFormat="1" ht="12" hidden="1" customHeight="1" outlineLevel="1" x14ac:dyDescent="0.2">
      <c r="A247" s="101" t="s">
        <v>53</v>
      </c>
      <c r="B247" s="101" t="s">
        <v>54</v>
      </c>
      <c r="C247" s="101" t="s">
        <v>55</v>
      </c>
      <c r="D247" s="101" t="s">
        <v>56</v>
      </c>
      <c r="E247" s="101" t="s">
        <v>21</v>
      </c>
      <c r="F247" s="102" t="s">
        <v>20</v>
      </c>
      <c r="G247" s="103"/>
      <c r="H247" s="104" t="s">
        <v>57</v>
      </c>
      <c r="I247" s="101" t="s">
        <v>45</v>
      </c>
      <c r="J247" s="102" t="s">
        <v>58</v>
      </c>
      <c r="K247" s="103"/>
      <c r="L247" s="105"/>
      <c r="M247" s="106"/>
    </row>
    <row r="248" spans="1:13" s="100" customFormat="1" ht="12.75" hidden="1" customHeight="1" outlineLevel="1" x14ac:dyDescent="0.2">
      <c r="A248" s="107"/>
      <c r="B248" s="107"/>
      <c r="C248" s="107"/>
      <c r="D248" s="107"/>
      <c r="E248" s="107"/>
      <c r="F248" s="108" t="s">
        <v>59</v>
      </c>
      <c r="G248" s="108" t="s">
        <v>60</v>
      </c>
      <c r="H248" s="109"/>
      <c r="I248" s="107"/>
      <c r="J248" s="108" t="s">
        <v>59</v>
      </c>
      <c r="K248" s="110" t="s">
        <v>35</v>
      </c>
      <c r="L248" s="111"/>
      <c r="M248" s="112"/>
    </row>
    <row r="249" spans="1:13" s="120" customFormat="1" hidden="1" outlineLevel="1" x14ac:dyDescent="0.2">
      <c r="A249" s="113" t="s">
        <v>232</v>
      </c>
      <c r="B249" s="114" t="s">
        <v>36</v>
      </c>
      <c r="C249" s="115" t="s">
        <v>233</v>
      </c>
      <c r="D249" s="114" t="s">
        <v>63</v>
      </c>
      <c r="E249" s="116">
        <v>9.6199999999999992</v>
      </c>
      <c r="F249" s="117">
        <v>120</v>
      </c>
      <c r="G249" s="118">
        <v>48.24</v>
      </c>
      <c r="H249" s="116">
        <v>464.07</v>
      </c>
      <c r="I249" s="118">
        <v>1</v>
      </c>
      <c r="J249" s="116">
        <v>1154.4000000000001</v>
      </c>
      <c r="K249" s="116">
        <v>464.07</v>
      </c>
      <c r="L249" s="116"/>
      <c r="M249" s="119"/>
    </row>
    <row r="250" spans="1:13" s="120" customFormat="1" hidden="1" outlineLevel="1" x14ac:dyDescent="0.2">
      <c r="A250" s="113" t="s">
        <v>234</v>
      </c>
      <c r="B250" s="114" t="s">
        <v>65</v>
      </c>
      <c r="C250" s="115" t="s">
        <v>66</v>
      </c>
      <c r="D250" s="114" t="s">
        <v>63</v>
      </c>
      <c r="E250" s="116">
        <v>11.34</v>
      </c>
      <c r="F250" s="117">
        <v>1.34</v>
      </c>
      <c r="G250" s="118">
        <v>0.53868000000000005</v>
      </c>
      <c r="H250" s="116">
        <v>6.11</v>
      </c>
      <c r="I250" s="118">
        <v>1</v>
      </c>
      <c r="J250" s="116">
        <v>15.2</v>
      </c>
      <c r="K250" s="116">
        <v>6.11</v>
      </c>
      <c r="L250" s="116"/>
      <c r="M250" s="119"/>
    </row>
    <row r="251" spans="1:13" s="129" customFormat="1" hidden="1" outlineLevel="1" x14ac:dyDescent="0.2">
      <c r="A251" s="121" t="s">
        <v>235</v>
      </c>
      <c r="B251" s="122" t="s">
        <v>236</v>
      </c>
      <c r="C251" s="123" t="s">
        <v>237</v>
      </c>
      <c r="D251" s="122" t="s">
        <v>70</v>
      </c>
      <c r="E251" s="124">
        <v>1.95</v>
      </c>
      <c r="F251" s="125">
        <v>0.3</v>
      </c>
      <c r="G251" s="126">
        <v>0.1206</v>
      </c>
      <c r="H251" s="124">
        <v>0.24</v>
      </c>
      <c r="I251" s="126">
        <v>1</v>
      </c>
      <c r="J251" s="124">
        <v>0.59</v>
      </c>
      <c r="K251" s="124">
        <v>0.24</v>
      </c>
      <c r="L251" s="127"/>
      <c r="M251" s="128"/>
    </row>
    <row r="252" spans="1:13" s="129" customFormat="1" ht="21" hidden="1" outlineLevel="1" x14ac:dyDescent="0.2">
      <c r="A252" s="121" t="s">
        <v>238</v>
      </c>
      <c r="B252" s="122" t="s">
        <v>239</v>
      </c>
      <c r="C252" s="123" t="s">
        <v>240</v>
      </c>
      <c r="D252" s="122" t="s">
        <v>70</v>
      </c>
      <c r="E252" s="124">
        <v>134.65</v>
      </c>
      <c r="F252" s="125">
        <v>0.5</v>
      </c>
      <c r="G252" s="126">
        <v>0.20100000000000001</v>
      </c>
      <c r="H252" s="124">
        <v>27.06</v>
      </c>
      <c r="I252" s="126">
        <v>1</v>
      </c>
      <c r="J252" s="124">
        <v>67.33</v>
      </c>
      <c r="K252" s="124">
        <v>27.06</v>
      </c>
      <c r="L252" s="127"/>
      <c r="M252" s="128"/>
    </row>
    <row r="253" spans="1:13" s="129" customFormat="1" ht="21" hidden="1" outlineLevel="1" x14ac:dyDescent="0.2">
      <c r="A253" s="121" t="s">
        <v>241</v>
      </c>
      <c r="B253" s="122" t="s">
        <v>242</v>
      </c>
      <c r="C253" s="123" t="s">
        <v>243</v>
      </c>
      <c r="D253" s="122" t="s">
        <v>70</v>
      </c>
      <c r="E253" s="124">
        <v>6.9</v>
      </c>
      <c r="F253" s="125">
        <v>1.37</v>
      </c>
      <c r="G253" s="126">
        <v>0.55074000000000001</v>
      </c>
      <c r="H253" s="124">
        <v>3.8</v>
      </c>
      <c r="I253" s="126">
        <v>1</v>
      </c>
      <c r="J253" s="124">
        <v>9.4499999999999993</v>
      </c>
      <c r="K253" s="124">
        <v>3.8</v>
      </c>
      <c r="L253" s="127"/>
      <c r="M253" s="128"/>
    </row>
    <row r="254" spans="1:13" s="129" customFormat="1" hidden="1" outlineLevel="1" x14ac:dyDescent="0.2">
      <c r="A254" s="121" t="s">
        <v>244</v>
      </c>
      <c r="B254" s="122" t="s">
        <v>245</v>
      </c>
      <c r="C254" s="123" t="s">
        <v>246</v>
      </c>
      <c r="D254" s="122" t="s">
        <v>70</v>
      </c>
      <c r="E254" s="124">
        <v>5.13</v>
      </c>
      <c r="F254" s="125">
        <v>1.1000000000000001</v>
      </c>
      <c r="G254" s="126">
        <v>0.44219999999999998</v>
      </c>
      <c r="H254" s="124">
        <v>2.27</v>
      </c>
      <c r="I254" s="126">
        <v>1</v>
      </c>
      <c r="J254" s="124">
        <v>5.64</v>
      </c>
      <c r="K254" s="124">
        <v>2.27</v>
      </c>
      <c r="L254" s="127"/>
      <c r="M254" s="128"/>
    </row>
    <row r="255" spans="1:13" s="129" customFormat="1" hidden="1" outlineLevel="1" x14ac:dyDescent="0.2">
      <c r="A255" s="121" t="s">
        <v>247</v>
      </c>
      <c r="B255" s="122" t="s">
        <v>248</v>
      </c>
      <c r="C255" s="123" t="s">
        <v>249</v>
      </c>
      <c r="D255" s="122" t="s">
        <v>70</v>
      </c>
      <c r="E255" s="124">
        <v>15.4</v>
      </c>
      <c r="F255" s="125">
        <v>0.84</v>
      </c>
      <c r="G255" s="126">
        <v>0.33767999999999998</v>
      </c>
      <c r="H255" s="124">
        <v>5.2</v>
      </c>
      <c r="I255" s="126">
        <v>1</v>
      </c>
      <c r="J255" s="124">
        <v>12.94</v>
      </c>
      <c r="K255" s="124">
        <v>5.2</v>
      </c>
      <c r="L255" s="127"/>
      <c r="M255" s="128"/>
    </row>
    <row r="256" spans="1:13" s="129" customFormat="1" ht="21" hidden="1" outlineLevel="1" x14ac:dyDescent="0.2">
      <c r="A256" s="121" t="s">
        <v>250</v>
      </c>
      <c r="B256" s="122" t="s">
        <v>251</v>
      </c>
      <c r="C256" s="123" t="s">
        <v>252</v>
      </c>
      <c r="D256" s="122" t="s">
        <v>70</v>
      </c>
      <c r="E256" s="124">
        <v>8.1</v>
      </c>
      <c r="F256" s="125">
        <v>30.3</v>
      </c>
      <c r="G256" s="126">
        <v>12.1806</v>
      </c>
      <c r="H256" s="124">
        <v>98.66</v>
      </c>
      <c r="I256" s="126">
        <v>1</v>
      </c>
      <c r="J256" s="124">
        <v>245.43</v>
      </c>
      <c r="K256" s="124">
        <v>98.66</v>
      </c>
      <c r="L256" s="127"/>
      <c r="M256" s="128"/>
    </row>
    <row r="257" spans="1:13" s="129" customFormat="1" hidden="1" outlineLevel="1" x14ac:dyDescent="0.2">
      <c r="A257" s="121" t="s">
        <v>253</v>
      </c>
      <c r="B257" s="122" t="s">
        <v>254</v>
      </c>
      <c r="C257" s="123" t="s">
        <v>255</v>
      </c>
      <c r="D257" s="122" t="s">
        <v>70</v>
      </c>
      <c r="E257" s="124">
        <v>107.3</v>
      </c>
      <c r="F257" s="125">
        <v>0.5</v>
      </c>
      <c r="G257" s="126">
        <v>0.20100000000000001</v>
      </c>
      <c r="H257" s="124">
        <v>21.57</v>
      </c>
      <c r="I257" s="126">
        <v>1</v>
      </c>
      <c r="J257" s="124">
        <v>53.65</v>
      </c>
      <c r="K257" s="124">
        <v>21.57</v>
      </c>
      <c r="L257" s="127"/>
      <c r="M257" s="128"/>
    </row>
    <row r="258" spans="1:13" s="129" customFormat="1" hidden="1" outlineLevel="1" x14ac:dyDescent="0.2">
      <c r="A258" s="121" t="s">
        <v>256</v>
      </c>
      <c r="B258" s="122" t="s">
        <v>257</v>
      </c>
      <c r="C258" s="123" t="s">
        <v>258</v>
      </c>
      <c r="D258" s="122" t="s">
        <v>70</v>
      </c>
      <c r="E258" s="124">
        <v>1.2</v>
      </c>
      <c r="F258" s="125">
        <v>1</v>
      </c>
      <c r="G258" s="126">
        <v>0.40200000000000002</v>
      </c>
      <c r="H258" s="124">
        <v>0.48</v>
      </c>
      <c r="I258" s="126">
        <v>1</v>
      </c>
      <c r="J258" s="124">
        <v>1.2</v>
      </c>
      <c r="K258" s="124">
        <v>0.48</v>
      </c>
      <c r="L258" s="127"/>
      <c r="M258" s="128"/>
    </row>
    <row r="259" spans="1:13" s="144" customFormat="1" hidden="1" outlineLevel="1" x14ac:dyDescent="0.2">
      <c r="A259" s="136" t="s">
        <v>259</v>
      </c>
      <c r="B259" s="137" t="s">
        <v>260</v>
      </c>
      <c r="C259" s="138" t="s">
        <v>261</v>
      </c>
      <c r="D259" s="137" t="s">
        <v>183</v>
      </c>
      <c r="E259" s="139">
        <v>6.22</v>
      </c>
      <c r="F259" s="140">
        <v>2.6</v>
      </c>
      <c r="G259" s="141">
        <v>1.0451999999999999</v>
      </c>
      <c r="H259" s="139">
        <v>6.5</v>
      </c>
      <c r="I259" s="141">
        <v>1</v>
      </c>
      <c r="J259" s="139">
        <v>16.170000000000002</v>
      </c>
      <c r="K259" s="139">
        <v>6.5</v>
      </c>
      <c r="L259" s="142"/>
      <c r="M259" s="143"/>
    </row>
    <row r="260" spans="1:13" s="144" customFormat="1" hidden="1" outlineLevel="1" x14ac:dyDescent="0.2">
      <c r="A260" s="136" t="s">
        <v>262</v>
      </c>
      <c r="B260" s="137" t="s">
        <v>263</v>
      </c>
      <c r="C260" s="138" t="s">
        <v>264</v>
      </c>
      <c r="D260" s="137" t="s">
        <v>137</v>
      </c>
      <c r="E260" s="139">
        <v>9765</v>
      </c>
      <c r="F260" s="140">
        <v>2.1499999999999998E-2</v>
      </c>
      <c r="G260" s="141">
        <v>8.6429999999999996E-3</v>
      </c>
      <c r="H260" s="139">
        <v>84.4</v>
      </c>
      <c r="I260" s="141">
        <v>1</v>
      </c>
      <c r="J260" s="139">
        <v>209.95</v>
      </c>
      <c r="K260" s="139">
        <v>84.4</v>
      </c>
      <c r="L260" s="142"/>
      <c r="M260" s="143"/>
    </row>
    <row r="261" spans="1:13" s="144" customFormat="1" hidden="1" outlineLevel="1" x14ac:dyDescent="0.2">
      <c r="A261" s="136" t="s">
        <v>265</v>
      </c>
      <c r="B261" s="137" t="s">
        <v>266</v>
      </c>
      <c r="C261" s="138" t="s">
        <v>267</v>
      </c>
      <c r="D261" s="137" t="s">
        <v>154</v>
      </c>
      <c r="E261" s="139">
        <v>6.09</v>
      </c>
      <c r="F261" s="140">
        <v>0.5</v>
      </c>
      <c r="G261" s="141">
        <v>0.20100000000000001</v>
      </c>
      <c r="H261" s="139">
        <v>1.22</v>
      </c>
      <c r="I261" s="141">
        <v>1</v>
      </c>
      <c r="J261" s="139">
        <v>3.05</v>
      </c>
      <c r="K261" s="139">
        <v>1.22</v>
      </c>
      <c r="L261" s="142"/>
      <c r="M261" s="143"/>
    </row>
    <row r="262" spans="1:13" s="100" customFormat="1" ht="12" collapsed="1" x14ac:dyDescent="0.2">
      <c r="A262" s="130"/>
      <c r="B262" s="131"/>
      <c r="C262" s="132" t="s">
        <v>268</v>
      </c>
      <c r="D262" s="131"/>
      <c r="E262" s="133">
        <v>654.98</v>
      </c>
      <c r="F262" s="133"/>
      <c r="G262" s="133"/>
      <c r="H262" s="133">
        <v>263.3</v>
      </c>
      <c r="I262" s="134"/>
      <c r="J262" s="134"/>
      <c r="K262" s="134"/>
      <c r="L262" s="133"/>
      <c r="M262" s="134"/>
    </row>
    <row r="263" spans="1:13" s="100" customFormat="1" ht="12" x14ac:dyDescent="0.2">
      <c r="A263" s="130"/>
      <c r="B263" s="131"/>
      <c r="C263" s="132" t="s">
        <v>269</v>
      </c>
      <c r="D263" s="131"/>
      <c r="E263" s="133">
        <v>608.19000000000005</v>
      </c>
      <c r="F263" s="133"/>
      <c r="G263" s="133"/>
      <c r="H263" s="133">
        <v>244.49</v>
      </c>
      <c r="I263" s="134"/>
      <c r="J263" s="134"/>
      <c r="K263" s="134"/>
      <c r="L263" s="133"/>
      <c r="M263" s="134"/>
    </row>
    <row r="264" spans="1:13" s="100" customFormat="1" ht="12" x14ac:dyDescent="0.2">
      <c r="A264" s="130"/>
      <c r="B264" s="131"/>
      <c r="C264" s="132" t="s">
        <v>76</v>
      </c>
      <c r="D264" s="131"/>
      <c r="E264" s="133"/>
      <c r="F264" s="133"/>
      <c r="G264" s="133"/>
      <c r="H264" s="133">
        <v>1223.26</v>
      </c>
      <c r="I264" s="134"/>
      <c r="J264" s="134"/>
      <c r="K264" s="134"/>
      <c r="L264" s="133"/>
      <c r="M264" s="134"/>
    </row>
    <row r="265" spans="1:13" s="65" customFormat="1" ht="38.25" x14ac:dyDescent="0.2">
      <c r="A265" s="58" t="s">
        <v>270</v>
      </c>
      <c r="B265" s="59" t="s">
        <v>271</v>
      </c>
      <c r="C265" s="60" t="s">
        <v>272</v>
      </c>
      <c r="D265" s="61">
        <v>0.41499999999999998</v>
      </c>
      <c r="E265" s="62">
        <v>4840.6499999999996</v>
      </c>
      <c r="F265" s="62" t="s">
        <v>39</v>
      </c>
      <c r="G265" s="62">
        <v>4840.6499999999996</v>
      </c>
      <c r="H265" s="63">
        <v>2008.87</v>
      </c>
      <c r="I265" s="145" t="s">
        <v>39</v>
      </c>
      <c r="J265" s="64" t="s">
        <v>39</v>
      </c>
      <c r="K265" s="62">
        <v>2008.87</v>
      </c>
      <c r="L265" s="62" t="s">
        <v>39</v>
      </c>
      <c r="M265" s="64" t="s">
        <v>39</v>
      </c>
    </row>
    <row r="266" spans="1:13" s="65" customFormat="1" x14ac:dyDescent="0.2">
      <c r="A266" s="66"/>
      <c r="B266" s="67"/>
      <c r="C266" s="68"/>
      <c r="D266" s="69" t="s">
        <v>137</v>
      </c>
      <c r="E266" s="70" t="s">
        <v>39</v>
      </c>
      <c r="F266" s="70" t="s">
        <v>39</v>
      </c>
      <c r="G266" s="70" t="s">
        <v>39</v>
      </c>
      <c r="H266" s="71"/>
      <c r="I266" s="71"/>
      <c r="J266" s="71" t="s">
        <v>39</v>
      </c>
      <c r="K266" s="71"/>
      <c r="L266" s="70" t="s">
        <v>39</v>
      </c>
      <c r="M266" s="71" t="s">
        <v>39</v>
      </c>
    </row>
    <row r="267" spans="1:13" s="65" customFormat="1" ht="18" hidden="1" customHeight="1" outlineLevel="1" x14ac:dyDescent="0.2">
      <c r="A267" s="72"/>
      <c r="B267" s="73"/>
      <c r="C267" s="74" t="s">
        <v>41</v>
      </c>
      <c r="D267" s="75" t="s">
        <v>42</v>
      </c>
      <c r="E267" s="75" t="s">
        <v>43</v>
      </c>
      <c r="F267" s="75" t="s">
        <v>44</v>
      </c>
      <c r="G267" s="75" t="s">
        <v>45</v>
      </c>
      <c r="H267" s="75" t="s">
        <v>46</v>
      </c>
      <c r="I267" s="76" t="s">
        <v>47</v>
      </c>
      <c r="J267" s="77"/>
      <c r="K267" s="78"/>
      <c r="L267" s="75" t="s">
        <v>48</v>
      </c>
      <c r="M267" s="79"/>
    </row>
    <row r="268" spans="1:13" s="65" customFormat="1" hidden="1" outlineLevel="1" x14ac:dyDescent="0.2">
      <c r="A268" s="80"/>
      <c r="B268" s="73"/>
      <c r="C268" s="81" t="s">
        <v>184</v>
      </c>
      <c r="D268" s="82">
        <v>4840.6499999999996</v>
      </c>
      <c r="E268" s="83">
        <v>1</v>
      </c>
      <c r="F268" s="84">
        <v>4840.6499999999996</v>
      </c>
      <c r="G268" s="85">
        <v>1</v>
      </c>
      <c r="H268" s="84">
        <v>4840.6499999999996</v>
      </c>
      <c r="I268" s="84"/>
      <c r="J268" s="84"/>
      <c r="K268" s="84">
        <v>2008.87</v>
      </c>
      <c r="L268" s="84"/>
      <c r="M268" s="86"/>
    </row>
    <row r="269" spans="1:13" s="65" customFormat="1" ht="51" collapsed="1" x14ac:dyDescent="0.2">
      <c r="A269" s="58" t="s">
        <v>273</v>
      </c>
      <c r="B269" s="59" t="s">
        <v>274</v>
      </c>
      <c r="C269" s="60" t="s">
        <v>275</v>
      </c>
      <c r="D269" s="61">
        <v>0.40200000000000002</v>
      </c>
      <c r="E269" s="62">
        <v>736.81</v>
      </c>
      <c r="F269" s="62">
        <v>166.15</v>
      </c>
      <c r="G269" s="62">
        <v>72.430000000000007</v>
      </c>
      <c r="H269" s="63">
        <v>296.2</v>
      </c>
      <c r="I269" s="63">
        <v>200.29</v>
      </c>
      <c r="J269" s="62">
        <v>66.790000000000006</v>
      </c>
      <c r="K269" s="62">
        <v>29.12</v>
      </c>
      <c r="L269" s="62">
        <v>58.41</v>
      </c>
      <c r="M269" s="62">
        <v>23.48</v>
      </c>
    </row>
    <row r="270" spans="1:13" s="65" customFormat="1" x14ac:dyDescent="0.2">
      <c r="A270" s="66"/>
      <c r="B270" s="67"/>
      <c r="C270" s="68"/>
      <c r="D270" s="135" t="s">
        <v>230</v>
      </c>
      <c r="E270" s="70">
        <v>498.23</v>
      </c>
      <c r="F270" s="70">
        <v>2.0299999999999998</v>
      </c>
      <c r="G270" s="70" t="s">
        <v>39</v>
      </c>
      <c r="H270" s="71"/>
      <c r="I270" s="71"/>
      <c r="J270" s="70">
        <v>0.81</v>
      </c>
      <c r="K270" s="71"/>
      <c r="L270" s="70">
        <v>0.15</v>
      </c>
      <c r="M270" s="70">
        <v>0.06</v>
      </c>
    </row>
    <row r="271" spans="1:13" s="65" customFormat="1" ht="18" hidden="1" customHeight="1" outlineLevel="1" x14ac:dyDescent="0.2">
      <c r="A271" s="72"/>
      <c r="B271" s="73"/>
      <c r="C271" s="74" t="s">
        <v>41</v>
      </c>
      <c r="D271" s="75" t="s">
        <v>42</v>
      </c>
      <c r="E271" s="75" t="s">
        <v>43</v>
      </c>
      <c r="F271" s="75" t="s">
        <v>44</v>
      </c>
      <c r="G271" s="75" t="s">
        <v>45</v>
      </c>
      <c r="H271" s="75" t="s">
        <v>46</v>
      </c>
      <c r="I271" s="76" t="s">
        <v>47</v>
      </c>
      <c r="J271" s="77"/>
      <c r="K271" s="78"/>
      <c r="L271" s="75" t="s">
        <v>48</v>
      </c>
      <c r="M271" s="79"/>
    </row>
    <row r="272" spans="1:13" s="65" customFormat="1" hidden="1" outlineLevel="1" x14ac:dyDescent="0.2">
      <c r="A272" s="80"/>
      <c r="B272" s="73"/>
      <c r="C272" s="81" t="s">
        <v>81</v>
      </c>
      <c r="D272" s="82">
        <v>433.24</v>
      </c>
      <c r="E272" s="83">
        <v>1.1499999999999999</v>
      </c>
      <c r="F272" s="84">
        <v>498.23</v>
      </c>
      <c r="G272" s="85">
        <v>1</v>
      </c>
      <c r="H272" s="84">
        <v>498.23</v>
      </c>
      <c r="I272" s="84">
        <v>200.29</v>
      </c>
      <c r="J272" s="84"/>
      <c r="K272" s="84"/>
      <c r="L272" s="84">
        <v>8.5299999999999994</v>
      </c>
      <c r="M272" s="86"/>
    </row>
    <row r="273" spans="1:13" s="65" customFormat="1" hidden="1" outlineLevel="1" x14ac:dyDescent="0.2">
      <c r="A273" s="80"/>
      <c r="B273" s="73"/>
      <c r="C273" s="81" t="s">
        <v>50</v>
      </c>
      <c r="D273" s="82">
        <v>132.91999999999999</v>
      </c>
      <c r="E273" s="83">
        <v>1.25</v>
      </c>
      <c r="F273" s="84">
        <v>166.15</v>
      </c>
      <c r="G273" s="85">
        <v>1</v>
      </c>
      <c r="H273" s="84">
        <v>166.15</v>
      </c>
      <c r="I273" s="84"/>
      <c r="J273" s="84">
        <v>66.790000000000006</v>
      </c>
      <c r="K273" s="84"/>
      <c r="L273" s="84"/>
      <c r="M273" s="86"/>
    </row>
    <row r="274" spans="1:13" s="65" customFormat="1" hidden="1" outlineLevel="2" x14ac:dyDescent="0.2">
      <c r="A274" s="87"/>
      <c r="B274" s="88"/>
      <c r="C274" s="89" t="s">
        <v>51</v>
      </c>
      <c r="D274" s="90">
        <v>131.30000000000001</v>
      </c>
      <c r="E274" s="91">
        <v>1.25</v>
      </c>
      <c r="F274" s="92">
        <v>164.13</v>
      </c>
      <c r="G274" s="93">
        <v>1</v>
      </c>
      <c r="H274" s="92">
        <v>164.13</v>
      </c>
      <c r="I274" s="92"/>
      <c r="J274" s="92">
        <v>65.98</v>
      </c>
      <c r="K274" s="92"/>
      <c r="L274" s="92"/>
      <c r="M274" s="94"/>
    </row>
    <row r="275" spans="1:13" s="65" customFormat="1" hidden="1" outlineLevel="2" x14ac:dyDescent="0.2">
      <c r="A275" s="87"/>
      <c r="B275" s="88"/>
      <c r="C275" s="89" t="s">
        <v>52</v>
      </c>
      <c r="D275" s="90">
        <v>1.62</v>
      </c>
      <c r="E275" s="91">
        <v>1.25</v>
      </c>
      <c r="F275" s="92">
        <v>2.0299999999999998</v>
      </c>
      <c r="G275" s="93">
        <v>1</v>
      </c>
      <c r="H275" s="92">
        <v>2.0299999999999998</v>
      </c>
      <c r="I275" s="92"/>
      <c r="J275" s="92">
        <v>0.81</v>
      </c>
      <c r="K275" s="92"/>
      <c r="L275" s="92">
        <v>13.5</v>
      </c>
      <c r="M275" s="94"/>
    </row>
    <row r="276" spans="1:13" s="100" customFormat="1" ht="12" collapsed="1" x14ac:dyDescent="0.2">
      <c r="A276" s="95"/>
      <c r="B276" s="96"/>
      <c r="C276" s="97"/>
      <c r="D276" s="96"/>
      <c r="E276" s="98"/>
      <c r="F276" s="98"/>
      <c r="G276" s="98"/>
      <c r="H276" s="99"/>
      <c r="I276" s="99"/>
      <c r="J276" s="99"/>
      <c r="K276" s="99"/>
      <c r="L276" s="98"/>
      <c r="M276" s="99"/>
    </row>
    <row r="277" spans="1:13" s="100" customFormat="1" ht="12" hidden="1" customHeight="1" outlineLevel="1" x14ac:dyDescent="0.2">
      <c r="A277" s="101" t="s">
        <v>53</v>
      </c>
      <c r="B277" s="101" t="s">
        <v>54</v>
      </c>
      <c r="C277" s="101" t="s">
        <v>55</v>
      </c>
      <c r="D277" s="101" t="s">
        <v>56</v>
      </c>
      <c r="E277" s="101" t="s">
        <v>21</v>
      </c>
      <c r="F277" s="102" t="s">
        <v>20</v>
      </c>
      <c r="G277" s="103"/>
      <c r="H277" s="104" t="s">
        <v>57</v>
      </c>
      <c r="I277" s="101" t="s">
        <v>45</v>
      </c>
      <c r="J277" s="102" t="s">
        <v>58</v>
      </c>
      <c r="K277" s="103"/>
      <c r="L277" s="105"/>
      <c r="M277" s="106"/>
    </row>
    <row r="278" spans="1:13" s="100" customFormat="1" ht="12.75" hidden="1" customHeight="1" outlineLevel="1" x14ac:dyDescent="0.2">
      <c r="A278" s="107"/>
      <c r="B278" s="107"/>
      <c r="C278" s="107"/>
      <c r="D278" s="107"/>
      <c r="E278" s="107"/>
      <c r="F278" s="108" t="s">
        <v>59</v>
      </c>
      <c r="G278" s="108" t="s">
        <v>60</v>
      </c>
      <c r="H278" s="109"/>
      <c r="I278" s="107"/>
      <c r="J278" s="108" t="s">
        <v>59</v>
      </c>
      <c r="K278" s="110" t="s">
        <v>35</v>
      </c>
      <c r="L278" s="111"/>
      <c r="M278" s="112"/>
    </row>
    <row r="279" spans="1:13" s="120" customFormat="1" hidden="1" outlineLevel="1" x14ac:dyDescent="0.2">
      <c r="A279" s="113" t="s">
        <v>276</v>
      </c>
      <c r="B279" s="114" t="s">
        <v>36</v>
      </c>
      <c r="C279" s="115" t="s">
        <v>83</v>
      </c>
      <c r="D279" s="114" t="s">
        <v>63</v>
      </c>
      <c r="E279" s="116">
        <v>8.5299999999999994</v>
      </c>
      <c r="F279" s="117">
        <v>58.408499999999997</v>
      </c>
      <c r="G279" s="118">
        <v>23.480217</v>
      </c>
      <c r="H279" s="116">
        <v>200.29</v>
      </c>
      <c r="I279" s="118">
        <v>1</v>
      </c>
      <c r="J279" s="116">
        <v>498.23</v>
      </c>
      <c r="K279" s="116">
        <v>200.29</v>
      </c>
      <c r="L279" s="116"/>
      <c r="M279" s="119"/>
    </row>
    <row r="280" spans="1:13" s="120" customFormat="1" hidden="1" outlineLevel="1" x14ac:dyDescent="0.2">
      <c r="A280" s="113" t="s">
        <v>277</v>
      </c>
      <c r="B280" s="114" t="s">
        <v>65</v>
      </c>
      <c r="C280" s="115" t="s">
        <v>66</v>
      </c>
      <c r="D280" s="114" t="s">
        <v>63</v>
      </c>
      <c r="E280" s="116">
        <v>13.5</v>
      </c>
      <c r="F280" s="117">
        <v>0.15</v>
      </c>
      <c r="G280" s="118">
        <v>6.0299999999999999E-2</v>
      </c>
      <c r="H280" s="116">
        <v>0.81</v>
      </c>
      <c r="I280" s="118">
        <v>1</v>
      </c>
      <c r="J280" s="116">
        <v>2.0299999999999998</v>
      </c>
      <c r="K280" s="116">
        <v>0.81</v>
      </c>
      <c r="L280" s="116"/>
      <c r="M280" s="119"/>
    </row>
    <row r="281" spans="1:13" s="129" customFormat="1" ht="21" hidden="1" outlineLevel="1" x14ac:dyDescent="0.2">
      <c r="A281" s="121" t="s">
        <v>278</v>
      </c>
      <c r="B281" s="122" t="s">
        <v>107</v>
      </c>
      <c r="C281" s="123" t="s">
        <v>108</v>
      </c>
      <c r="D281" s="122" t="s">
        <v>70</v>
      </c>
      <c r="E281" s="124">
        <v>111.99</v>
      </c>
      <c r="F281" s="125">
        <v>0.15</v>
      </c>
      <c r="G281" s="126">
        <v>6.0299999999999999E-2</v>
      </c>
      <c r="H281" s="124">
        <v>6.75</v>
      </c>
      <c r="I281" s="126">
        <v>1</v>
      </c>
      <c r="J281" s="124">
        <v>16.8</v>
      </c>
      <c r="K281" s="124">
        <v>6.75</v>
      </c>
      <c r="L281" s="127"/>
      <c r="M281" s="128"/>
    </row>
    <row r="282" spans="1:13" s="129" customFormat="1" ht="21" hidden="1" outlineLevel="1" x14ac:dyDescent="0.2">
      <c r="A282" s="121" t="s">
        <v>279</v>
      </c>
      <c r="B282" s="122" t="s">
        <v>242</v>
      </c>
      <c r="C282" s="123" t="s">
        <v>243</v>
      </c>
      <c r="D282" s="122" t="s">
        <v>70</v>
      </c>
      <c r="E282" s="124">
        <v>6.9</v>
      </c>
      <c r="F282" s="125">
        <v>13.1625</v>
      </c>
      <c r="G282" s="126">
        <v>5.2913249999999996</v>
      </c>
      <c r="H282" s="124">
        <v>36.51</v>
      </c>
      <c r="I282" s="126">
        <v>1</v>
      </c>
      <c r="J282" s="124">
        <v>90.82</v>
      </c>
      <c r="K282" s="124">
        <v>36.51</v>
      </c>
      <c r="L282" s="127"/>
      <c r="M282" s="128"/>
    </row>
    <row r="283" spans="1:13" s="129" customFormat="1" hidden="1" outlineLevel="1" x14ac:dyDescent="0.2">
      <c r="A283" s="121" t="s">
        <v>280</v>
      </c>
      <c r="B283" s="122" t="s">
        <v>245</v>
      </c>
      <c r="C283" s="123" t="s">
        <v>246</v>
      </c>
      <c r="D283" s="122" t="s">
        <v>70</v>
      </c>
      <c r="E283" s="124">
        <v>5.13</v>
      </c>
      <c r="F283" s="125">
        <v>0.51249999999999996</v>
      </c>
      <c r="G283" s="126">
        <v>0.20602500000000001</v>
      </c>
      <c r="H283" s="124">
        <v>1.06</v>
      </c>
      <c r="I283" s="126">
        <v>1</v>
      </c>
      <c r="J283" s="124">
        <v>2.63</v>
      </c>
      <c r="K283" s="124">
        <v>1.06</v>
      </c>
      <c r="L283" s="127"/>
      <c r="M283" s="128"/>
    </row>
    <row r="284" spans="1:13" s="129" customFormat="1" ht="21" hidden="1" outlineLevel="1" x14ac:dyDescent="0.2">
      <c r="A284" s="121" t="s">
        <v>281</v>
      </c>
      <c r="B284" s="122" t="s">
        <v>282</v>
      </c>
      <c r="C284" s="123" t="s">
        <v>283</v>
      </c>
      <c r="D284" s="122" t="s">
        <v>70</v>
      </c>
      <c r="E284" s="124">
        <v>12.31</v>
      </c>
      <c r="F284" s="125">
        <v>2.5375000000000001</v>
      </c>
      <c r="G284" s="126">
        <v>1.0200750000000001</v>
      </c>
      <c r="H284" s="124">
        <v>12.56</v>
      </c>
      <c r="I284" s="126">
        <v>1</v>
      </c>
      <c r="J284" s="124">
        <v>31.24</v>
      </c>
      <c r="K284" s="124">
        <v>12.56</v>
      </c>
      <c r="L284" s="127"/>
      <c r="M284" s="128"/>
    </row>
    <row r="285" spans="1:13" s="129" customFormat="1" ht="31.5" hidden="1" outlineLevel="1" x14ac:dyDescent="0.2">
      <c r="A285" s="121" t="s">
        <v>284</v>
      </c>
      <c r="B285" s="122" t="s">
        <v>285</v>
      </c>
      <c r="C285" s="123" t="s">
        <v>286</v>
      </c>
      <c r="D285" s="122" t="s">
        <v>70</v>
      </c>
      <c r="E285" s="124">
        <v>6.7</v>
      </c>
      <c r="F285" s="125">
        <v>0.17499999999999999</v>
      </c>
      <c r="G285" s="126">
        <v>7.0349999999999996E-2</v>
      </c>
      <c r="H285" s="124">
        <v>0.47</v>
      </c>
      <c r="I285" s="126">
        <v>1</v>
      </c>
      <c r="J285" s="124">
        <v>1.17</v>
      </c>
      <c r="K285" s="124">
        <v>0.47</v>
      </c>
      <c r="L285" s="127"/>
      <c r="M285" s="128"/>
    </row>
    <row r="286" spans="1:13" s="129" customFormat="1" hidden="1" outlineLevel="1" x14ac:dyDescent="0.2">
      <c r="A286" s="121" t="s">
        <v>287</v>
      </c>
      <c r="B286" s="122" t="s">
        <v>72</v>
      </c>
      <c r="C286" s="123" t="s">
        <v>73</v>
      </c>
      <c r="D286" s="122" t="s">
        <v>70</v>
      </c>
      <c r="E286" s="124">
        <v>87.17</v>
      </c>
      <c r="F286" s="125">
        <v>0.23749999999999999</v>
      </c>
      <c r="G286" s="126">
        <v>9.5475000000000004E-2</v>
      </c>
      <c r="H286" s="124">
        <v>8.32</v>
      </c>
      <c r="I286" s="126">
        <v>1</v>
      </c>
      <c r="J286" s="124">
        <v>20.7</v>
      </c>
      <c r="K286" s="124">
        <v>8.32</v>
      </c>
      <c r="L286" s="127"/>
      <c r="M286" s="128"/>
    </row>
    <row r="287" spans="1:13" s="129" customFormat="1" hidden="1" outlineLevel="1" x14ac:dyDescent="0.2">
      <c r="A287" s="121" t="s">
        <v>288</v>
      </c>
      <c r="B287" s="122" t="s">
        <v>257</v>
      </c>
      <c r="C287" s="123" t="s">
        <v>258</v>
      </c>
      <c r="D287" s="122" t="s">
        <v>70</v>
      </c>
      <c r="E287" s="124">
        <v>1.2</v>
      </c>
      <c r="F287" s="125">
        <v>2.3250000000000002</v>
      </c>
      <c r="G287" s="126">
        <v>0.93464999999999998</v>
      </c>
      <c r="H287" s="124">
        <v>1.1200000000000001</v>
      </c>
      <c r="I287" s="126">
        <v>1</v>
      </c>
      <c r="J287" s="124">
        <v>2.79</v>
      </c>
      <c r="K287" s="124">
        <v>1.1200000000000001</v>
      </c>
      <c r="L287" s="127"/>
      <c r="M287" s="128"/>
    </row>
    <row r="288" spans="1:13" s="144" customFormat="1" hidden="1" outlineLevel="1" x14ac:dyDescent="0.2">
      <c r="A288" s="136" t="s">
        <v>289</v>
      </c>
      <c r="B288" s="137" t="s">
        <v>290</v>
      </c>
      <c r="C288" s="138" t="s">
        <v>291</v>
      </c>
      <c r="D288" s="137" t="s">
        <v>137</v>
      </c>
      <c r="E288" s="139">
        <v>9040.01</v>
      </c>
      <c r="F288" s="140">
        <v>3.3E-3</v>
      </c>
      <c r="G288" s="141">
        <v>1.3270000000000001E-3</v>
      </c>
      <c r="H288" s="139">
        <v>12</v>
      </c>
      <c r="I288" s="141">
        <v>1</v>
      </c>
      <c r="J288" s="139">
        <v>29.83</v>
      </c>
      <c r="K288" s="139">
        <v>12</v>
      </c>
      <c r="L288" s="142"/>
      <c r="M288" s="143"/>
    </row>
    <row r="289" spans="1:13" s="144" customFormat="1" hidden="1" outlineLevel="1" x14ac:dyDescent="0.2">
      <c r="A289" s="136" t="s">
        <v>292</v>
      </c>
      <c r="B289" s="137" t="s">
        <v>135</v>
      </c>
      <c r="C289" s="138" t="s">
        <v>136</v>
      </c>
      <c r="D289" s="137" t="s">
        <v>137</v>
      </c>
      <c r="E289" s="139">
        <v>11978</v>
      </c>
      <c r="F289" s="140">
        <v>1.0000000000000001E-5</v>
      </c>
      <c r="G289" s="141">
        <v>3.9999999999999998E-6</v>
      </c>
      <c r="H289" s="139">
        <v>0.05</v>
      </c>
      <c r="I289" s="141">
        <v>1</v>
      </c>
      <c r="J289" s="139">
        <v>0.12</v>
      </c>
      <c r="K289" s="139">
        <v>0.05</v>
      </c>
      <c r="L289" s="142"/>
      <c r="M289" s="143"/>
    </row>
    <row r="290" spans="1:13" s="144" customFormat="1" hidden="1" outlineLevel="1" x14ac:dyDescent="0.2">
      <c r="A290" s="136" t="s">
        <v>293</v>
      </c>
      <c r="B290" s="137" t="s">
        <v>294</v>
      </c>
      <c r="C290" s="138" t="s">
        <v>295</v>
      </c>
      <c r="D290" s="137" t="s">
        <v>137</v>
      </c>
      <c r="E290" s="139">
        <v>15620</v>
      </c>
      <c r="F290" s="140">
        <v>3.1E-4</v>
      </c>
      <c r="G290" s="141">
        <v>1.25E-4</v>
      </c>
      <c r="H290" s="139">
        <v>1.95</v>
      </c>
      <c r="I290" s="141">
        <v>1</v>
      </c>
      <c r="J290" s="139">
        <v>4.84</v>
      </c>
      <c r="K290" s="139">
        <v>1.95</v>
      </c>
      <c r="L290" s="142"/>
      <c r="M290" s="143"/>
    </row>
    <row r="291" spans="1:13" s="144" customFormat="1" hidden="1" outlineLevel="1" x14ac:dyDescent="0.2">
      <c r="A291" s="136" t="s">
        <v>296</v>
      </c>
      <c r="B291" s="137" t="s">
        <v>297</v>
      </c>
      <c r="C291" s="138" t="s">
        <v>298</v>
      </c>
      <c r="D291" s="137" t="s">
        <v>137</v>
      </c>
      <c r="E291" s="139">
        <v>9420</v>
      </c>
      <c r="F291" s="140">
        <v>5.9999999999999995E-4</v>
      </c>
      <c r="G291" s="141">
        <v>2.41E-4</v>
      </c>
      <c r="H291" s="139">
        <v>2.27</v>
      </c>
      <c r="I291" s="141">
        <v>1</v>
      </c>
      <c r="J291" s="139">
        <v>5.65</v>
      </c>
      <c r="K291" s="139">
        <v>2.27</v>
      </c>
      <c r="L291" s="142"/>
      <c r="M291" s="143"/>
    </row>
    <row r="292" spans="1:13" s="144" customFormat="1" ht="21" hidden="1" outlineLevel="1" x14ac:dyDescent="0.2">
      <c r="A292" s="136" t="s">
        <v>299</v>
      </c>
      <c r="B292" s="137" t="s">
        <v>300</v>
      </c>
      <c r="C292" s="138" t="s">
        <v>301</v>
      </c>
      <c r="D292" s="137" t="s">
        <v>137</v>
      </c>
      <c r="E292" s="139">
        <v>4455.2</v>
      </c>
      <c r="F292" s="140">
        <v>3.0000000000000001E-5</v>
      </c>
      <c r="G292" s="141">
        <v>1.2E-5</v>
      </c>
      <c r="H292" s="139">
        <v>0.05</v>
      </c>
      <c r="I292" s="141">
        <v>1</v>
      </c>
      <c r="J292" s="139">
        <v>0.13</v>
      </c>
      <c r="K292" s="139">
        <v>0.05</v>
      </c>
      <c r="L292" s="142"/>
      <c r="M292" s="143"/>
    </row>
    <row r="293" spans="1:13" s="144" customFormat="1" hidden="1" outlineLevel="1" x14ac:dyDescent="0.2">
      <c r="A293" s="136" t="s">
        <v>302</v>
      </c>
      <c r="B293" s="137" t="s">
        <v>260</v>
      </c>
      <c r="C293" s="138" t="s">
        <v>261</v>
      </c>
      <c r="D293" s="137" t="s">
        <v>183</v>
      </c>
      <c r="E293" s="139">
        <v>6.22</v>
      </c>
      <c r="F293" s="140">
        <v>1.5</v>
      </c>
      <c r="G293" s="141">
        <v>0.60299999999999998</v>
      </c>
      <c r="H293" s="139">
        <v>3.75</v>
      </c>
      <c r="I293" s="141">
        <v>1</v>
      </c>
      <c r="J293" s="139">
        <v>9.33</v>
      </c>
      <c r="K293" s="139">
        <v>3.75</v>
      </c>
      <c r="L293" s="142"/>
      <c r="M293" s="143"/>
    </row>
    <row r="294" spans="1:13" s="144" customFormat="1" hidden="1" outlineLevel="1" x14ac:dyDescent="0.2">
      <c r="A294" s="136" t="s">
        <v>303</v>
      </c>
      <c r="B294" s="137" t="s">
        <v>304</v>
      </c>
      <c r="C294" s="138" t="s">
        <v>305</v>
      </c>
      <c r="D294" s="137" t="s">
        <v>137</v>
      </c>
      <c r="E294" s="139">
        <v>10749</v>
      </c>
      <c r="F294" s="140">
        <v>1.4E-3</v>
      </c>
      <c r="G294" s="141">
        <v>5.6300000000000002E-4</v>
      </c>
      <c r="H294" s="139">
        <v>6.05</v>
      </c>
      <c r="I294" s="141">
        <v>1</v>
      </c>
      <c r="J294" s="139">
        <v>15.05</v>
      </c>
      <c r="K294" s="139">
        <v>6.05</v>
      </c>
      <c r="L294" s="142"/>
      <c r="M294" s="143"/>
    </row>
    <row r="295" spans="1:13" s="144" customFormat="1" hidden="1" outlineLevel="1" x14ac:dyDescent="0.2">
      <c r="A295" s="136" t="s">
        <v>306</v>
      </c>
      <c r="B295" s="137" t="s">
        <v>307</v>
      </c>
      <c r="C295" s="138" t="s">
        <v>308</v>
      </c>
      <c r="D295" s="137" t="s">
        <v>137</v>
      </c>
      <c r="E295" s="139">
        <v>37900</v>
      </c>
      <c r="F295" s="140">
        <v>1E-4</v>
      </c>
      <c r="G295" s="141">
        <v>4.0000000000000003E-5</v>
      </c>
      <c r="H295" s="139">
        <v>1.52</v>
      </c>
      <c r="I295" s="141">
        <v>1</v>
      </c>
      <c r="J295" s="139">
        <v>3.79</v>
      </c>
      <c r="K295" s="139">
        <v>1.52</v>
      </c>
      <c r="L295" s="142"/>
      <c r="M295" s="143"/>
    </row>
    <row r="296" spans="1:13" s="144" customFormat="1" hidden="1" outlineLevel="1" x14ac:dyDescent="0.2">
      <c r="A296" s="136" t="s">
        <v>309</v>
      </c>
      <c r="B296" s="137" t="s">
        <v>266</v>
      </c>
      <c r="C296" s="138" t="s">
        <v>267</v>
      </c>
      <c r="D296" s="137" t="s">
        <v>154</v>
      </c>
      <c r="E296" s="139">
        <v>6.09</v>
      </c>
      <c r="F296" s="140">
        <v>0.45</v>
      </c>
      <c r="G296" s="141">
        <v>0.18090000000000001</v>
      </c>
      <c r="H296" s="139">
        <v>1.1000000000000001</v>
      </c>
      <c r="I296" s="141">
        <v>1</v>
      </c>
      <c r="J296" s="139">
        <v>2.74</v>
      </c>
      <c r="K296" s="139">
        <v>1.1000000000000001</v>
      </c>
      <c r="L296" s="142"/>
      <c r="M296" s="143"/>
    </row>
    <row r="297" spans="1:13" s="144" customFormat="1" ht="42" hidden="1" outlineLevel="1" x14ac:dyDescent="0.2">
      <c r="A297" s="136" t="s">
        <v>310</v>
      </c>
      <c r="B297" s="137" t="s">
        <v>311</v>
      </c>
      <c r="C297" s="138" t="s">
        <v>312</v>
      </c>
      <c r="D297" s="137" t="s">
        <v>313</v>
      </c>
      <c r="E297" s="139">
        <v>50.24</v>
      </c>
      <c r="F297" s="140">
        <v>1.8700000000000001E-2</v>
      </c>
      <c r="G297" s="141">
        <v>7.5170000000000002E-3</v>
      </c>
      <c r="H297" s="139">
        <v>0.38</v>
      </c>
      <c r="I297" s="141">
        <v>1</v>
      </c>
      <c r="J297" s="139">
        <v>0.94</v>
      </c>
      <c r="K297" s="139">
        <v>0.38</v>
      </c>
      <c r="L297" s="142"/>
      <c r="M297" s="143"/>
    </row>
    <row r="298" spans="1:13" s="100" customFormat="1" ht="12" collapsed="1" x14ac:dyDescent="0.2">
      <c r="A298" s="130"/>
      <c r="B298" s="131"/>
      <c r="C298" s="132" t="s">
        <v>314</v>
      </c>
      <c r="D298" s="131"/>
      <c r="E298" s="133">
        <v>420.21</v>
      </c>
      <c r="F298" s="133"/>
      <c r="G298" s="133"/>
      <c r="H298" s="133">
        <v>168.92</v>
      </c>
      <c r="I298" s="134"/>
      <c r="J298" s="134"/>
      <c r="K298" s="134"/>
      <c r="L298" s="133"/>
      <c r="M298" s="134"/>
    </row>
    <row r="299" spans="1:13" s="100" customFormat="1" ht="12" x14ac:dyDescent="0.2">
      <c r="A299" s="130"/>
      <c r="B299" s="131"/>
      <c r="C299" s="132" t="s">
        <v>315</v>
      </c>
      <c r="D299" s="131"/>
      <c r="E299" s="133">
        <v>290.14999999999998</v>
      </c>
      <c r="F299" s="133"/>
      <c r="G299" s="133"/>
      <c r="H299" s="133">
        <v>116.64</v>
      </c>
      <c r="I299" s="134"/>
      <c r="J299" s="134"/>
      <c r="K299" s="134"/>
      <c r="L299" s="133"/>
      <c r="M299" s="134"/>
    </row>
    <row r="300" spans="1:13" s="100" customFormat="1" ht="12" x14ac:dyDescent="0.2">
      <c r="A300" s="130"/>
      <c r="B300" s="131"/>
      <c r="C300" s="132" t="s">
        <v>76</v>
      </c>
      <c r="D300" s="131"/>
      <c r="E300" s="133"/>
      <c r="F300" s="133"/>
      <c r="G300" s="133"/>
      <c r="H300" s="133">
        <v>581.76</v>
      </c>
      <c r="I300" s="134"/>
      <c r="J300" s="134"/>
      <c r="K300" s="134"/>
      <c r="L300" s="133"/>
      <c r="M300" s="134"/>
    </row>
    <row r="301" spans="1:13" s="65" customFormat="1" ht="89.25" x14ac:dyDescent="0.2">
      <c r="A301" s="58" t="s">
        <v>316</v>
      </c>
      <c r="B301" s="59" t="s">
        <v>317</v>
      </c>
      <c r="C301" s="60" t="s">
        <v>318</v>
      </c>
      <c r="D301" s="61">
        <v>0.6</v>
      </c>
      <c r="E301" s="62">
        <v>2754.96</v>
      </c>
      <c r="F301" s="62">
        <v>1818.77</v>
      </c>
      <c r="G301" s="62">
        <v>361.06</v>
      </c>
      <c r="H301" s="63">
        <v>1652.98</v>
      </c>
      <c r="I301" s="63">
        <v>345.08</v>
      </c>
      <c r="J301" s="62">
        <v>1091.26</v>
      </c>
      <c r="K301" s="62">
        <v>216.64</v>
      </c>
      <c r="L301" s="62">
        <v>61.91</v>
      </c>
      <c r="M301" s="62">
        <v>37.15</v>
      </c>
    </row>
    <row r="302" spans="1:13" s="65" customFormat="1" x14ac:dyDescent="0.2">
      <c r="A302" s="66"/>
      <c r="B302" s="67"/>
      <c r="C302" s="68"/>
      <c r="D302" s="135" t="s">
        <v>319</v>
      </c>
      <c r="E302" s="70">
        <v>575.13</v>
      </c>
      <c r="F302" s="70">
        <v>231.99</v>
      </c>
      <c r="G302" s="70" t="s">
        <v>39</v>
      </c>
      <c r="H302" s="71"/>
      <c r="I302" s="71"/>
      <c r="J302" s="70">
        <v>139.19</v>
      </c>
      <c r="K302" s="71"/>
      <c r="L302" s="70">
        <v>19.510000000000002</v>
      </c>
      <c r="M302" s="70">
        <v>11.71</v>
      </c>
    </row>
    <row r="303" spans="1:13" s="65" customFormat="1" ht="18" hidden="1" customHeight="1" outlineLevel="1" x14ac:dyDescent="0.2">
      <c r="A303" s="72"/>
      <c r="B303" s="73"/>
      <c r="C303" s="74" t="s">
        <v>41</v>
      </c>
      <c r="D303" s="75" t="s">
        <v>42</v>
      </c>
      <c r="E303" s="75" t="s">
        <v>43</v>
      </c>
      <c r="F303" s="75" t="s">
        <v>44</v>
      </c>
      <c r="G303" s="75" t="s">
        <v>45</v>
      </c>
      <c r="H303" s="75" t="s">
        <v>46</v>
      </c>
      <c r="I303" s="76" t="s">
        <v>47</v>
      </c>
      <c r="J303" s="77"/>
      <c r="K303" s="78"/>
      <c r="L303" s="75" t="s">
        <v>48</v>
      </c>
      <c r="M303" s="79"/>
    </row>
    <row r="304" spans="1:13" s="65" customFormat="1" hidden="1" outlineLevel="1" x14ac:dyDescent="0.2">
      <c r="A304" s="80"/>
      <c r="B304" s="73"/>
      <c r="C304" s="81" t="s">
        <v>320</v>
      </c>
      <c r="D304" s="82">
        <v>454.65</v>
      </c>
      <c r="E304" s="83">
        <v>1.2649999999999999</v>
      </c>
      <c r="F304" s="84">
        <v>575.13</v>
      </c>
      <c r="G304" s="85">
        <v>1</v>
      </c>
      <c r="H304" s="84">
        <v>575.13</v>
      </c>
      <c r="I304" s="84">
        <v>345.08</v>
      </c>
      <c r="J304" s="84"/>
      <c r="K304" s="84"/>
      <c r="L304" s="84">
        <v>9.2899999999999991</v>
      </c>
      <c r="M304" s="86"/>
    </row>
    <row r="305" spans="1:13" s="65" customFormat="1" hidden="1" outlineLevel="1" x14ac:dyDescent="0.2">
      <c r="A305" s="80"/>
      <c r="B305" s="73"/>
      <c r="C305" s="81" t="s">
        <v>50</v>
      </c>
      <c r="D305" s="82">
        <v>1322.74</v>
      </c>
      <c r="E305" s="83">
        <v>1.375</v>
      </c>
      <c r="F305" s="84">
        <v>1818.77</v>
      </c>
      <c r="G305" s="85">
        <v>1</v>
      </c>
      <c r="H305" s="84">
        <v>1818.77</v>
      </c>
      <c r="I305" s="84"/>
      <c r="J305" s="84">
        <v>1091.26</v>
      </c>
      <c r="K305" s="84"/>
      <c r="L305" s="84"/>
      <c r="M305" s="86"/>
    </row>
    <row r="306" spans="1:13" s="65" customFormat="1" hidden="1" outlineLevel="2" x14ac:dyDescent="0.2">
      <c r="A306" s="87"/>
      <c r="B306" s="88"/>
      <c r="C306" s="89" t="s">
        <v>51</v>
      </c>
      <c r="D306" s="90">
        <v>1154.02</v>
      </c>
      <c r="E306" s="91">
        <v>1.375</v>
      </c>
      <c r="F306" s="92">
        <v>1586.78</v>
      </c>
      <c r="G306" s="93">
        <v>1</v>
      </c>
      <c r="H306" s="92">
        <v>1586.78</v>
      </c>
      <c r="I306" s="92"/>
      <c r="J306" s="92">
        <v>952.07</v>
      </c>
      <c r="K306" s="92"/>
      <c r="L306" s="92"/>
      <c r="M306" s="94"/>
    </row>
    <row r="307" spans="1:13" s="65" customFormat="1" hidden="1" outlineLevel="2" x14ac:dyDescent="0.2">
      <c r="A307" s="87"/>
      <c r="B307" s="88"/>
      <c r="C307" s="89" t="s">
        <v>52</v>
      </c>
      <c r="D307" s="90">
        <v>168.72</v>
      </c>
      <c r="E307" s="91">
        <v>1.375</v>
      </c>
      <c r="F307" s="92">
        <v>231.99</v>
      </c>
      <c r="G307" s="93">
        <v>1</v>
      </c>
      <c r="H307" s="92">
        <v>231.99</v>
      </c>
      <c r="I307" s="92"/>
      <c r="J307" s="92">
        <v>139.19</v>
      </c>
      <c r="K307" s="92"/>
      <c r="L307" s="92">
        <v>11.89</v>
      </c>
      <c r="M307" s="94"/>
    </row>
    <row r="308" spans="1:13" s="100" customFormat="1" ht="12" collapsed="1" x14ac:dyDescent="0.2">
      <c r="A308" s="95"/>
      <c r="B308" s="96"/>
      <c r="C308" s="97"/>
      <c r="D308" s="96"/>
      <c r="E308" s="98"/>
      <c r="F308" s="98"/>
      <c r="G308" s="98"/>
      <c r="H308" s="99"/>
      <c r="I308" s="99"/>
      <c r="J308" s="99"/>
      <c r="K308" s="99"/>
      <c r="L308" s="98"/>
      <c r="M308" s="99"/>
    </row>
    <row r="309" spans="1:13" s="100" customFormat="1" ht="12" hidden="1" customHeight="1" outlineLevel="1" x14ac:dyDescent="0.2">
      <c r="A309" s="101" t="s">
        <v>53</v>
      </c>
      <c r="B309" s="101" t="s">
        <v>54</v>
      </c>
      <c r="C309" s="101" t="s">
        <v>55</v>
      </c>
      <c r="D309" s="101" t="s">
        <v>56</v>
      </c>
      <c r="E309" s="101" t="s">
        <v>21</v>
      </c>
      <c r="F309" s="102" t="s">
        <v>20</v>
      </c>
      <c r="G309" s="103"/>
      <c r="H309" s="104" t="s">
        <v>57</v>
      </c>
      <c r="I309" s="101" t="s">
        <v>45</v>
      </c>
      <c r="J309" s="102" t="s">
        <v>58</v>
      </c>
      <c r="K309" s="103"/>
      <c r="L309" s="105"/>
      <c r="M309" s="106"/>
    </row>
    <row r="310" spans="1:13" s="100" customFormat="1" ht="12.75" hidden="1" customHeight="1" outlineLevel="1" x14ac:dyDescent="0.2">
      <c r="A310" s="107"/>
      <c r="B310" s="107"/>
      <c r="C310" s="107"/>
      <c r="D310" s="107"/>
      <c r="E310" s="107"/>
      <c r="F310" s="108" t="s">
        <v>59</v>
      </c>
      <c r="G310" s="108" t="s">
        <v>60</v>
      </c>
      <c r="H310" s="109"/>
      <c r="I310" s="107"/>
      <c r="J310" s="108" t="s">
        <v>59</v>
      </c>
      <c r="K310" s="110" t="s">
        <v>35</v>
      </c>
      <c r="L310" s="111"/>
      <c r="M310" s="112"/>
    </row>
    <row r="311" spans="1:13" s="120" customFormat="1" hidden="1" outlineLevel="1" x14ac:dyDescent="0.2">
      <c r="A311" s="113" t="s">
        <v>321</v>
      </c>
      <c r="B311" s="114" t="s">
        <v>36</v>
      </c>
      <c r="C311" s="115" t="s">
        <v>322</v>
      </c>
      <c r="D311" s="114" t="s">
        <v>63</v>
      </c>
      <c r="E311" s="116">
        <v>9.2899999999999991</v>
      </c>
      <c r="F311" s="117">
        <v>61.909100000000002</v>
      </c>
      <c r="G311" s="118">
        <v>37.14546</v>
      </c>
      <c r="H311" s="116">
        <v>345.08</v>
      </c>
      <c r="I311" s="118">
        <v>1</v>
      </c>
      <c r="J311" s="116">
        <v>575.13</v>
      </c>
      <c r="K311" s="116">
        <v>345.08</v>
      </c>
      <c r="L311" s="116"/>
      <c r="M311" s="119"/>
    </row>
    <row r="312" spans="1:13" s="120" customFormat="1" hidden="1" outlineLevel="1" x14ac:dyDescent="0.2">
      <c r="A312" s="113" t="s">
        <v>323</v>
      </c>
      <c r="B312" s="114" t="s">
        <v>65</v>
      </c>
      <c r="C312" s="115" t="s">
        <v>66</v>
      </c>
      <c r="D312" s="114" t="s">
        <v>63</v>
      </c>
      <c r="E312" s="116">
        <v>11.89</v>
      </c>
      <c r="F312" s="117">
        <v>19.510000000000002</v>
      </c>
      <c r="G312" s="118">
        <v>11.70675</v>
      </c>
      <c r="H312" s="116">
        <v>139.19</v>
      </c>
      <c r="I312" s="118">
        <v>1</v>
      </c>
      <c r="J312" s="116">
        <v>231.99</v>
      </c>
      <c r="K312" s="116">
        <v>139.19</v>
      </c>
      <c r="L312" s="116"/>
      <c r="M312" s="119"/>
    </row>
    <row r="313" spans="1:13" s="129" customFormat="1" hidden="1" outlineLevel="1" x14ac:dyDescent="0.2">
      <c r="A313" s="121" t="s">
        <v>324</v>
      </c>
      <c r="B313" s="122" t="s">
        <v>86</v>
      </c>
      <c r="C313" s="123" t="s">
        <v>87</v>
      </c>
      <c r="D313" s="122" t="s">
        <v>70</v>
      </c>
      <c r="E313" s="124">
        <v>82.22</v>
      </c>
      <c r="F313" s="125">
        <v>9.1162500000000009</v>
      </c>
      <c r="G313" s="126">
        <v>5.4697500000000003</v>
      </c>
      <c r="H313" s="124">
        <v>449.72</v>
      </c>
      <c r="I313" s="126">
        <v>1</v>
      </c>
      <c r="J313" s="124">
        <v>749.54</v>
      </c>
      <c r="K313" s="124">
        <v>449.72</v>
      </c>
      <c r="L313" s="127"/>
      <c r="M313" s="128"/>
    </row>
    <row r="314" spans="1:13" s="129" customFormat="1" ht="21" hidden="1" outlineLevel="1" x14ac:dyDescent="0.2">
      <c r="A314" s="121" t="s">
        <v>325</v>
      </c>
      <c r="B314" s="122" t="s">
        <v>99</v>
      </c>
      <c r="C314" s="123" t="s">
        <v>100</v>
      </c>
      <c r="D314" s="122" t="s">
        <v>70</v>
      </c>
      <c r="E314" s="124">
        <v>74.61</v>
      </c>
      <c r="F314" s="125">
        <v>10.395</v>
      </c>
      <c r="G314" s="126">
        <v>6.2370000000000001</v>
      </c>
      <c r="H314" s="124">
        <v>465.34</v>
      </c>
      <c r="I314" s="126">
        <v>1</v>
      </c>
      <c r="J314" s="124">
        <v>775.57</v>
      </c>
      <c r="K314" s="124">
        <v>465.34</v>
      </c>
      <c r="L314" s="127"/>
      <c r="M314" s="128"/>
    </row>
    <row r="315" spans="1:13" s="129" customFormat="1" hidden="1" outlineLevel="1" x14ac:dyDescent="0.2">
      <c r="A315" s="121" t="s">
        <v>326</v>
      </c>
      <c r="B315" s="122" t="s">
        <v>72</v>
      </c>
      <c r="C315" s="123" t="s">
        <v>73</v>
      </c>
      <c r="D315" s="122" t="s">
        <v>70</v>
      </c>
      <c r="E315" s="124">
        <v>87.17</v>
      </c>
      <c r="F315" s="125">
        <v>3.3687499999999999</v>
      </c>
      <c r="G315" s="126">
        <v>2.0212500000000002</v>
      </c>
      <c r="H315" s="124">
        <v>176.19</v>
      </c>
      <c r="I315" s="126">
        <v>1</v>
      </c>
      <c r="J315" s="124">
        <v>293.64999999999998</v>
      </c>
      <c r="K315" s="124">
        <v>176.19</v>
      </c>
      <c r="L315" s="127"/>
      <c r="M315" s="128"/>
    </row>
    <row r="316" spans="1:13" s="144" customFormat="1" hidden="1" outlineLevel="1" x14ac:dyDescent="0.2">
      <c r="A316" s="136" t="s">
        <v>327</v>
      </c>
      <c r="B316" s="137" t="s">
        <v>328</v>
      </c>
      <c r="C316" s="138" t="s">
        <v>329</v>
      </c>
      <c r="D316" s="137" t="s">
        <v>137</v>
      </c>
      <c r="E316" s="139">
        <v>6143.8</v>
      </c>
      <c r="F316" s="140">
        <v>6.0000000000000002E-5</v>
      </c>
      <c r="G316" s="141">
        <v>3.6000000000000001E-5</v>
      </c>
      <c r="H316" s="139">
        <v>0.22</v>
      </c>
      <c r="I316" s="141">
        <v>1</v>
      </c>
      <c r="J316" s="139">
        <v>0.37</v>
      </c>
      <c r="K316" s="139">
        <v>0.22</v>
      </c>
      <c r="L316" s="142"/>
      <c r="M316" s="143"/>
    </row>
    <row r="317" spans="1:13" s="144" customFormat="1" ht="21" hidden="1" outlineLevel="1" x14ac:dyDescent="0.2">
      <c r="A317" s="136" t="s">
        <v>330</v>
      </c>
      <c r="B317" s="137" t="s">
        <v>331</v>
      </c>
      <c r="C317" s="138" t="s">
        <v>332</v>
      </c>
      <c r="D317" s="137" t="s">
        <v>150</v>
      </c>
      <c r="E317" s="139">
        <v>88.14</v>
      </c>
      <c r="F317" s="140">
        <v>3.4</v>
      </c>
      <c r="G317" s="141">
        <v>2.04</v>
      </c>
      <c r="H317" s="139">
        <v>179.81</v>
      </c>
      <c r="I317" s="141">
        <v>1</v>
      </c>
      <c r="J317" s="139">
        <v>299.68</v>
      </c>
      <c r="K317" s="139">
        <v>179.81</v>
      </c>
      <c r="L317" s="142"/>
      <c r="M317" s="143"/>
    </row>
    <row r="318" spans="1:13" s="144" customFormat="1" hidden="1" outlineLevel="1" x14ac:dyDescent="0.2">
      <c r="A318" s="136" t="s">
        <v>333</v>
      </c>
      <c r="B318" s="137" t="s">
        <v>221</v>
      </c>
      <c r="C318" s="138" t="s">
        <v>222</v>
      </c>
      <c r="D318" s="137" t="s">
        <v>137</v>
      </c>
      <c r="E318" s="139">
        <v>6667</v>
      </c>
      <c r="F318" s="140">
        <v>2.2000000000000001E-4</v>
      </c>
      <c r="G318" s="141">
        <v>1.3200000000000001E-4</v>
      </c>
      <c r="H318" s="139">
        <v>0.88</v>
      </c>
      <c r="I318" s="141">
        <v>1</v>
      </c>
      <c r="J318" s="139">
        <v>1.47</v>
      </c>
      <c r="K318" s="139">
        <v>0.88</v>
      </c>
      <c r="L318" s="142"/>
      <c r="M318" s="143"/>
    </row>
    <row r="319" spans="1:13" s="144" customFormat="1" hidden="1" outlineLevel="1" x14ac:dyDescent="0.2">
      <c r="A319" s="136" t="s">
        <v>334</v>
      </c>
      <c r="B319" s="137" t="s">
        <v>224</v>
      </c>
      <c r="C319" s="138" t="s">
        <v>225</v>
      </c>
      <c r="D319" s="137" t="s">
        <v>154</v>
      </c>
      <c r="E319" s="139">
        <v>14.4</v>
      </c>
      <c r="F319" s="140">
        <v>0.1</v>
      </c>
      <c r="G319" s="141">
        <v>0.06</v>
      </c>
      <c r="H319" s="139">
        <v>0.86</v>
      </c>
      <c r="I319" s="141">
        <v>1</v>
      </c>
      <c r="J319" s="139">
        <v>1.44</v>
      </c>
      <c r="K319" s="139">
        <v>0.86</v>
      </c>
      <c r="L319" s="142"/>
      <c r="M319" s="143"/>
    </row>
    <row r="320" spans="1:13" s="144" customFormat="1" hidden="1" outlineLevel="1" x14ac:dyDescent="0.2">
      <c r="A320" s="136" t="s">
        <v>335</v>
      </c>
      <c r="B320" s="137" t="s">
        <v>336</v>
      </c>
      <c r="C320" s="138" t="s">
        <v>337</v>
      </c>
      <c r="D320" s="137" t="s">
        <v>137</v>
      </c>
      <c r="E320" s="139">
        <v>29010.49</v>
      </c>
      <c r="F320" s="140">
        <v>2E-3</v>
      </c>
      <c r="G320" s="141">
        <v>1.1999999999999999E-3</v>
      </c>
      <c r="H320" s="139">
        <v>34.81</v>
      </c>
      <c r="I320" s="141">
        <v>1</v>
      </c>
      <c r="J320" s="139">
        <v>58.02</v>
      </c>
      <c r="K320" s="139">
        <v>34.81</v>
      </c>
      <c r="L320" s="142"/>
      <c r="M320" s="143"/>
    </row>
    <row r="321" spans="1:13" s="144" customFormat="1" hidden="1" outlineLevel="1" x14ac:dyDescent="0.2">
      <c r="A321" s="136" t="s">
        <v>338</v>
      </c>
      <c r="B321" s="137" t="s">
        <v>152</v>
      </c>
      <c r="C321" s="138" t="s">
        <v>153</v>
      </c>
      <c r="D321" s="137" t="s">
        <v>154</v>
      </c>
      <c r="E321" s="139">
        <v>1.82</v>
      </c>
      <c r="F321" s="140">
        <v>0.05</v>
      </c>
      <c r="G321" s="141">
        <v>0.03</v>
      </c>
      <c r="H321" s="139">
        <v>0.05</v>
      </c>
      <c r="I321" s="141">
        <v>1</v>
      </c>
      <c r="J321" s="139">
        <v>0.09</v>
      </c>
      <c r="K321" s="139">
        <v>0.05</v>
      </c>
      <c r="L321" s="142"/>
      <c r="M321" s="143"/>
    </row>
    <row r="322" spans="1:13" s="100" customFormat="1" ht="12" collapsed="1" x14ac:dyDescent="0.2">
      <c r="A322" s="130"/>
      <c r="B322" s="131"/>
      <c r="C322" s="132" t="s">
        <v>74</v>
      </c>
      <c r="D322" s="131"/>
      <c r="E322" s="133">
        <v>863.62</v>
      </c>
      <c r="F322" s="133"/>
      <c r="G322" s="133"/>
      <c r="H322" s="133">
        <v>518.16999999999996</v>
      </c>
      <c r="I322" s="134"/>
      <c r="J322" s="134"/>
      <c r="K322" s="134"/>
      <c r="L322" s="133"/>
      <c r="M322" s="134"/>
    </row>
    <row r="323" spans="1:13" s="100" customFormat="1" ht="12" x14ac:dyDescent="0.2">
      <c r="A323" s="130"/>
      <c r="B323" s="131"/>
      <c r="C323" s="132" t="s">
        <v>75</v>
      </c>
      <c r="D323" s="131"/>
      <c r="E323" s="133">
        <v>330.92</v>
      </c>
      <c r="F323" s="133"/>
      <c r="G323" s="133"/>
      <c r="H323" s="133">
        <v>198.55</v>
      </c>
      <c r="I323" s="134"/>
      <c r="J323" s="134"/>
      <c r="K323" s="134"/>
      <c r="L323" s="133"/>
      <c r="M323" s="134"/>
    </row>
    <row r="324" spans="1:13" s="100" customFormat="1" ht="12" x14ac:dyDescent="0.2">
      <c r="A324" s="130"/>
      <c r="B324" s="131"/>
      <c r="C324" s="132" t="s">
        <v>76</v>
      </c>
      <c r="D324" s="131"/>
      <c r="E324" s="133"/>
      <c r="F324" s="133"/>
      <c r="G324" s="133"/>
      <c r="H324" s="133">
        <v>2369.6999999999998</v>
      </c>
      <c r="I324" s="134"/>
      <c r="J324" s="134"/>
      <c r="K324" s="134"/>
      <c r="L324" s="133"/>
      <c r="M324" s="134"/>
    </row>
    <row r="325" spans="1:13" s="65" customFormat="1" ht="89.25" x14ac:dyDescent="0.2">
      <c r="A325" s="58" t="s">
        <v>339</v>
      </c>
      <c r="B325" s="59" t="s">
        <v>340</v>
      </c>
      <c r="C325" s="60" t="s">
        <v>341</v>
      </c>
      <c r="D325" s="61">
        <v>9</v>
      </c>
      <c r="E325" s="62">
        <v>452.33</v>
      </c>
      <c r="F325" s="62">
        <v>71.83</v>
      </c>
      <c r="G325" s="62">
        <v>359.8</v>
      </c>
      <c r="H325" s="63">
        <v>4070.9</v>
      </c>
      <c r="I325" s="63">
        <v>186.26</v>
      </c>
      <c r="J325" s="62">
        <v>646.47</v>
      </c>
      <c r="K325" s="62">
        <v>3238.17</v>
      </c>
      <c r="L325" s="62">
        <v>2.2000000000000002</v>
      </c>
      <c r="M325" s="62">
        <v>19.809999999999999</v>
      </c>
    </row>
    <row r="326" spans="1:13" s="65" customFormat="1" x14ac:dyDescent="0.2">
      <c r="A326" s="66"/>
      <c r="B326" s="67"/>
      <c r="C326" s="68"/>
      <c r="D326" s="69" t="s">
        <v>40</v>
      </c>
      <c r="E326" s="70">
        <v>20.7</v>
      </c>
      <c r="F326" s="70">
        <v>7.47</v>
      </c>
      <c r="G326" s="70" t="s">
        <v>39</v>
      </c>
      <c r="H326" s="71"/>
      <c r="I326" s="71"/>
      <c r="J326" s="70">
        <v>67.2</v>
      </c>
      <c r="K326" s="71"/>
      <c r="L326" s="70">
        <v>0.74250000000000005</v>
      </c>
      <c r="M326" s="70">
        <v>6.68</v>
      </c>
    </row>
    <row r="327" spans="1:13" s="65" customFormat="1" ht="18" hidden="1" customHeight="1" outlineLevel="1" x14ac:dyDescent="0.2">
      <c r="A327" s="72"/>
      <c r="B327" s="73"/>
      <c r="C327" s="74" t="s">
        <v>41</v>
      </c>
      <c r="D327" s="75" t="s">
        <v>42</v>
      </c>
      <c r="E327" s="75" t="s">
        <v>43</v>
      </c>
      <c r="F327" s="75" t="s">
        <v>44</v>
      </c>
      <c r="G327" s="75" t="s">
        <v>45</v>
      </c>
      <c r="H327" s="75" t="s">
        <v>46</v>
      </c>
      <c r="I327" s="76" t="s">
        <v>47</v>
      </c>
      <c r="J327" s="77"/>
      <c r="K327" s="78"/>
      <c r="L327" s="75" t="s">
        <v>48</v>
      </c>
      <c r="M327" s="79"/>
    </row>
    <row r="328" spans="1:13" s="65" customFormat="1" hidden="1" outlineLevel="1" x14ac:dyDescent="0.2">
      <c r="A328" s="80"/>
      <c r="B328" s="73"/>
      <c r="C328" s="81" t="s">
        <v>342</v>
      </c>
      <c r="D328" s="82">
        <v>16.36</v>
      </c>
      <c r="E328" s="83">
        <v>1.2649999999999999</v>
      </c>
      <c r="F328" s="84">
        <v>20.7</v>
      </c>
      <c r="G328" s="85">
        <v>1</v>
      </c>
      <c r="H328" s="84">
        <v>20.7</v>
      </c>
      <c r="I328" s="84">
        <v>186.26</v>
      </c>
      <c r="J328" s="84"/>
      <c r="K328" s="84"/>
      <c r="L328" s="84">
        <v>9.4</v>
      </c>
      <c r="M328" s="86"/>
    </row>
    <row r="329" spans="1:13" s="65" customFormat="1" hidden="1" outlineLevel="1" x14ac:dyDescent="0.2">
      <c r="A329" s="80"/>
      <c r="B329" s="73"/>
      <c r="C329" s="81" t="s">
        <v>50</v>
      </c>
      <c r="D329" s="82">
        <v>52.24</v>
      </c>
      <c r="E329" s="83">
        <v>1.375</v>
      </c>
      <c r="F329" s="84">
        <v>71.83</v>
      </c>
      <c r="G329" s="85">
        <v>1</v>
      </c>
      <c r="H329" s="84">
        <v>71.83</v>
      </c>
      <c r="I329" s="84"/>
      <c r="J329" s="84">
        <v>646.47</v>
      </c>
      <c r="K329" s="84"/>
      <c r="L329" s="84"/>
      <c r="M329" s="86"/>
    </row>
    <row r="330" spans="1:13" s="65" customFormat="1" hidden="1" outlineLevel="2" x14ac:dyDescent="0.2">
      <c r="A330" s="87"/>
      <c r="B330" s="88"/>
      <c r="C330" s="89" t="s">
        <v>51</v>
      </c>
      <c r="D330" s="90">
        <v>46.81</v>
      </c>
      <c r="E330" s="91">
        <v>1.375</v>
      </c>
      <c r="F330" s="92">
        <v>64.36</v>
      </c>
      <c r="G330" s="93">
        <v>1</v>
      </c>
      <c r="H330" s="92">
        <v>64.36</v>
      </c>
      <c r="I330" s="92"/>
      <c r="J330" s="92">
        <v>579.27</v>
      </c>
      <c r="K330" s="92"/>
      <c r="L330" s="92"/>
      <c r="M330" s="94"/>
    </row>
    <row r="331" spans="1:13" s="65" customFormat="1" hidden="1" outlineLevel="2" x14ac:dyDescent="0.2">
      <c r="A331" s="87"/>
      <c r="B331" s="88"/>
      <c r="C331" s="89" t="s">
        <v>52</v>
      </c>
      <c r="D331" s="90">
        <v>5.43</v>
      </c>
      <c r="E331" s="91">
        <v>1.375</v>
      </c>
      <c r="F331" s="92">
        <v>7.47</v>
      </c>
      <c r="G331" s="93">
        <v>1</v>
      </c>
      <c r="H331" s="92">
        <v>7.47</v>
      </c>
      <c r="I331" s="92"/>
      <c r="J331" s="92">
        <v>67.2</v>
      </c>
      <c r="K331" s="92"/>
      <c r="L331" s="92">
        <v>10.06</v>
      </c>
      <c r="M331" s="94"/>
    </row>
    <row r="332" spans="1:13" s="100" customFormat="1" ht="12" collapsed="1" x14ac:dyDescent="0.2">
      <c r="A332" s="95"/>
      <c r="B332" s="96"/>
      <c r="C332" s="97"/>
      <c r="D332" s="96"/>
      <c r="E332" s="98"/>
      <c r="F332" s="98"/>
      <c r="G332" s="98"/>
      <c r="H332" s="99"/>
      <c r="I332" s="99"/>
      <c r="J332" s="99"/>
      <c r="K332" s="99"/>
      <c r="L332" s="98"/>
      <c r="M332" s="99"/>
    </row>
    <row r="333" spans="1:13" s="100" customFormat="1" ht="12" hidden="1" customHeight="1" outlineLevel="1" x14ac:dyDescent="0.2">
      <c r="A333" s="101" t="s">
        <v>53</v>
      </c>
      <c r="B333" s="101" t="s">
        <v>54</v>
      </c>
      <c r="C333" s="101" t="s">
        <v>55</v>
      </c>
      <c r="D333" s="101" t="s">
        <v>56</v>
      </c>
      <c r="E333" s="101" t="s">
        <v>21</v>
      </c>
      <c r="F333" s="102" t="s">
        <v>20</v>
      </c>
      <c r="G333" s="103"/>
      <c r="H333" s="104" t="s">
        <v>57</v>
      </c>
      <c r="I333" s="101" t="s">
        <v>45</v>
      </c>
      <c r="J333" s="102" t="s">
        <v>58</v>
      </c>
      <c r="K333" s="103"/>
      <c r="L333" s="105"/>
      <c r="M333" s="106"/>
    </row>
    <row r="334" spans="1:13" s="100" customFormat="1" ht="12.75" hidden="1" customHeight="1" outlineLevel="1" x14ac:dyDescent="0.2">
      <c r="A334" s="107"/>
      <c r="B334" s="107"/>
      <c r="C334" s="107"/>
      <c r="D334" s="107"/>
      <c r="E334" s="107"/>
      <c r="F334" s="108" t="s">
        <v>59</v>
      </c>
      <c r="G334" s="108" t="s">
        <v>60</v>
      </c>
      <c r="H334" s="109"/>
      <c r="I334" s="107"/>
      <c r="J334" s="108" t="s">
        <v>59</v>
      </c>
      <c r="K334" s="110" t="s">
        <v>35</v>
      </c>
      <c r="L334" s="111"/>
      <c r="M334" s="112"/>
    </row>
    <row r="335" spans="1:13" s="120" customFormat="1" hidden="1" outlineLevel="1" x14ac:dyDescent="0.2">
      <c r="A335" s="113" t="s">
        <v>343</v>
      </c>
      <c r="B335" s="114" t="s">
        <v>36</v>
      </c>
      <c r="C335" s="115" t="s">
        <v>344</v>
      </c>
      <c r="D335" s="114" t="s">
        <v>63</v>
      </c>
      <c r="E335" s="116">
        <v>9.4</v>
      </c>
      <c r="F335" s="117">
        <v>2.2010999999999998</v>
      </c>
      <c r="G335" s="118">
        <v>19.809899999999999</v>
      </c>
      <c r="H335" s="116">
        <v>186.26</v>
      </c>
      <c r="I335" s="118">
        <v>1</v>
      </c>
      <c r="J335" s="116">
        <v>20.7</v>
      </c>
      <c r="K335" s="116">
        <v>186.26</v>
      </c>
      <c r="L335" s="116"/>
      <c r="M335" s="119"/>
    </row>
    <row r="336" spans="1:13" s="120" customFormat="1" hidden="1" outlineLevel="1" x14ac:dyDescent="0.2">
      <c r="A336" s="113" t="s">
        <v>345</v>
      </c>
      <c r="B336" s="114" t="s">
        <v>65</v>
      </c>
      <c r="C336" s="115" t="s">
        <v>66</v>
      </c>
      <c r="D336" s="114" t="s">
        <v>63</v>
      </c>
      <c r="E336" s="116">
        <v>10.06</v>
      </c>
      <c r="F336" s="117">
        <v>0.74250000000000005</v>
      </c>
      <c r="G336" s="118">
        <v>6.6825000000000001</v>
      </c>
      <c r="H336" s="116">
        <v>67.2</v>
      </c>
      <c r="I336" s="118">
        <v>1</v>
      </c>
      <c r="J336" s="116">
        <v>7.47</v>
      </c>
      <c r="K336" s="116">
        <v>67.2</v>
      </c>
      <c r="L336" s="116"/>
      <c r="M336" s="119"/>
    </row>
    <row r="337" spans="1:13" s="129" customFormat="1" hidden="1" outlineLevel="1" x14ac:dyDescent="0.2">
      <c r="A337" s="121" t="s">
        <v>346</v>
      </c>
      <c r="B337" s="122" t="s">
        <v>86</v>
      </c>
      <c r="C337" s="123" t="s">
        <v>87</v>
      </c>
      <c r="D337" s="122" t="s">
        <v>70</v>
      </c>
      <c r="E337" s="124">
        <v>82.22</v>
      </c>
      <c r="F337" s="125">
        <v>0.74250000000000005</v>
      </c>
      <c r="G337" s="126">
        <v>6.6825000000000001</v>
      </c>
      <c r="H337" s="124">
        <v>549.44000000000005</v>
      </c>
      <c r="I337" s="126">
        <v>1</v>
      </c>
      <c r="J337" s="124">
        <v>61.05</v>
      </c>
      <c r="K337" s="124">
        <v>549.44000000000005</v>
      </c>
      <c r="L337" s="127"/>
      <c r="M337" s="128"/>
    </row>
    <row r="338" spans="1:13" s="129" customFormat="1" hidden="1" outlineLevel="1" x14ac:dyDescent="0.2">
      <c r="A338" s="121" t="s">
        <v>347</v>
      </c>
      <c r="B338" s="122" t="s">
        <v>72</v>
      </c>
      <c r="C338" s="123" t="s">
        <v>73</v>
      </c>
      <c r="D338" s="122" t="s">
        <v>70</v>
      </c>
      <c r="E338" s="124">
        <v>87.17</v>
      </c>
      <c r="F338" s="125">
        <v>0.12375</v>
      </c>
      <c r="G338" s="126">
        <v>1.11375</v>
      </c>
      <c r="H338" s="124">
        <v>97.09</v>
      </c>
      <c r="I338" s="126">
        <v>1</v>
      </c>
      <c r="J338" s="124">
        <v>10.79</v>
      </c>
      <c r="K338" s="124">
        <v>97.09</v>
      </c>
      <c r="L338" s="127"/>
      <c r="M338" s="128"/>
    </row>
    <row r="339" spans="1:13" s="144" customFormat="1" hidden="1" outlineLevel="1" x14ac:dyDescent="0.2">
      <c r="A339" s="136" t="s">
        <v>348</v>
      </c>
      <c r="B339" s="137" t="s">
        <v>328</v>
      </c>
      <c r="C339" s="138" t="s">
        <v>329</v>
      </c>
      <c r="D339" s="137" t="s">
        <v>137</v>
      </c>
      <c r="E339" s="139">
        <v>6143.8</v>
      </c>
      <c r="F339" s="140">
        <v>6.0000000000000002E-5</v>
      </c>
      <c r="G339" s="141">
        <v>5.4000000000000001E-4</v>
      </c>
      <c r="H339" s="139">
        <v>3.32</v>
      </c>
      <c r="I339" s="141">
        <v>1</v>
      </c>
      <c r="J339" s="139">
        <v>0.37</v>
      </c>
      <c r="K339" s="139">
        <v>3.32</v>
      </c>
      <c r="L339" s="142"/>
      <c r="M339" s="143"/>
    </row>
    <row r="340" spans="1:13" s="144" customFormat="1" ht="21" hidden="1" outlineLevel="1" x14ac:dyDescent="0.2">
      <c r="A340" s="136" t="s">
        <v>349</v>
      </c>
      <c r="B340" s="137" t="s">
        <v>331</v>
      </c>
      <c r="C340" s="138" t="s">
        <v>332</v>
      </c>
      <c r="D340" s="137" t="s">
        <v>150</v>
      </c>
      <c r="E340" s="139">
        <v>88.14</v>
      </c>
      <c r="F340" s="140">
        <v>3.4</v>
      </c>
      <c r="G340" s="141">
        <v>30.6</v>
      </c>
      <c r="H340" s="139">
        <v>2697.08</v>
      </c>
      <c r="I340" s="141">
        <v>1</v>
      </c>
      <c r="J340" s="139">
        <v>299.68</v>
      </c>
      <c r="K340" s="139">
        <v>2697.08</v>
      </c>
      <c r="L340" s="142"/>
      <c r="M340" s="143"/>
    </row>
    <row r="341" spans="1:13" s="144" customFormat="1" hidden="1" outlineLevel="1" x14ac:dyDescent="0.2">
      <c r="A341" s="136" t="s">
        <v>350</v>
      </c>
      <c r="B341" s="137" t="s">
        <v>221</v>
      </c>
      <c r="C341" s="138" t="s">
        <v>222</v>
      </c>
      <c r="D341" s="137" t="s">
        <v>137</v>
      </c>
      <c r="E341" s="139">
        <v>6667</v>
      </c>
      <c r="F341" s="140">
        <v>3.0000000000000001E-5</v>
      </c>
      <c r="G341" s="141">
        <v>2.7E-4</v>
      </c>
      <c r="H341" s="139">
        <v>1.8</v>
      </c>
      <c r="I341" s="141">
        <v>1</v>
      </c>
      <c r="J341" s="139">
        <v>0.2</v>
      </c>
      <c r="K341" s="139">
        <v>1.8</v>
      </c>
      <c r="L341" s="142"/>
      <c r="M341" s="143"/>
    </row>
    <row r="342" spans="1:13" s="144" customFormat="1" hidden="1" outlineLevel="1" x14ac:dyDescent="0.2">
      <c r="A342" s="136" t="s">
        <v>351</v>
      </c>
      <c r="B342" s="137" t="s">
        <v>224</v>
      </c>
      <c r="C342" s="138" t="s">
        <v>225</v>
      </c>
      <c r="D342" s="137" t="s">
        <v>154</v>
      </c>
      <c r="E342" s="139">
        <v>14.4</v>
      </c>
      <c r="F342" s="140">
        <v>0.1</v>
      </c>
      <c r="G342" s="141">
        <v>0.9</v>
      </c>
      <c r="H342" s="139">
        <v>12.96</v>
      </c>
      <c r="I342" s="141">
        <v>1</v>
      </c>
      <c r="J342" s="139">
        <v>1.44</v>
      </c>
      <c r="K342" s="139">
        <v>12.96</v>
      </c>
      <c r="L342" s="142"/>
      <c r="M342" s="143"/>
    </row>
    <row r="343" spans="1:13" s="144" customFormat="1" hidden="1" outlineLevel="1" x14ac:dyDescent="0.2">
      <c r="A343" s="136" t="s">
        <v>352</v>
      </c>
      <c r="B343" s="137" t="s">
        <v>336</v>
      </c>
      <c r="C343" s="138" t="s">
        <v>337</v>
      </c>
      <c r="D343" s="137" t="s">
        <v>137</v>
      </c>
      <c r="E343" s="139">
        <v>29010.49</v>
      </c>
      <c r="F343" s="140">
        <v>2E-3</v>
      </c>
      <c r="G343" s="141">
        <v>1.7999999999999999E-2</v>
      </c>
      <c r="H343" s="139">
        <v>522.19000000000005</v>
      </c>
      <c r="I343" s="141">
        <v>1</v>
      </c>
      <c r="J343" s="139">
        <v>58.02</v>
      </c>
      <c r="K343" s="139">
        <v>522.19000000000005</v>
      </c>
      <c r="L343" s="142"/>
      <c r="M343" s="143"/>
    </row>
    <row r="344" spans="1:13" s="144" customFormat="1" hidden="1" outlineLevel="1" x14ac:dyDescent="0.2">
      <c r="A344" s="136" t="s">
        <v>353</v>
      </c>
      <c r="B344" s="137" t="s">
        <v>152</v>
      </c>
      <c r="C344" s="138" t="s">
        <v>153</v>
      </c>
      <c r="D344" s="137" t="s">
        <v>154</v>
      </c>
      <c r="E344" s="139">
        <v>1.82</v>
      </c>
      <c r="F344" s="140">
        <v>0.05</v>
      </c>
      <c r="G344" s="141">
        <v>0.45</v>
      </c>
      <c r="H344" s="139">
        <v>0.82</v>
      </c>
      <c r="I344" s="141">
        <v>1</v>
      </c>
      <c r="J344" s="139">
        <v>0.09</v>
      </c>
      <c r="K344" s="139">
        <v>0.82</v>
      </c>
      <c r="L344" s="142"/>
      <c r="M344" s="143"/>
    </row>
    <row r="345" spans="1:13" s="100" customFormat="1" ht="12" collapsed="1" x14ac:dyDescent="0.2">
      <c r="A345" s="130"/>
      <c r="B345" s="131"/>
      <c r="C345" s="132" t="s">
        <v>74</v>
      </c>
      <c r="D345" s="131"/>
      <c r="E345" s="133">
        <v>30.13</v>
      </c>
      <c r="F345" s="133"/>
      <c r="G345" s="133"/>
      <c r="H345" s="133">
        <v>271.2</v>
      </c>
      <c r="I345" s="134"/>
      <c r="J345" s="134"/>
      <c r="K345" s="134"/>
      <c r="L345" s="133"/>
      <c r="M345" s="134"/>
    </row>
    <row r="346" spans="1:13" s="100" customFormat="1" ht="12" x14ac:dyDescent="0.2">
      <c r="A346" s="130"/>
      <c r="B346" s="131"/>
      <c r="C346" s="132" t="s">
        <v>75</v>
      </c>
      <c r="D346" s="131"/>
      <c r="E346" s="133">
        <v>11.55</v>
      </c>
      <c r="F346" s="133"/>
      <c r="G346" s="133"/>
      <c r="H346" s="133">
        <v>103.92</v>
      </c>
      <c r="I346" s="134"/>
      <c r="J346" s="134"/>
      <c r="K346" s="134"/>
      <c r="L346" s="133"/>
      <c r="M346" s="134"/>
    </row>
    <row r="347" spans="1:13" s="100" customFormat="1" ht="12" x14ac:dyDescent="0.2">
      <c r="A347" s="130"/>
      <c r="B347" s="131"/>
      <c r="C347" s="132" t="s">
        <v>76</v>
      </c>
      <c r="D347" s="131"/>
      <c r="E347" s="133"/>
      <c r="F347" s="133"/>
      <c r="G347" s="133"/>
      <c r="H347" s="133">
        <v>4446.0200000000004</v>
      </c>
      <c r="I347" s="134"/>
      <c r="J347" s="134"/>
      <c r="K347" s="134"/>
      <c r="L347" s="133"/>
      <c r="M347" s="134"/>
    </row>
    <row r="348" spans="1:13" s="65" customFormat="1" ht="38.25" x14ac:dyDescent="0.2">
      <c r="A348" s="58" t="s">
        <v>354</v>
      </c>
      <c r="B348" s="59" t="s">
        <v>355</v>
      </c>
      <c r="C348" s="60" t="s">
        <v>356</v>
      </c>
      <c r="D348" s="61">
        <v>2</v>
      </c>
      <c r="E348" s="62">
        <v>31652.06</v>
      </c>
      <c r="F348" s="62" t="s">
        <v>39</v>
      </c>
      <c r="G348" s="62">
        <v>31652.06</v>
      </c>
      <c r="H348" s="63">
        <v>63304.12</v>
      </c>
      <c r="I348" s="145" t="s">
        <v>39</v>
      </c>
      <c r="J348" s="64" t="s">
        <v>39</v>
      </c>
      <c r="K348" s="62">
        <v>63304.12</v>
      </c>
      <c r="L348" s="62" t="s">
        <v>39</v>
      </c>
      <c r="M348" s="64" t="s">
        <v>39</v>
      </c>
    </row>
    <row r="349" spans="1:13" s="65" customFormat="1" x14ac:dyDescent="0.2">
      <c r="A349" s="66"/>
      <c r="B349" s="67"/>
      <c r="C349" s="68"/>
      <c r="D349" s="69" t="s">
        <v>357</v>
      </c>
      <c r="E349" s="70" t="s">
        <v>39</v>
      </c>
      <c r="F349" s="70" t="s">
        <v>39</v>
      </c>
      <c r="G349" s="70" t="s">
        <v>39</v>
      </c>
      <c r="H349" s="71"/>
      <c r="I349" s="71"/>
      <c r="J349" s="71" t="s">
        <v>39</v>
      </c>
      <c r="K349" s="71"/>
      <c r="L349" s="70" t="s">
        <v>39</v>
      </c>
      <c r="M349" s="71" t="s">
        <v>39</v>
      </c>
    </row>
    <row r="350" spans="1:13" s="65" customFormat="1" ht="18" hidden="1" customHeight="1" outlineLevel="1" x14ac:dyDescent="0.2">
      <c r="A350" s="72"/>
      <c r="B350" s="73"/>
      <c r="C350" s="74" t="s">
        <v>41</v>
      </c>
      <c r="D350" s="75" t="s">
        <v>42</v>
      </c>
      <c r="E350" s="75" t="s">
        <v>43</v>
      </c>
      <c r="F350" s="75" t="s">
        <v>44</v>
      </c>
      <c r="G350" s="75" t="s">
        <v>45</v>
      </c>
      <c r="H350" s="75" t="s">
        <v>46</v>
      </c>
      <c r="I350" s="76" t="s">
        <v>47</v>
      </c>
      <c r="J350" s="77"/>
      <c r="K350" s="78"/>
      <c r="L350" s="75" t="s">
        <v>48</v>
      </c>
      <c r="M350" s="79"/>
    </row>
    <row r="351" spans="1:13" s="65" customFormat="1" hidden="1" outlineLevel="1" x14ac:dyDescent="0.2">
      <c r="A351" s="80"/>
      <c r="B351" s="73"/>
      <c r="C351" s="81" t="s">
        <v>184</v>
      </c>
      <c r="D351" s="82">
        <v>31652.06</v>
      </c>
      <c r="E351" s="83">
        <v>1</v>
      </c>
      <c r="F351" s="84">
        <v>31652.06</v>
      </c>
      <c r="G351" s="85">
        <v>1</v>
      </c>
      <c r="H351" s="84">
        <v>31652.06</v>
      </c>
      <c r="I351" s="84"/>
      <c r="J351" s="84"/>
      <c r="K351" s="84">
        <v>63304.12</v>
      </c>
      <c r="L351" s="84"/>
      <c r="M351" s="86"/>
    </row>
    <row r="352" spans="1:13" s="65" customFormat="1" ht="38.25" collapsed="1" x14ac:dyDescent="0.2">
      <c r="A352" s="58" t="s">
        <v>358</v>
      </c>
      <c r="B352" s="59" t="s">
        <v>359</v>
      </c>
      <c r="C352" s="60" t="s">
        <v>360</v>
      </c>
      <c r="D352" s="61">
        <v>39</v>
      </c>
      <c r="E352" s="62">
        <v>121.57</v>
      </c>
      <c r="F352" s="62" t="s">
        <v>39</v>
      </c>
      <c r="G352" s="62">
        <v>121.57</v>
      </c>
      <c r="H352" s="63">
        <v>4741.2299999999996</v>
      </c>
      <c r="I352" s="145" t="s">
        <v>39</v>
      </c>
      <c r="J352" s="64" t="s">
        <v>39</v>
      </c>
      <c r="K352" s="62">
        <v>4741.2299999999996</v>
      </c>
      <c r="L352" s="62" t="s">
        <v>39</v>
      </c>
      <c r="M352" s="64" t="s">
        <v>39</v>
      </c>
    </row>
    <row r="353" spans="1:13" s="65" customFormat="1" x14ac:dyDescent="0.2">
      <c r="A353" s="66"/>
      <c r="B353" s="67"/>
      <c r="C353" s="68"/>
      <c r="D353" s="69" t="s">
        <v>150</v>
      </c>
      <c r="E353" s="70" t="s">
        <v>39</v>
      </c>
      <c r="F353" s="70" t="s">
        <v>39</v>
      </c>
      <c r="G353" s="70" t="s">
        <v>39</v>
      </c>
      <c r="H353" s="71"/>
      <c r="I353" s="71"/>
      <c r="J353" s="71" t="s">
        <v>39</v>
      </c>
      <c r="K353" s="71"/>
      <c r="L353" s="70" t="s">
        <v>39</v>
      </c>
      <c r="M353" s="71" t="s">
        <v>39</v>
      </c>
    </row>
    <row r="354" spans="1:13" s="65" customFormat="1" ht="18" hidden="1" customHeight="1" outlineLevel="1" x14ac:dyDescent="0.2">
      <c r="A354" s="72"/>
      <c r="B354" s="73"/>
      <c r="C354" s="74" t="s">
        <v>41</v>
      </c>
      <c r="D354" s="75" t="s">
        <v>42</v>
      </c>
      <c r="E354" s="75" t="s">
        <v>43</v>
      </c>
      <c r="F354" s="75" t="s">
        <v>44</v>
      </c>
      <c r="G354" s="75" t="s">
        <v>45</v>
      </c>
      <c r="H354" s="75" t="s">
        <v>46</v>
      </c>
      <c r="I354" s="76" t="s">
        <v>47</v>
      </c>
      <c r="J354" s="77"/>
      <c r="K354" s="78"/>
      <c r="L354" s="75" t="s">
        <v>48</v>
      </c>
      <c r="M354" s="79"/>
    </row>
    <row r="355" spans="1:13" s="65" customFormat="1" hidden="1" outlineLevel="1" x14ac:dyDescent="0.2">
      <c r="A355" s="80"/>
      <c r="B355" s="73"/>
      <c r="C355" s="81" t="s">
        <v>184</v>
      </c>
      <c r="D355" s="82">
        <v>121.57</v>
      </c>
      <c r="E355" s="83">
        <v>1</v>
      </c>
      <c r="F355" s="84">
        <v>121.57</v>
      </c>
      <c r="G355" s="85">
        <v>1</v>
      </c>
      <c r="H355" s="84">
        <v>121.57</v>
      </c>
      <c r="I355" s="84"/>
      <c r="J355" s="84"/>
      <c r="K355" s="84">
        <v>4741.2299999999996</v>
      </c>
      <c r="L355" s="84"/>
      <c r="M355" s="86"/>
    </row>
    <row r="356" spans="1:13" s="65" customFormat="1" ht="38.25" collapsed="1" x14ac:dyDescent="0.2">
      <c r="A356" s="58" t="s">
        <v>361</v>
      </c>
      <c r="B356" s="59" t="s">
        <v>362</v>
      </c>
      <c r="C356" s="60" t="s">
        <v>363</v>
      </c>
      <c r="D356" s="61">
        <v>3</v>
      </c>
      <c r="E356" s="62">
        <v>169.25</v>
      </c>
      <c r="F356" s="62" t="s">
        <v>39</v>
      </c>
      <c r="G356" s="62">
        <v>169.25</v>
      </c>
      <c r="H356" s="63">
        <v>507.75</v>
      </c>
      <c r="I356" s="145" t="s">
        <v>39</v>
      </c>
      <c r="J356" s="64" t="s">
        <v>39</v>
      </c>
      <c r="K356" s="62">
        <v>507.75</v>
      </c>
      <c r="L356" s="62" t="s">
        <v>39</v>
      </c>
      <c r="M356" s="64" t="s">
        <v>39</v>
      </c>
    </row>
    <row r="357" spans="1:13" s="65" customFormat="1" x14ac:dyDescent="0.2">
      <c r="A357" s="66"/>
      <c r="B357" s="67"/>
      <c r="C357" s="68"/>
      <c r="D357" s="69" t="s">
        <v>150</v>
      </c>
      <c r="E357" s="70" t="s">
        <v>39</v>
      </c>
      <c r="F357" s="70" t="s">
        <v>39</v>
      </c>
      <c r="G357" s="70" t="s">
        <v>39</v>
      </c>
      <c r="H357" s="71"/>
      <c r="I357" s="71"/>
      <c r="J357" s="71" t="s">
        <v>39</v>
      </c>
      <c r="K357" s="71"/>
      <c r="L357" s="70" t="s">
        <v>39</v>
      </c>
      <c r="M357" s="71" t="s">
        <v>39</v>
      </c>
    </row>
    <row r="358" spans="1:13" s="65" customFormat="1" ht="18" hidden="1" customHeight="1" outlineLevel="1" x14ac:dyDescent="0.2">
      <c r="A358" s="72"/>
      <c r="B358" s="73"/>
      <c r="C358" s="74" t="s">
        <v>41</v>
      </c>
      <c r="D358" s="75" t="s">
        <v>42</v>
      </c>
      <c r="E358" s="75" t="s">
        <v>43</v>
      </c>
      <c r="F358" s="75" t="s">
        <v>44</v>
      </c>
      <c r="G358" s="75" t="s">
        <v>45</v>
      </c>
      <c r="H358" s="75" t="s">
        <v>46</v>
      </c>
      <c r="I358" s="76" t="s">
        <v>47</v>
      </c>
      <c r="J358" s="77"/>
      <c r="K358" s="78"/>
      <c r="L358" s="75" t="s">
        <v>48</v>
      </c>
      <c r="M358" s="79"/>
    </row>
    <row r="359" spans="1:13" s="65" customFormat="1" hidden="1" outlineLevel="1" x14ac:dyDescent="0.2">
      <c r="A359" s="80"/>
      <c r="B359" s="73"/>
      <c r="C359" s="81" t="s">
        <v>184</v>
      </c>
      <c r="D359" s="82">
        <v>169.25</v>
      </c>
      <c r="E359" s="83">
        <v>1</v>
      </c>
      <c r="F359" s="84">
        <v>169.25</v>
      </c>
      <c r="G359" s="85">
        <v>1</v>
      </c>
      <c r="H359" s="84">
        <v>169.25</v>
      </c>
      <c r="I359" s="84"/>
      <c r="J359" s="84"/>
      <c r="K359" s="84">
        <v>507.75</v>
      </c>
      <c r="L359" s="84"/>
      <c r="M359" s="86"/>
    </row>
    <row r="360" spans="1:13" s="65" customFormat="1" ht="38.25" collapsed="1" x14ac:dyDescent="0.2">
      <c r="A360" s="58" t="s">
        <v>364</v>
      </c>
      <c r="B360" s="59" t="s">
        <v>365</v>
      </c>
      <c r="C360" s="60" t="s">
        <v>366</v>
      </c>
      <c r="D360" s="61">
        <v>0.45</v>
      </c>
      <c r="E360" s="62">
        <v>610</v>
      </c>
      <c r="F360" s="62" t="s">
        <v>39</v>
      </c>
      <c r="G360" s="62">
        <v>610</v>
      </c>
      <c r="H360" s="63">
        <v>274.5</v>
      </c>
      <c r="I360" s="145" t="s">
        <v>39</v>
      </c>
      <c r="J360" s="64" t="s">
        <v>39</v>
      </c>
      <c r="K360" s="62">
        <v>274.5</v>
      </c>
      <c r="L360" s="62" t="s">
        <v>39</v>
      </c>
      <c r="M360" s="64" t="s">
        <v>39</v>
      </c>
    </row>
    <row r="361" spans="1:13" s="65" customFormat="1" x14ac:dyDescent="0.2">
      <c r="A361" s="66"/>
      <c r="B361" s="67"/>
      <c r="C361" s="68"/>
      <c r="D361" s="69" t="s">
        <v>178</v>
      </c>
      <c r="E361" s="70" t="s">
        <v>39</v>
      </c>
      <c r="F361" s="70" t="s">
        <v>39</v>
      </c>
      <c r="G361" s="70" t="s">
        <v>39</v>
      </c>
      <c r="H361" s="71"/>
      <c r="I361" s="71"/>
      <c r="J361" s="71" t="s">
        <v>39</v>
      </c>
      <c r="K361" s="71"/>
      <c r="L361" s="70" t="s">
        <v>39</v>
      </c>
      <c r="M361" s="71" t="s">
        <v>39</v>
      </c>
    </row>
    <row r="362" spans="1:13" s="65" customFormat="1" ht="18" hidden="1" customHeight="1" outlineLevel="1" x14ac:dyDescent="0.2">
      <c r="A362" s="72"/>
      <c r="B362" s="73"/>
      <c r="C362" s="74" t="s">
        <v>41</v>
      </c>
      <c r="D362" s="75" t="s">
        <v>42</v>
      </c>
      <c r="E362" s="75" t="s">
        <v>43</v>
      </c>
      <c r="F362" s="75" t="s">
        <v>44</v>
      </c>
      <c r="G362" s="75" t="s">
        <v>45</v>
      </c>
      <c r="H362" s="75" t="s">
        <v>46</v>
      </c>
      <c r="I362" s="76" t="s">
        <v>47</v>
      </c>
      <c r="J362" s="77"/>
      <c r="K362" s="78"/>
      <c r="L362" s="75" t="s">
        <v>48</v>
      </c>
      <c r="M362" s="79"/>
    </row>
    <row r="363" spans="1:13" s="65" customFormat="1" hidden="1" outlineLevel="1" x14ac:dyDescent="0.2">
      <c r="A363" s="80"/>
      <c r="B363" s="73"/>
      <c r="C363" s="81" t="s">
        <v>184</v>
      </c>
      <c r="D363" s="82">
        <v>610</v>
      </c>
      <c r="E363" s="83">
        <v>1</v>
      </c>
      <c r="F363" s="84">
        <v>610</v>
      </c>
      <c r="G363" s="85">
        <v>1</v>
      </c>
      <c r="H363" s="84">
        <v>610</v>
      </c>
      <c r="I363" s="84"/>
      <c r="J363" s="84"/>
      <c r="K363" s="84">
        <v>274.5</v>
      </c>
      <c r="L363" s="84"/>
      <c r="M363" s="86"/>
    </row>
    <row r="364" spans="1:13" s="65" customFormat="1" ht="38.25" collapsed="1" x14ac:dyDescent="0.2">
      <c r="A364" s="58" t="s">
        <v>367</v>
      </c>
      <c r="B364" s="59" t="s">
        <v>368</v>
      </c>
      <c r="C364" s="60" t="s">
        <v>369</v>
      </c>
      <c r="D364" s="61">
        <v>6</v>
      </c>
      <c r="E364" s="62">
        <v>8.16</v>
      </c>
      <c r="F364" s="62" t="s">
        <v>39</v>
      </c>
      <c r="G364" s="62">
        <v>8.16</v>
      </c>
      <c r="H364" s="63">
        <v>48.96</v>
      </c>
      <c r="I364" s="145" t="s">
        <v>39</v>
      </c>
      <c r="J364" s="64" t="s">
        <v>39</v>
      </c>
      <c r="K364" s="62">
        <v>48.96</v>
      </c>
      <c r="L364" s="62" t="s">
        <v>39</v>
      </c>
      <c r="M364" s="64" t="s">
        <v>39</v>
      </c>
    </row>
    <row r="365" spans="1:13" s="65" customFormat="1" x14ac:dyDescent="0.2">
      <c r="A365" s="66"/>
      <c r="B365" s="67"/>
      <c r="C365" s="68"/>
      <c r="D365" s="69" t="s">
        <v>150</v>
      </c>
      <c r="E365" s="70" t="s">
        <v>39</v>
      </c>
      <c r="F365" s="70" t="s">
        <v>39</v>
      </c>
      <c r="G365" s="70" t="s">
        <v>39</v>
      </c>
      <c r="H365" s="71"/>
      <c r="I365" s="71"/>
      <c r="J365" s="71" t="s">
        <v>39</v>
      </c>
      <c r="K365" s="71"/>
      <c r="L365" s="70" t="s">
        <v>39</v>
      </c>
      <c r="M365" s="71" t="s">
        <v>39</v>
      </c>
    </row>
    <row r="366" spans="1:13" s="65" customFormat="1" ht="18" hidden="1" customHeight="1" outlineLevel="1" x14ac:dyDescent="0.2">
      <c r="A366" s="72"/>
      <c r="B366" s="73"/>
      <c r="C366" s="74" t="s">
        <v>41</v>
      </c>
      <c r="D366" s="75" t="s">
        <v>42</v>
      </c>
      <c r="E366" s="75" t="s">
        <v>43</v>
      </c>
      <c r="F366" s="75" t="s">
        <v>44</v>
      </c>
      <c r="G366" s="75" t="s">
        <v>45</v>
      </c>
      <c r="H366" s="75" t="s">
        <v>46</v>
      </c>
      <c r="I366" s="76" t="s">
        <v>47</v>
      </c>
      <c r="J366" s="77"/>
      <c r="K366" s="78"/>
      <c r="L366" s="75" t="s">
        <v>48</v>
      </c>
      <c r="M366" s="79"/>
    </row>
    <row r="367" spans="1:13" s="65" customFormat="1" hidden="1" outlineLevel="1" x14ac:dyDescent="0.2">
      <c r="A367" s="80"/>
      <c r="B367" s="73"/>
      <c r="C367" s="81" t="s">
        <v>184</v>
      </c>
      <c r="D367" s="82">
        <v>8.16</v>
      </c>
      <c r="E367" s="83">
        <v>1</v>
      </c>
      <c r="F367" s="84">
        <v>8.16</v>
      </c>
      <c r="G367" s="85">
        <v>1</v>
      </c>
      <c r="H367" s="84">
        <v>8.16</v>
      </c>
      <c r="I367" s="84"/>
      <c r="J367" s="84"/>
      <c r="K367" s="84">
        <v>48.96</v>
      </c>
      <c r="L367" s="84"/>
      <c r="M367" s="86"/>
    </row>
    <row r="368" spans="1:13" s="65" customFormat="1" ht="38.25" collapsed="1" x14ac:dyDescent="0.2">
      <c r="A368" s="58" t="s">
        <v>370</v>
      </c>
      <c r="B368" s="59" t="s">
        <v>371</v>
      </c>
      <c r="C368" s="60" t="s">
        <v>372</v>
      </c>
      <c r="D368" s="61">
        <v>0.09</v>
      </c>
      <c r="E368" s="62">
        <v>14207</v>
      </c>
      <c r="F368" s="62" t="s">
        <v>39</v>
      </c>
      <c r="G368" s="62">
        <v>14207</v>
      </c>
      <c r="H368" s="63">
        <v>1278.6300000000001</v>
      </c>
      <c r="I368" s="145" t="s">
        <v>39</v>
      </c>
      <c r="J368" s="64" t="s">
        <v>39</v>
      </c>
      <c r="K368" s="62">
        <v>1278.6300000000001</v>
      </c>
      <c r="L368" s="62" t="s">
        <v>39</v>
      </c>
      <c r="M368" s="64" t="s">
        <v>39</v>
      </c>
    </row>
    <row r="369" spans="1:13" s="65" customFormat="1" x14ac:dyDescent="0.2">
      <c r="A369" s="66"/>
      <c r="B369" s="67"/>
      <c r="C369" s="68"/>
      <c r="D369" s="69" t="s">
        <v>178</v>
      </c>
      <c r="E369" s="70" t="s">
        <v>39</v>
      </c>
      <c r="F369" s="70" t="s">
        <v>39</v>
      </c>
      <c r="G369" s="70" t="s">
        <v>39</v>
      </c>
      <c r="H369" s="71"/>
      <c r="I369" s="71"/>
      <c r="J369" s="71" t="s">
        <v>39</v>
      </c>
      <c r="K369" s="71"/>
      <c r="L369" s="70" t="s">
        <v>39</v>
      </c>
      <c r="M369" s="71" t="s">
        <v>39</v>
      </c>
    </row>
    <row r="370" spans="1:13" s="65" customFormat="1" ht="18" hidden="1" customHeight="1" outlineLevel="1" x14ac:dyDescent="0.2">
      <c r="A370" s="72"/>
      <c r="B370" s="73"/>
      <c r="C370" s="74" t="s">
        <v>41</v>
      </c>
      <c r="D370" s="75" t="s">
        <v>42</v>
      </c>
      <c r="E370" s="75" t="s">
        <v>43</v>
      </c>
      <c r="F370" s="75" t="s">
        <v>44</v>
      </c>
      <c r="G370" s="75" t="s">
        <v>45</v>
      </c>
      <c r="H370" s="75" t="s">
        <v>46</v>
      </c>
      <c r="I370" s="76" t="s">
        <v>47</v>
      </c>
      <c r="J370" s="77"/>
      <c r="K370" s="78"/>
      <c r="L370" s="75" t="s">
        <v>48</v>
      </c>
      <c r="M370" s="79"/>
    </row>
    <row r="371" spans="1:13" s="65" customFormat="1" hidden="1" outlineLevel="1" x14ac:dyDescent="0.2">
      <c r="A371" s="80"/>
      <c r="B371" s="73"/>
      <c r="C371" s="81" t="s">
        <v>184</v>
      </c>
      <c r="D371" s="82">
        <v>14207</v>
      </c>
      <c r="E371" s="83">
        <v>1</v>
      </c>
      <c r="F371" s="84">
        <v>14207</v>
      </c>
      <c r="G371" s="85">
        <v>1</v>
      </c>
      <c r="H371" s="84">
        <v>14207</v>
      </c>
      <c r="I371" s="84"/>
      <c r="J371" s="84"/>
      <c r="K371" s="84">
        <v>1278.6300000000001</v>
      </c>
      <c r="L371" s="84"/>
      <c r="M371" s="86"/>
    </row>
    <row r="372" spans="1:13" s="65" customFormat="1" ht="38.25" collapsed="1" x14ac:dyDescent="0.2">
      <c r="A372" s="58" t="s">
        <v>373</v>
      </c>
      <c r="B372" s="59" t="s">
        <v>374</v>
      </c>
      <c r="C372" s="60" t="s">
        <v>375</v>
      </c>
      <c r="D372" s="61">
        <v>9</v>
      </c>
      <c r="E372" s="62">
        <v>36.42</v>
      </c>
      <c r="F372" s="62" t="s">
        <v>39</v>
      </c>
      <c r="G372" s="62">
        <v>36.42</v>
      </c>
      <c r="H372" s="63">
        <v>327.78</v>
      </c>
      <c r="I372" s="145" t="s">
        <v>39</v>
      </c>
      <c r="J372" s="64" t="s">
        <v>39</v>
      </c>
      <c r="K372" s="62">
        <v>327.78</v>
      </c>
      <c r="L372" s="62" t="s">
        <v>39</v>
      </c>
      <c r="M372" s="64" t="s">
        <v>39</v>
      </c>
    </row>
    <row r="373" spans="1:13" s="65" customFormat="1" x14ac:dyDescent="0.2">
      <c r="A373" s="66"/>
      <c r="B373" s="67"/>
      <c r="C373" s="68"/>
      <c r="D373" s="69" t="s">
        <v>150</v>
      </c>
      <c r="E373" s="70" t="s">
        <v>39</v>
      </c>
      <c r="F373" s="70" t="s">
        <v>39</v>
      </c>
      <c r="G373" s="70" t="s">
        <v>39</v>
      </c>
      <c r="H373" s="71"/>
      <c r="I373" s="71"/>
      <c r="J373" s="71" t="s">
        <v>39</v>
      </c>
      <c r="K373" s="71"/>
      <c r="L373" s="70" t="s">
        <v>39</v>
      </c>
      <c r="M373" s="71" t="s">
        <v>39</v>
      </c>
    </row>
    <row r="374" spans="1:13" s="65" customFormat="1" ht="18" hidden="1" customHeight="1" outlineLevel="1" x14ac:dyDescent="0.2">
      <c r="A374" s="72"/>
      <c r="B374" s="73"/>
      <c r="C374" s="74" t="s">
        <v>41</v>
      </c>
      <c r="D374" s="75" t="s">
        <v>42</v>
      </c>
      <c r="E374" s="75" t="s">
        <v>43</v>
      </c>
      <c r="F374" s="75" t="s">
        <v>44</v>
      </c>
      <c r="G374" s="75" t="s">
        <v>45</v>
      </c>
      <c r="H374" s="75" t="s">
        <v>46</v>
      </c>
      <c r="I374" s="76" t="s">
        <v>47</v>
      </c>
      <c r="J374" s="77"/>
      <c r="K374" s="78"/>
      <c r="L374" s="75" t="s">
        <v>48</v>
      </c>
      <c r="M374" s="79"/>
    </row>
    <row r="375" spans="1:13" s="65" customFormat="1" hidden="1" outlineLevel="1" x14ac:dyDescent="0.2">
      <c r="A375" s="80"/>
      <c r="B375" s="73"/>
      <c r="C375" s="81" t="s">
        <v>184</v>
      </c>
      <c r="D375" s="82">
        <v>36.42</v>
      </c>
      <c r="E375" s="83">
        <v>1</v>
      </c>
      <c r="F375" s="84">
        <v>36.42</v>
      </c>
      <c r="G375" s="85">
        <v>1</v>
      </c>
      <c r="H375" s="84">
        <v>36.42</v>
      </c>
      <c r="I375" s="84"/>
      <c r="J375" s="84"/>
      <c r="K375" s="84">
        <v>327.78</v>
      </c>
      <c r="L375" s="84"/>
      <c r="M375" s="86"/>
    </row>
    <row r="376" spans="1:13" s="65" customFormat="1" ht="38.25" collapsed="1" x14ac:dyDescent="0.2">
      <c r="A376" s="58" t="s">
        <v>376</v>
      </c>
      <c r="B376" s="59" t="s">
        <v>377</v>
      </c>
      <c r="C376" s="60" t="s">
        <v>378</v>
      </c>
      <c r="D376" s="61">
        <v>9</v>
      </c>
      <c r="E376" s="62">
        <v>39.32</v>
      </c>
      <c r="F376" s="62" t="s">
        <v>39</v>
      </c>
      <c r="G376" s="62">
        <v>39.32</v>
      </c>
      <c r="H376" s="63">
        <v>353.88</v>
      </c>
      <c r="I376" s="145" t="s">
        <v>39</v>
      </c>
      <c r="J376" s="64" t="s">
        <v>39</v>
      </c>
      <c r="K376" s="62">
        <v>353.88</v>
      </c>
      <c r="L376" s="62" t="s">
        <v>39</v>
      </c>
      <c r="M376" s="64" t="s">
        <v>39</v>
      </c>
    </row>
    <row r="377" spans="1:13" s="65" customFormat="1" x14ac:dyDescent="0.2">
      <c r="A377" s="66"/>
      <c r="B377" s="67"/>
      <c r="C377" s="68"/>
      <c r="D377" s="69" t="s">
        <v>150</v>
      </c>
      <c r="E377" s="70" t="s">
        <v>39</v>
      </c>
      <c r="F377" s="70" t="s">
        <v>39</v>
      </c>
      <c r="G377" s="70" t="s">
        <v>39</v>
      </c>
      <c r="H377" s="71"/>
      <c r="I377" s="71"/>
      <c r="J377" s="71" t="s">
        <v>39</v>
      </c>
      <c r="K377" s="71"/>
      <c r="L377" s="70" t="s">
        <v>39</v>
      </c>
      <c r="M377" s="71" t="s">
        <v>39</v>
      </c>
    </row>
    <row r="378" spans="1:13" s="65" customFormat="1" ht="18" hidden="1" customHeight="1" outlineLevel="1" x14ac:dyDescent="0.2">
      <c r="A378" s="72"/>
      <c r="B378" s="73"/>
      <c r="C378" s="74" t="s">
        <v>41</v>
      </c>
      <c r="D378" s="75" t="s">
        <v>42</v>
      </c>
      <c r="E378" s="75" t="s">
        <v>43</v>
      </c>
      <c r="F378" s="75" t="s">
        <v>44</v>
      </c>
      <c r="G378" s="75" t="s">
        <v>45</v>
      </c>
      <c r="H378" s="75" t="s">
        <v>46</v>
      </c>
      <c r="I378" s="76" t="s">
        <v>47</v>
      </c>
      <c r="J378" s="77"/>
      <c r="K378" s="78"/>
      <c r="L378" s="75" t="s">
        <v>48</v>
      </c>
      <c r="M378" s="79"/>
    </row>
    <row r="379" spans="1:13" s="65" customFormat="1" hidden="1" outlineLevel="1" x14ac:dyDescent="0.2">
      <c r="A379" s="80"/>
      <c r="B379" s="73"/>
      <c r="C379" s="81" t="s">
        <v>184</v>
      </c>
      <c r="D379" s="82">
        <v>39.32</v>
      </c>
      <c r="E379" s="83">
        <v>1</v>
      </c>
      <c r="F379" s="84">
        <v>39.32</v>
      </c>
      <c r="G379" s="85">
        <v>1</v>
      </c>
      <c r="H379" s="84">
        <v>39.32</v>
      </c>
      <c r="I379" s="84"/>
      <c r="J379" s="84"/>
      <c r="K379" s="84">
        <v>353.88</v>
      </c>
      <c r="L379" s="84"/>
      <c r="M379" s="86"/>
    </row>
    <row r="380" spans="1:13" s="65" customFormat="1" ht="38.25" collapsed="1" x14ac:dyDescent="0.2">
      <c r="A380" s="58" t="s">
        <v>379</v>
      </c>
      <c r="B380" s="59" t="s">
        <v>380</v>
      </c>
      <c r="C380" s="60" t="s">
        <v>381</v>
      </c>
      <c r="D380" s="61">
        <v>9</v>
      </c>
      <c r="E380" s="62">
        <v>28.07</v>
      </c>
      <c r="F380" s="62" t="s">
        <v>39</v>
      </c>
      <c r="G380" s="62">
        <v>28.07</v>
      </c>
      <c r="H380" s="63">
        <v>252.63</v>
      </c>
      <c r="I380" s="145" t="s">
        <v>39</v>
      </c>
      <c r="J380" s="64" t="s">
        <v>39</v>
      </c>
      <c r="K380" s="62">
        <v>252.63</v>
      </c>
      <c r="L380" s="62" t="s">
        <v>39</v>
      </c>
      <c r="M380" s="64" t="s">
        <v>39</v>
      </c>
    </row>
    <row r="381" spans="1:13" s="65" customFormat="1" x14ac:dyDescent="0.2">
      <c r="A381" s="66"/>
      <c r="B381" s="67"/>
      <c r="C381" s="68"/>
      <c r="D381" s="69" t="s">
        <v>150</v>
      </c>
      <c r="E381" s="70" t="s">
        <v>39</v>
      </c>
      <c r="F381" s="70" t="s">
        <v>39</v>
      </c>
      <c r="G381" s="70" t="s">
        <v>39</v>
      </c>
      <c r="H381" s="71"/>
      <c r="I381" s="71"/>
      <c r="J381" s="71" t="s">
        <v>39</v>
      </c>
      <c r="K381" s="71"/>
      <c r="L381" s="70" t="s">
        <v>39</v>
      </c>
      <c r="M381" s="71" t="s">
        <v>39</v>
      </c>
    </row>
    <row r="382" spans="1:13" s="65" customFormat="1" ht="18" hidden="1" customHeight="1" outlineLevel="1" x14ac:dyDescent="0.2">
      <c r="A382" s="72"/>
      <c r="B382" s="73"/>
      <c r="C382" s="74" t="s">
        <v>41</v>
      </c>
      <c r="D382" s="75" t="s">
        <v>42</v>
      </c>
      <c r="E382" s="75" t="s">
        <v>43</v>
      </c>
      <c r="F382" s="75" t="s">
        <v>44</v>
      </c>
      <c r="G382" s="75" t="s">
        <v>45</v>
      </c>
      <c r="H382" s="75" t="s">
        <v>46</v>
      </c>
      <c r="I382" s="76" t="s">
        <v>47</v>
      </c>
      <c r="J382" s="77"/>
      <c r="K382" s="78"/>
      <c r="L382" s="75" t="s">
        <v>48</v>
      </c>
      <c r="M382" s="79"/>
    </row>
    <row r="383" spans="1:13" s="65" customFormat="1" hidden="1" outlineLevel="1" x14ac:dyDescent="0.2">
      <c r="A383" s="80"/>
      <c r="B383" s="73"/>
      <c r="C383" s="81" t="s">
        <v>184</v>
      </c>
      <c r="D383" s="82">
        <v>28.07</v>
      </c>
      <c r="E383" s="83">
        <v>1</v>
      </c>
      <c r="F383" s="84">
        <v>28.07</v>
      </c>
      <c r="G383" s="85">
        <v>1</v>
      </c>
      <c r="H383" s="84">
        <v>28.07</v>
      </c>
      <c r="I383" s="84"/>
      <c r="J383" s="84"/>
      <c r="K383" s="84">
        <v>252.63</v>
      </c>
      <c r="L383" s="84"/>
      <c r="M383" s="86"/>
    </row>
    <row r="384" spans="1:13" s="65" customFormat="1" ht="38.25" collapsed="1" x14ac:dyDescent="0.2">
      <c r="A384" s="58" t="s">
        <v>382</v>
      </c>
      <c r="B384" s="59" t="s">
        <v>383</v>
      </c>
      <c r="C384" s="60" t="s">
        <v>384</v>
      </c>
      <c r="D384" s="61">
        <v>0.06</v>
      </c>
      <c r="E384" s="62">
        <v>1490</v>
      </c>
      <c r="F384" s="62" t="s">
        <v>39</v>
      </c>
      <c r="G384" s="62">
        <v>1490</v>
      </c>
      <c r="H384" s="63">
        <v>89.4</v>
      </c>
      <c r="I384" s="145" t="s">
        <v>39</v>
      </c>
      <c r="J384" s="64" t="s">
        <v>39</v>
      </c>
      <c r="K384" s="62">
        <v>89.4</v>
      </c>
      <c r="L384" s="62" t="s">
        <v>39</v>
      </c>
      <c r="M384" s="64" t="s">
        <v>39</v>
      </c>
    </row>
    <row r="385" spans="1:13" s="65" customFormat="1" x14ac:dyDescent="0.2">
      <c r="A385" s="66"/>
      <c r="B385" s="67"/>
      <c r="C385" s="68"/>
      <c r="D385" s="69" t="s">
        <v>178</v>
      </c>
      <c r="E385" s="70" t="s">
        <v>39</v>
      </c>
      <c r="F385" s="70" t="s">
        <v>39</v>
      </c>
      <c r="G385" s="70" t="s">
        <v>39</v>
      </c>
      <c r="H385" s="71"/>
      <c r="I385" s="71"/>
      <c r="J385" s="71" t="s">
        <v>39</v>
      </c>
      <c r="K385" s="71"/>
      <c r="L385" s="70" t="s">
        <v>39</v>
      </c>
      <c r="M385" s="71" t="s">
        <v>39</v>
      </c>
    </row>
    <row r="386" spans="1:13" s="65" customFormat="1" ht="18" hidden="1" customHeight="1" outlineLevel="1" x14ac:dyDescent="0.2">
      <c r="A386" s="72"/>
      <c r="B386" s="73"/>
      <c r="C386" s="74" t="s">
        <v>41</v>
      </c>
      <c r="D386" s="75" t="s">
        <v>42</v>
      </c>
      <c r="E386" s="75" t="s">
        <v>43</v>
      </c>
      <c r="F386" s="75" t="s">
        <v>44</v>
      </c>
      <c r="G386" s="75" t="s">
        <v>45</v>
      </c>
      <c r="H386" s="75" t="s">
        <v>46</v>
      </c>
      <c r="I386" s="76" t="s">
        <v>47</v>
      </c>
      <c r="J386" s="77"/>
      <c r="K386" s="78"/>
      <c r="L386" s="75" t="s">
        <v>48</v>
      </c>
      <c r="M386" s="79"/>
    </row>
    <row r="387" spans="1:13" s="65" customFormat="1" hidden="1" outlineLevel="1" x14ac:dyDescent="0.2">
      <c r="A387" s="80"/>
      <c r="B387" s="73"/>
      <c r="C387" s="81" t="s">
        <v>184</v>
      </c>
      <c r="D387" s="82">
        <v>1490</v>
      </c>
      <c r="E387" s="83">
        <v>1</v>
      </c>
      <c r="F387" s="84">
        <v>1490</v>
      </c>
      <c r="G387" s="85">
        <v>1</v>
      </c>
      <c r="H387" s="84">
        <v>1490</v>
      </c>
      <c r="I387" s="84"/>
      <c r="J387" s="84"/>
      <c r="K387" s="84">
        <v>89.4</v>
      </c>
      <c r="L387" s="84"/>
      <c r="M387" s="86"/>
    </row>
    <row r="388" spans="1:13" s="65" customFormat="1" collapsed="1" x14ac:dyDescent="0.2">
      <c r="A388" s="58" t="s">
        <v>385</v>
      </c>
      <c r="B388" s="59" t="s">
        <v>386</v>
      </c>
      <c r="C388" s="60" t="s">
        <v>387</v>
      </c>
      <c r="D388" s="61">
        <v>39</v>
      </c>
      <c r="E388" s="62">
        <v>57.91</v>
      </c>
      <c r="F388" s="62" t="s">
        <v>39</v>
      </c>
      <c r="G388" s="62">
        <v>57.91</v>
      </c>
      <c r="H388" s="63">
        <v>2258.4899999999998</v>
      </c>
      <c r="I388" s="145" t="s">
        <v>39</v>
      </c>
      <c r="J388" s="64" t="s">
        <v>39</v>
      </c>
      <c r="K388" s="62">
        <v>2258.4899999999998</v>
      </c>
      <c r="L388" s="62" t="s">
        <v>39</v>
      </c>
      <c r="M388" s="64" t="s">
        <v>39</v>
      </c>
    </row>
    <row r="389" spans="1:13" s="65" customFormat="1" x14ac:dyDescent="0.2">
      <c r="A389" s="66"/>
      <c r="B389" s="67"/>
      <c r="C389" s="68"/>
      <c r="D389" s="69" t="s">
        <v>388</v>
      </c>
      <c r="E389" s="70" t="s">
        <v>39</v>
      </c>
      <c r="F389" s="70" t="s">
        <v>39</v>
      </c>
      <c r="G389" s="70" t="s">
        <v>39</v>
      </c>
      <c r="H389" s="71"/>
      <c r="I389" s="71"/>
      <c r="J389" s="71" t="s">
        <v>39</v>
      </c>
      <c r="K389" s="71"/>
      <c r="L389" s="70" t="s">
        <v>39</v>
      </c>
      <c r="M389" s="71" t="s">
        <v>39</v>
      </c>
    </row>
    <row r="390" spans="1:13" s="65" customFormat="1" ht="18" hidden="1" customHeight="1" outlineLevel="1" x14ac:dyDescent="0.2">
      <c r="A390" s="72"/>
      <c r="B390" s="73"/>
      <c r="C390" s="74" t="s">
        <v>41</v>
      </c>
      <c r="D390" s="75" t="s">
        <v>42</v>
      </c>
      <c r="E390" s="75" t="s">
        <v>43</v>
      </c>
      <c r="F390" s="75" t="s">
        <v>44</v>
      </c>
      <c r="G390" s="75" t="s">
        <v>45</v>
      </c>
      <c r="H390" s="75" t="s">
        <v>46</v>
      </c>
      <c r="I390" s="76" t="s">
        <v>47</v>
      </c>
      <c r="J390" s="77"/>
      <c r="K390" s="78"/>
      <c r="L390" s="75" t="s">
        <v>48</v>
      </c>
      <c r="M390" s="79"/>
    </row>
    <row r="391" spans="1:13" s="65" customFormat="1" hidden="1" outlineLevel="1" x14ac:dyDescent="0.2">
      <c r="A391" s="80"/>
      <c r="B391" s="73"/>
      <c r="C391" s="81" t="s">
        <v>389</v>
      </c>
      <c r="D391" s="82">
        <v>57.91</v>
      </c>
      <c r="E391" s="83">
        <v>1</v>
      </c>
      <c r="F391" s="84">
        <v>57.91</v>
      </c>
      <c r="G391" s="85">
        <v>1</v>
      </c>
      <c r="H391" s="84">
        <v>57.91</v>
      </c>
      <c r="I391" s="84"/>
      <c r="J391" s="84"/>
      <c r="K391" s="84">
        <v>2258.4899999999998</v>
      </c>
      <c r="L391" s="84"/>
      <c r="M391" s="86"/>
    </row>
    <row r="392" spans="1:13" s="65" customFormat="1" collapsed="1" x14ac:dyDescent="0.2">
      <c r="A392" s="58" t="s">
        <v>390</v>
      </c>
      <c r="B392" s="59" t="s">
        <v>386</v>
      </c>
      <c r="C392" s="60" t="s">
        <v>391</v>
      </c>
      <c r="D392" s="61">
        <v>39</v>
      </c>
      <c r="E392" s="62">
        <v>194.24</v>
      </c>
      <c r="F392" s="62" t="s">
        <v>39</v>
      </c>
      <c r="G392" s="62">
        <v>194.24</v>
      </c>
      <c r="H392" s="63">
        <v>7575.36</v>
      </c>
      <c r="I392" s="145" t="s">
        <v>39</v>
      </c>
      <c r="J392" s="64" t="s">
        <v>39</v>
      </c>
      <c r="K392" s="62">
        <v>7575.36</v>
      </c>
      <c r="L392" s="62" t="s">
        <v>39</v>
      </c>
      <c r="M392" s="64" t="s">
        <v>39</v>
      </c>
    </row>
    <row r="393" spans="1:13" s="65" customFormat="1" x14ac:dyDescent="0.2">
      <c r="A393" s="66"/>
      <c r="B393" s="67"/>
      <c r="C393" s="68"/>
      <c r="D393" s="69" t="s">
        <v>388</v>
      </c>
      <c r="E393" s="70" t="s">
        <v>39</v>
      </c>
      <c r="F393" s="70" t="s">
        <v>39</v>
      </c>
      <c r="G393" s="70" t="s">
        <v>39</v>
      </c>
      <c r="H393" s="71"/>
      <c r="I393" s="71"/>
      <c r="J393" s="71" t="s">
        <v>39</v>
      </c>
      <c r="K393" s="71"/>
      <c r="L393" s="70" t="s">
        <v>39</v>
      </c>
      <c r="M393" s="71" t="s">
        <v>39</v>
      </c>
    </row>
    <row r="394" spans="1:13" s="65" customFormat="1" ht="18" hidden="1" customHeight="1" outlineLevel="1" x14ac:dyDescent="0.2">
      <c r="A394" s="72"/>
      <c r="B394" s="73"/>
      <c r="C394" s="74" t="s">
        <v>41</v>
      </c>
      <c r="D394" s="75" t="s">
        <v>42</v>
      </c>
      <c r="E394" s="75" t="s">
        <v>43</v>
      </c>
      <c r="F394" s="75" t="s">
        <v>44</v>
      </c>
      <c r="G394" s="75" t="s">
        <v>45</v>
      </c>
      <c r="H394" s="75" t="s">
        <v>46</v>
      </c>
      <c r="I394" s="76" t="s">
        <v>47</v>
      </c>
      <c r="J394" s="77"/>
      <c r="K394" s="78"/>
      <c r="L394" s="75" t="s">
        <v>48</v>
      </c>
      <c r="M394" s="79"/>
    </row>
    <row r="395" spans="1:13" s="65" customFormat="1" hidden="1" outlineLevel="1" x14ac:dyDescent="0.2">
      <c r="A395" s="80"/>
      <c r="B395" s="73"/>
      <c r="C395" s="81" t="s">
        <v>389</v>
      </c>
      <c r="D395" s="82">
        <v>194.24</v>
      </c>
      <c r="E395" s="83">
        <v>1</v>
      </c>
      <c r="F395" s="84">
        <v>194.24</v>
      </c>
      <c r="G395" s="85">
        <v>1</v>
      </c>
      <c r="H395" s="84">
        <v>194.24</v>
      </c>
      <c r="I395" s="84"/>
      <c r="J395" s="84"/>
      <c r="K395" s="84">
        <v>7575.36</v>
      </c>
      <c r="L395" s="84"/>
      <c r="M395" s="86"/>
    </row>
    <row r="396" spans="1:13" s="65" customFormat="1" ht="51" collapsed="1" x14ac:dyDescent="0.2">
      <c r="A396" s="58" t="s">
        <v>392</v>
      </c>
      <c r="B396" s="59" t="s">
        <v>393</v>
      </c>
      <c r="C396" s="60" t="s">
        <v>394</v>
      </c>
      <c r="D396" s="61">
        <v>3</v>
      </c>
      <c r="E396" s="62">
        <v>55.72</v>
      </c>
      <c r="F396" s="62" t="s">
        <v>39</v>
      </c>
      <c r="G396" s="62" t="s">
        <v>39</v>
      </c>
      <c r="H396" s="63">
        <v>167.16</v>
      </c>
      <c r="I396" s="63">
        <v>167.16</v>
      </c>
      <c r="J396" s="64" t="s">
        <v>39</v>
      </c>
      <c r="K396" s="64" t="s">
        <v>39</v>
      </c>
      <c r="L396" s="62">
        <v>4.8600000000000003</v>
      </c>
      <c r="M396" s="62">
        <v>14.58</v>
      </c>
    </row>
    <row r="397" spans="1:13" s="65" customFormat="1" x14ac:dyDescent="0.2">
      <c r="A397" s="66"/>
      <c r="B397" s="67"/>
      <c r="C397" s="68"/>
      <c r="D397" s="135" t="s">
        <v>395</v>
      </c>
      <c r="E397" s="70">
        <v>55.72</v>
      </c>
      <c r="F397" s="70" t="s">
        <v>39</v>
      </c>
      <c r="G397" s="70" t="s">
        <v>39</v>
      </c>
      <c r="H397" s="71"/>
      <c r="I397" s="71"/>
      <c r="J397" s="71" t="s">
        <v>39</v>
      </c>
      <c r="K397" s="71"/>
      <c r="L397" s="70" t="s">
        <v>39</v>
      </c>
      <c r="M397" s="71" t="s">
        <v>39</v>
      </c>
    </row>
    <row r="398" spans="1:13" s="65" customFormat="1" ht="18" hidden="1" customHeight="1" outlineLevel="1" x14ac:dyDescent="0.2">
      <c r="A398" s="72"/>
      <c r="B398" s="73"/>
      <c r="C398" s="74" t="s">
        <v>41</v>
      </c>
      <c r="D398" s="75" t="s">
        <v>42</v>
      </c>
      <c r="E398" s="75" t="s">
        <v>43</v>
      </c>
      <c r="F398" s="75" t="s">
        <v>44</v>
      </c>
      <c r="G398" s="75" t="s">
        <v>45</v>
      </c>
      <c r="H398" s="75" t="s">
        <v>46</v>
      </c>
      <c r="I398" s="76" t="s">
        <v>47</v>
      </c>
      <c r="J398" s="77"/>
      <c r="K398" s="78"/>
      <c r="L398" s="75" t="s">
        <v>48</v>
      </c>
      <c r="M398" s="79"/>
    </row>
    <row r="399" spans="1:13" s="65" customFormat="1" hidden="1" outlineLevel="1" x14ac:dyDescent="0.2">
      <c r="A399" s="80"/>
      <c r="B399" s="73"/>
      <c r="C399" s="81" t="s">
        <v>396</v>
      </c>
      <c r="D399" s="82">
        <v>55.72</v>
      </c>
      <c r="E399" s="83">
        <v>1</v>
      </c>
      <c r="F399" s="84">
        <v>55.72</v>
      </c>
      <c r="G399" s="85">
        <v>1</v>
      </c>
      <c r="H399" s="84">
        <v>55.72</v>
      </c>
      <c r="I399" s="84">
        <v>167.16</v>
      </c>
      <c r="J399" s="84"/>
      <c r="K399" s="84"/>
      <c r="L399" s="84">
        <v>11.47</v>
      </c>
      <c r="M399" s="86"/>
    </row>
    <row r="400" spans="1:13" s="100" customFormat="1" ht="12" collapsed="1" x14ac:dyDescent="0.2">
      <c r="A400" s="95"/>
      <c r="B400" s="96"/>
      <c r="C400" s="97"/>
      <c r="D400" s="96"/>
      <c r="E400" s="98"/>
      <c r="F400" s="98"/>
      <c r="G400" s="98"/>
      <c r="H400" s="99"/>
      <c r="I400" s="99"/>
      <c r="J400" s="99"/>
      <c r="K400" s="99"/>
      <c r="L400" s="98"/>
      <c r="M400" s="99"/>
    </row>
    <row r="401" spans="1:13" s="100" customFormat="1" ht="12" hidden="1" customHeight="1" outlineLevel="1" x14ac:dyDescent="0.2">
      <c r="A401" s="101" t="s">
        <v>53</v>
      </c>
      <c r="B401" s="101" t="s">
        <v>54</v>
      </c>
      <c r="C401" s="101" t="s">
        <v>55</v>
      </c>
      <c r="D401" s="101" t="s">
        <v>56</v>
      </c>
      <c r="E401" s="101" t="s">
        <v>21</v>
      </c>
      <c r="F401" s="102" t="s">
        <v>20</v>
      </c>
      <c r="G401" s="103"/>
      <c r="H401" s="104" t="s">
        <v>57</v>
      </c>
      <c r="I401" s="101" t="s">
        <v>45</v>
      </c>
      <c r="J401" s="102" t="s">
        <v>58</v>
      </c>
      <c r="K401" s="103"/>
      <c r="L401" s="105"/>
      <c r="M401" s="106"/>
    </row>
    <row r="402" spans="1:13" s="100" customFormat="1" ht="12.75" hidden="1" customHeight="1" outlineLevel="1" x14ac:dyDescent="0.2">
      <c r="A402" s="107"/>
      <c r="B402" s="107"/>
      <c r="C402" s="107"/>
      <c r="D402" s="107"/>
      <c r="E402" s="107"/>
      <c r="F402" s="108" t="s">
        <v>59</v>
      </c>
      <c r="G402" s="108" t="s">
        <v>60</v>
      </c>
      <c r="H402" s="109"/>
      <c r="I402" s="107"/>
      <c r="J402" s="108" t="s">
        <v>59</v>
      </c>
      <c r="K402" s="110" t="s">
        <v>35</v>
      </c>
      <c r="L402" s="111"/>
      <c r="M402" s="112"/>
    </row>
    <row r="403" spans="1:13" s="120" customFormat="1" hidden="1" outlineLevel="1" x14ac:dyDescent="0.2">
      <c r="A403" s="113" t="s">
        <v>397</v>
      </c>
      <c r="B403" s="114"/>
      <c r="C403" s="115" t="s">
        <v>398</v>
      </c>
      <c r="D403" s="114" t="s">
        <v>63</v>
      </c>
      <c r="E403" s="116">
        <v>12.69</v>
      </c>
      <c r="F403" s="117">
        <v>2.92</v>
      </c>
      <c r="G403" s="118">
        <v>8.76</v>
      </c>
      <c r="H403" s="116">
        <v>111.16</v>
      </c>
      <c r="I403" s="118">
        <v>1</v>
      </c>
      <c r="J403" s="116">
        <v>37.049999999999997</v>
      </c>
      <c r="K403" s="116">
        <v>111.16</v>
      </c>
      <c r="L403" s="116"/>
      <c r="M403" s="119"/>
    </row>
    <row r="404" spans="1:13" s="120" customFormat="1" hidden="1" outlineLevel="1" x14ac:dyDescent="0.2">
      <c r="A404" s="113" t="s">
        <v>399</v>
      </c>
      <c r="B404" s="114"/>
      <c r="C404" s="115" t="s">
        <v>400</v>
      </c>
      <c r="D404" s="114" t="s">
        <v>63</v>
      </c>
      <c r="E404" s="116">
        <v>9.6199999999999992</v>
      </c>
      <c r="F404" s="117">
        <v>1.94</v>
      </c>
      <c r="G404" s="118">
        <v>5.82</v>
      </c>
      <c r="H404" s="116">
        <v>55.99</v>
      </c>
      <c r="I404" s="118">
        <v>1</v>
      </c>
      <c r="J404" s="116">
        <v>18.66</v>
      </c>
      <c r="K404" s="116">
        <v>55.99</v>
      </c>
      <c r="L404" s="116"/>
      <c r="M404" s="119"/>
    </row>
    <row r="405" spans="1:13" s="100" customFormat="1" ht="12" collapsed="1" x14ac:dyDescent="0.2">
      <c r="A405" s="130"/>
      <c r="B405" s="131"/>
      <c r="C405" s="132" t="s">
        <v>401</v>
      </c>
      <c r="D405" s="131"/>
      <c r="E405" s="133">
        <v>33.99</v>
      </c>
      <c r="F405" s="133"/>
      <c r="G405" s="133"/>
      <c r="H405" s="133">
        <v>101.97</v>
      </c>
      <c r="I405" s="134"/>
      <c r="J405" s="134"/>
      <c r="K405" s="134"/>
      <c r="L405" s="133"/>
      <c r="M405" s="134"/>
    </row>
    <row r="406" spans="1:13" s="100" customFormat="1" ht="12" x14ac:dyDescent="0.2">
      <c r="A406" s="130"/>
      <c r="B406" s="131"/>
      <c r="C406" s="132" t="s">
        <v>402</v>
      </c>
      <c r="D406" s="131"/>
      <c r="E406" s="133">
        <v>17.829999999999998</v>
      </c>
      <c r="F406" s="133"/>
      <c r="G406" s="133"/>
      <c r="H406" s="133">
        <v>53.49</v>
      </c>
      <c r="I406" s="134"/>
      <c r="J406" s="134"/>
      <c r="K406" s="134"/>
      <c r="L406" s="133"/>
      <c r="M406" s="134"/>
    </row>
    <row r="407" spans="1:13" s="100" customFormat="1" ht="12" x14ac:dyDescent="0.2">
      <c r="A407" s="130"/>
      <c r="B407" s="131"/>
      <c r="C407" s="132" t="s">
        <v>76</v>
      </c>
      <c r="D407" s="131"/>
      <c r="E407" s="133"/>
      <c r="F407" s="133"/>
      <c r="G407" s="133"/>
      <c r="H407" s="133">
        <v>322.62</v>
      </c>
      <c r="I407" s="134"/>
      <c r="J407" s="134"/>
      <c r="K407" s="134"/>
      <c r="L407" s="133"/>
      <c r="M407" s="134"/>
    </row>
    <row r="408" spans="1:13" s="65" customFormat="1" ht="51" x14ac:dyDescent="0.2">
      <c r="A408" s="58" t="s">
        <v>403</v>
      </c>
      <c r="B408" s="59" t="s">
        <v>404</v>
      </c>
      <c r="C408" s="60" t="s">
        <v>405</v>
      </c>
      <c r="D408" s="61">
        <v>1</v>
      </c>
      <c r="E408" s="62">
        <v>16.62</v>
      </c>
      <c r="F408" s="62" t="s">
        <v>39</v>
      </c>
      <c r="G408" s="62" t="s">
        <v>39</v>
      </c>
      <c r="H408" s="63">
        <v>16.62</v>
      </c>
      <c r="I408" s="63">
        <v>16.62</v>
      </c>
      <c r="J408" s="64" t="s">
        <v>39</v>
      </c>
      <c r="K408" s="64" t="s">
        <v>39</v>
      </c>
      <c r="L408" s="62">
        <v>1.45</v>
      </c>
      <c r="M408" s="62">
        <v>1.45</v>
      </c>
    </row>
    <row r="409" spans="1:13" s="65" customFormat="1" x14ac:dyDescent="0.2">
      <c r="A409" s="66"/>
      <c r="B409" s="67"/>
      <c r="C409" s="68"/>
      <c r="D409" s="135" t="s">
        <v>406</v>
      </c>
      <c r="E409" s="70">
        <v>16.62</v>
      </c>
      <c r="F409" s="70" t="s">
        <v>39</v>
      </c>
      <c r="G409" s="70" t="s">
        <v>39</v>
      </c>
      <c r="H409" s="71"/>
      <c r="I409" s="71"/>
      <c r="J409" s="71" t="s">
        <v>39</v>
      </c>
      <c r="K409" s="71"/>
      <c r="L409" s="70" t="s">
        <v>39</v>
      </c>
      <c r="M409" s="71" t="s">
        <v>39</v>
      </c>
    </row>
    <row r="410" spans="1:13" s="65" customFormat="1" ht="18" hidden="1" customHeight="1" outlineLevel="1" x14ac:dyDescent="0.2">
      <c r="A410" s="72"/>
      <c r="B410" s="73"/>
      <c r="C410" s="74" t="s">
        <v>41</v>
      </c>
      <c r="D410" s="75" t="s">
        <v>42</v>
      </c>
      <c r="E410" s="75" t="s">
        <v>43</v>
      </c>
      <c r="F410" s="75" t="s">
        <v>44</v>
      </c>
      <c r="G410" s="75" t="s">
        <v>45</v>
      </c>
      <c r="H410" s="75" t="s">
        <v>46</v>
      </c>
      <c r="I410" s="76" t="s">
        <v>47</v>
      </c>
      <c r="J410" s="77"/>
      <c r="K410" s="78"/>
      <c r="L410" s="75" t="s">
        <v>48</v>
      </c>
      <c r="M410" s="79"/>
    </row>
    <row r="411" spans="1:13" s="65" customFormat="1" hidden="1" outlineLevel="1" x14ac:dyDescent="0.2">
      <c r="A411" s="80"/>
      <c r="B411" s="73"/>
      <c r="C411" s="81" t="s">
        <v>396</v>
      </c>
      <c r="D411" s="82">
        <v>16.62</v>
      </c>
      <c r="E411" s="83">
        <v>1</v>
      </c>
      <c r="F411" s="84">
        <v>16.62</v>
      </c>
      <c r="G411" s="85">
        <v>1</v>
      </c>
      <c r="H411" s="84">
        <v>16.62</v>
      </c>
      <c r="I411" s="84">
        <v>16.62</v>
      </c>
      <c r="J411" s="84"/>
      <c r="K411" s="84"/>
      <c r="L411" s="84">
        <v>11.46</v>
      </c>
      <c r="M411" s="86"/>
    </row>
    <row r="412" spans="1:13" s="100" customFormat="1" ht="12" collapsed="1" x14ac:dyDescent="0.2">
      <c r="A412" s="95"/>
      <c r="B412" s="96"/>
      <c r="C412" s="97"/>
      <c r="D412" s="96"/>
      <c r="E412" s="98"/>
      <c r="F412" s="98"/>
      <c r="G412" s="98"/>
      <c r="H412" s="99"/>
      <c r="I412" s="99"/>
      <c r="J412" s="99"/>
      <c r="K412" s="99"/>
      <c r="L412" s="98"/>
      <c r="M412" s="99"/>
    </row>
    <row r="413" spans="1:13" s="100" customFormat="1" ht="12" hidden="1" customHeight="1" outlineLevel="1" x14ac:dyDescent="0.2">
      <c r="A413" s="101" t="s">
        <v>53</v>
      </c>
      <c r="B413" s="101" t="s">
        <v>54</v>
      </c>
      <c r="C413" s="101" t="s">
        <v>55</v>
      </c>
      <c r="D413" s="101" t="s">
        <v>56</v>
      </c>
      <c r="E413" s="101" t="s">
        <v>21</v>
      </c>
      <c r="F413" s="102" t="s">
        <v>20</v>
      </c>
      <c r="G413" s="103"/>
      <c r="H413" s="104" t="s">
        <v>57</v>
      </c>
      <c r="I413" s="101" t="s">
        <v>45</v>
      </c>
      <c r="J413" s="102" t="s">
        <v>58</v>
      </c>
      <c r="K413" s="103"/>
      <c r="L413" s="105"/>
      <c r="M413" s="106"/>
    </row>
    <row r="414" spans="1:13" s="100" customFormat="1" ht="12.75" hidden="1" customHeight="1" outlineLevel="1" x14ac:dyDescent="0.2">
      <c r="A414" s="107"/>
      <c r="B414" s="107"/>
      <c r="C414" s="107"/>
      <c r="D414" s="107"/>
      <c r="E414" s="107"/>
      <c r="F414" s="108" t="s">
        <v>59</v>
      </c>
      <c r="G414" s="108" t="s">
        <v>60</v>
      </c>
      <c r="H414" s="109"/>
      <c r="I414" s="107"/>
      <c r="J414" s="108" t="s">
        <v>59</v>
      </c>
      <c r="K414" s="110" t="s">
        <v>35</v>
      </c>
      <c r="L414" s="111"/>
      <c r="M414" s="112"/>
    </row>
    <row r="415" spans="1:13" s="120" customFormat="1" hidden="1" outlineLevel="1" x14ac:dyDescent="0.2">
      <c r="A415" s="113" t="s">
        <v>407</v>
      </c>
      <c r="B415" s="114"/>
      <c r="C415" s="115" t="s">
        <v>398</v>
      </c>
      <c r="D415" s="114" t="s">
        <v>63</v>
      </c>
      <c r="E415" s="116">
        <v>12.69</v>
      </c>
      <c r="F415" s="117">
        <v>0.87</v>
      </c>
      <c r="G415" s="118">
        <v>0.87</v>
      </c>
      <c r="H415" s="116">
        <v>11.04</v>
      </c>
      <c r="I415" s="118">
        <v>1</v>
      </c>
      <c r="J415" s="116">
        <v>11.04</v>
      </c>
      <c r="K415" s="116">
        <v>11.04</v>
      </c>
      <c r="L415" s="116"/>
      <c r="M415" s="119"/>
    </row>
    <row r="416" spans="1:13" s="120" customFormat="1" hidden="1" outlineLevel="1" x14ac:dyDescent="0.2">
      <c r="A416" s="113" t="s">
        <v>408</v>
      </c>
      <c r="B416" s="114"/>
      <c r="C416" s="115" t="s">
        <v>400</v>
      </c>
      <c r="D416" s="114" t="s">
        <v>63</v>
      </c>
      <c r="E416" s="116">
        <v>9.6199999999999992</v>
      </c>
      <c r="F416" s="117">
        <v>0.57999999999999996</v>
      </c>
      <c r="G416" s="118">
        <v>0.57999999999999996</v>
      </c>
      <c r="H416" s="116">
        <v>5.58</v>
      </c>
      <c r="I416" s="118">
        <v>1</v>
      </c>
      <c r="J416" s="116">
        <v>5.58</v>
      </c>
      <c r="K416" s="116">
        <v>5.58</v>
      </c>
      <c r="L416" s="116"/>
      <c r="M416" s="119"/>
    </row>
    <row r="417" spans="1:13" s="100" customFormat="1" ht="12" collapsed="1" x14ac:dyDescent="0.2">
      <c r="A417" s="130"/>
      <c r="B417" s="131"/>
      <c r="C417" s="132" t="s">
        <v>401</v>
      </c>
      <c r="D417" s="131"/>
      <c r="E417" s="133">
        <v>10.14</v>
      </c>
      <c r="F417" s="133"/>
      <c r="G417" s="133"/>
      <c r="H417" s="133">
        <v>10.14</v>
      </c>
      <c r="I417" s="134"/>
      <c r="J417" s="134"/>
      <c r="K417" s="134"/>
      <c r="L417" s="133"/>
      <c r="M417" s="134"/>
    </row>
    <row r="418" spans="1:13" s="100" customFormat="1" ht="12" x14ac:dyDescent="0.2">
      <c r="A418" s="130"/>
      <c r="B418" s="131"/>
      <c r="C418" s="132" t="s">
        <v>402</v>
      </c>
      <c r="D418" s="131"/>
      <c r="E418" s="133">
        <v>5.32</v>
      </c>
      <c r="F418" s="133"/>
      <c r="G418" s="133"/>
      <c r="H418" s="133">
        <v>5.32</v>
      </c>
      <c r="I418" s="134"/>
      <c r="J418" s="134"/>
      <c r="K418" s="134"/>
      <c r="L418" s="133"/>
      <c r="M418" s="134"/>
    </row>
    <row r="419" spans="1:13" s="100" customFormat="1" ht="12" x14ac:dyDescent="0.2">
      <c r="A419" s="130"/>
      <c r="B419" s="131"/>
      <c r="C419" s="132" t="s">
        <v>76</v>
      </c>
      <c r="D419" s="131"/>
      <c r="E419" s="133"/>
      <c r="F419" s="133"/>
      <c r="G419" s="133"/>
      <c r="H419" s="133">
        <v>32.08</v>
      </c>
      <c r="I419" s="134"/>
      <c r="J419" s="134"/>
      <c r="K419" s="134"/>
      <c r="L419" s="133"/>
      <c r="M419" s="134"/>
    </row>
    <row r="420" spans="1:13" s="65" customFormat="1" ht="51" x14ac:dyDescent="0.2">
      <c r="A420" s="58" t="s">
        <v>409</v>
      </c>
      <c r="B420" s="59" t="s">
        <v>410</v>
      </c>
      <c r="C420" s="60" t="s">
        <v>411</v>
      </c>
      <c r="D420" s="61">
        <v>10.871</v>
      </c>
      <c r="E420" s="62">
        <v>40.54</v>
      </c>
      <c r="F420" s="62" t="s">
        <v>39</v>
      </c>
      <c r="G420" s="62" t="s">
        <v>39</v>
      </c>
      <c r="H420" s="63">
        <v>440.73</v>
      </c>
      <c r="I420" s="145" t="s">
        <v>39</v>
      </c>
      <c r="J420" s="64" t="s">
        <v>39</v>
      </c>
      <c r="K420" s="64" t="s">
        <v>39</v>
      </c>
      <c r="L420" s="62" t="s">
        <v>39</v>
      </c>
      <c r="M420" s="64" t="s">
        <v>39</v>
      </c>
    </row>
    <row r="421" spans="1:13" s="65" customFormat="1" x14ac:dyDescent="0.2">
      <c r="A421" s="66"/>
      <c r="B421" s="67"/>
      <c r="C421" s="68"/>
      <c r="D421" s="135" t="s">
        <v>412</v>
      </c>
      <c r="E421" s="70" t="s">
        <v>39</v>
      </c>
      <c r="F421" s="70" t="s">
        <v>39</v>
      </c>
      <c r="G421" s="70" t="s">
        <v>39</v>
      </c>
      <c r="H421" s="71"/>
      <c r="I421" s="71"/>
      <c r="J421" s="71" t="s">
        <v>39</v>
      </c>
      <c r="K421" s="71"/>
      <c r="L421" s="70" t="s">
        <v>39</v>
      </c>
      <c r="M421" s="71" t="s">
        <v>39</v>
      </c>
    </row>
    <row r="422" spans="1:13" s="65" customFormat="1" ht="18" hidden="1" customHeight="1" outlineLevel="1" x14ac:dyDescent="0.2">
      <c r="A422" s="72"/>
      <c r="B422" s="73"/>
      <c r="C422" s="74" t="s">
        <v>41</v>
      </c>
      <c r="D422" s="75" t="s">
        <v>42</v>
      </c>
      <c r="E422" s="75" t="s">
        <v>43</v>
      </c>
      <c r="F422" s="75" t="s">
        <v>44</v>
      </c>
      <c r="G422" s="75" t="s">
        <v>45</v>
      </c>
      <c r="H422" s="75" t="s">
        <v>46</v>
      </c>
      <c r="I422" s="76" t="s">
        <v>47</v>
      </c>
      <c r="J422" s="77"/>
      <c r="K422" s="78"/>
      <c r="L422" s="75" t="s">
        <v>48</v>
      </c>
      <c r="M422" s="79"/>
    </row>
    <row r="423" spans="1:13" s="65" customFormat="1" hidden="1" outlineLevel="1" x14ac:dyDescent="0.2">
      <c r="A423" s="80"/>
      <c r="B423" s="73"/>
      <c r="C423" s="81" t="s">
        <v>413</v>
      </c>
      <c r="D423" s="82">
        <v>12.12</v>
      </c>
      <c r="E423" s="83">
        <v>1</v>
      </c>
      <c r="F423" s="84">
        <v>12.12</v>
      </c>
      <c r="G423" s="85">
        <v>3.3450000000000002</v>
      </c>
      <c r="H423" s="84">
        <v>40.54</v>
      </c>
      <c r="I423" s="84"/>
      <c r="J423" s="84"/>
      <c r="K423" s="84">
        <v>440.73</v>
      </c>
      <c r="L423" s="84"/>
      <c r="M423" s="86"/>
    </row>
    <row r="424" spans="1:13" s="65" customFormat="1" ht="51" collapsed="1" x14ac:dyDescent="0.2">
      <c r="A424" s="58" t="s">
        <v>414</v>
      </c>
      <c r="B424" s="59" t="s">
        <v>415</v>
      </c>
      <c r="C424" s="60" t="s">
        <v>416</v>
      </c>
      <c r="D424" s="61">
        <v>10.871</v>
      </c>
      <c r="E424" s="62">
        <v>40.54</v>
      </c>
      <c r="F424" s="62" t="s">
        <v>39</v>
      </c>
      <c r="G424" s="62" t="s">
        <v>39</v>
      </c>
      <c r="H424" s="63">
        <v>440.73</v>
      </c>
      <c r="I424" s="145" t="s">
        <v>39</v>
      </c>
      <c r="J424" s="64" t="s">
        <v>39</v>
      </c>
      <c r="K424" s="64" t="s">
        <v>39</v>
      </c>
      <c r="L424" s="62" t="s">
        <v>39</v>
      </c>
      <c r="M424" s="64" t="s">
        <v>39</v>
      </c>
    </row>
    <row r="425" spans="1:13" s="65" customFormat="1" x14ac:dyDescent="0.2">
      <c r="A425" s="66"/>
      <c r="B425" s="67"/>
      <c r="C425" s="68"/>
      <c r="D425" s="135" t="s">
        <v>412</v>
      </c>
      <c r="E425" s="70" t="s">
        <v>39</v>
      </c>
      <c r="F425" s="70" t="s">
        <v>39</v>
      </c>
      <c r="G425" s="70" t="s">
        <v>39</v>
      </c>
      <c r="H425" s="71"/>
      <c r="I425" s="71"/>
      <c r="J425" s="71" t="s">
        <v>39</v>
      </c>
      <c r="K425" s="71"/>
      <c r="L425" s="70" t="s">
        <v>39</v>
      </c>
      <c r="M425" s="71" t="s">
        <v>39</v>
      </c>
    </row>
    <row r="426" spans="1:13" s="65" customFormat="1" ht="18" hidden="1" customHeight="1" outlineLevel="1" x14ac:dyDescent="0.2">
      <c r="A426" s="72"/>
      <c r="B426" s="73"/>
      <c r="C426" s="74" t="s">
        <v>41</v>
      </c>
      <c r="D426" s="75" t="s">
        <v>42</v>
      </c>
      <c r="E426" s="75" t="s">
        <v>43</v>
      </c>
      <c r="F426" s="75" t="s">
        <v>44</v>
      </c>
      <c r="G426" s="75" t="s">
        <v>45</v>
      </c>
      <c r="H426" s="75" t="s">
        <v>46</v>
      </c>
      <c r="I426" s="76" t="s">
        <v>47</v>
      </c>
      <c r="J426" s="77"/>
      <c r="K426" s="78"/>
      <c r="L426" s="75" t="s">
        <v>48</v>
      </c>
      <c r="M426" s="79"/>
    </row>
    <row r="427" spans="1:13" s="65" customFormat="1" hidden="1" outlineLevel="1" x14ac:dyDescent="0.2">
      <c r="A427" s="80"/>
      <c r="B427" s="73"/>
      <c r="C427" s="81" t="s">
        <v>413</v>
      </c>
      <c r="D427" s="82">
        <v>12.12</v>
      </c>
      <c r="E427" s="83">
        <v>1</v>
      </c>
      <c r="F427" s="84">
        <v>12.12</v>
      </c>
      <c r="G427" s="85">
        <v>3.3450000000000002</v>
      </c>
      <c r="H427" s="84">
        <v>40.54</v>
      </c>
      <c r="I427" s="84"/>
      <c r="J427" s="84"/>
      <c r="K427" s="84">
        <v>440.73</v>
      </c>
      <c r="L427" s="84"/>
      <c r="M427" s="86"/>
    </row>
    <row r="428" spans="1:13" s="65" customFormat="1" ht="51" collapsed="1" x14ac:dyDescent="0.2">
      <c r="A428" s="58" t="s">
        <v>417</v>
      </c>
      <c r="B428" s="59" t="s">
        <v>418</v>
      </c>
      <c r="C428" s="60" t="s">
        <v>419</v>
      </c>
      <c r="D428" s="61">
        <v>1.2769999999999999</v>
      </c>
      <c r="E428" s="62">
        <v>60.04</v>
      </c>
      <c r="F428" s="62" t="s">
        <v>39</v>
      </c>
      <c r="G428" s="62" t="s">
        <v>39</v>
      </c>
      <c r="H428" s="63">
        <v>76.67</v>
      </c>
      <c r="I428" s="145" t="s">
        <v>39</v>
      </c>
      <c r="J428" s="64" t="s">
        <v>39</v>
      </c>
      <c r="K428" s="64" t="s">
        <v>39</v>
      </c>
      <c r="L428" s="62" t="s">
        <v>39</v>
      </c>
      <c r="M428" s="64" t="s">
        <v>39</v>
      </c>
    </row>
    <row r="429" spans="1:13" s="65" customFormat="1" x14ac:dyDescent="0.2">
      <c r="A429" s="66"/>
      <c r="B429" s="67"/>
      <c r="C429" s="68"/>
      <c r="D429" s="135" t="s">
        <v>412</v>
      </c>
      <c r="E429" s="70" t="s">
        <v>39</v>
      </c>
      <c r="F429" s="70" t="s">
        <v>39</v>
      </c>
      <c r="G429" s="70" t="s">
        <v>39</v>
      </c>
      <c r="H429" s="71"/>
      <c r="I429" s="71"/>
      <c r="J429" s="71" t="s">
        <v>39</v>
      </c>
      <c r="K429" s="71"/>
      <c r="L429" s="70" t="s">
        <v>39</v>
      </c>
      <c r="M429" s="71" t="s">
        <v>39</v>
      </c>
    </row>
    <row r="430" spans="1:13" s="65" customFormat="1" ht="18" hidden="1" customHeight="1" outlineLevel="1" x14ac:dyDescent="0.2">
      <c r="A430" s="72"/>
      <c r="B430" s="73"/>
      <c r="C430" s="74" t="s">
        <v>41</v>
      </c>
      <c r="D430" s="75" t="s">
        <v>42</v>
      </c>
      <c r="E430" s="75" t="s">
        <v>43</v>
      </c>
      <c r="F430" s="75" t="s">
        <v>44</v>
      </c>
      <c r="G430" s="75" t="s">
        <v>45</v>
      </c>
      <c r="H430" s="75" t="s">
        <v>46</v>
      </c>
      <c r="I430" s="76" t="s">
        <v>47</v>
      </c>
      <c r="J430" s="77"/>
      <c r="K430" s="78"/>
      <c r="L430" s="75" t="s">
        <v>48</v>
      </c>
      <c r="M430" s="79"/>
    </row>
    <row r="431" spans="1:13" s="65" customFormat="1" hidden="1" outlineLevel="1" x14ac:dyDescent="0.2">
      <c r="A431" s="80"/>
      <c r="B431" s="73"/>
      <c r="C431" s="81" t="s">
        <v>413</v>
      </c>
      <c r="D431" s="82">
        <v>17.95</v>
      </c>
      <c r="E431" s="83">
        <v>1</v>
      </c>
      <c r="F431" s="84">
        <v>17.95</v>
      </c>
      <c r="G431" s="85">
        <v>3.3450000000000002</v>
      </c>
      <c r="H431" s="84">
        <v>60.04</v>
      </c>
      <c r="I431" s="84"/>
      <c r="J431" s="84"/>
      <c r="K431" s="84">
        <v>76.67</v>
      </c>
      <c r="L431" s="84"/>
      <c r="M431" s="86"/>
    </row>
    <row r="432" spans="1:13" s="65" customFormat="1" ht="51" collapsed="1" x14ac:dyDescent="0.2">
      <c r="A432" s="58" t="s">
        <v>420</v>
      </c>
      <c r="B432" s="59" t="s">
        <v>421</v>
      </c>
      <c r="C432" s="60" t="s">
        <v>422</v>
      </c>
      <c r="D432" s="61">
        <v>1.2769999999999999</v>
      </c>
      <c r="E432" s="62">
        <v>48.2</v>
      </c>
      <c r="F432" s="62" t="s">
        <v>39</v>
      </c>
      <c r="G432" s="62" t="s">
        <v>39</v>
      </c>
      <c r="H432" s="63">
        <v>61.55</v>
      </c>
      <c r="I432" s="145" t="s">
        <v>39</v>
      </c>
      <c r="J432" s="64" t="s">
        <v>39</v>
      </c>
      <c r="K432" s="64" t="s">
        <v>39</v>
      </c>
      <c r="L432" s="62" t="s">
        <v>39</v>
      </c>
      <c r="M432" s="64" t="s">
        <v>39</v>
      </c>
    </row>
    <row r="433" spans="1:13" s="65" customFormat="1" x14ac:dyDescent="0.2">
      <c r="A433" s="66"/>
      <c r="B433" s="67"/>
      <c r="C433" s="68"/>
      <c r="D433" s="135" t="s">
        <v>412</v>
      </c>
      <c r="E433" s="70" t="s">
        <v>39</v>
      </c>
      <c r="F433" s="70" t="s">
        <v>39</v>
      </c>
      <c r="G433" s="70" t="s">
        <v>39</v>
      </c>
      <c r="H433" s="71"/>
      <c r="I433" s="71"/>
      <c r="J433" s="71" t="s">
        <v>39</v>
      </c>
      <c r="K433" s="71"/>
      <c r="L433" s="70" t="s">
        <v>39</v>
      </c>
      <c r="M433" s="71" t="s">
        <v>39</v>
      </c>
    </row>
    <row r="434" spans="1:13" s="65" customFormat="1" ht="18" hidden="1" customHeight="1" outlineLevel="1" x14ac:dyDescent="0.2">
      <c r="A434" s="72"/>
      <c r="B434" s="73"/>
      <c r="C434" s="74" t="s">
        <v>41</v>
      </c>
      <c r="D434" s="75" t="s">
        <v>42</v>
      </c>
      <c r="E434" s="75" t="s">
        <v>43</v>
      </c>
      <c r="F434" s="75" t="s">
        <v>44</v>
      </c>
      <c r="G434" s="75" t="s">
        <v>45</v>
      </c>
      <c r="H434" s="75" t="s">
        <v>46</v>
      </c>
      <c r="I434" s="76" t="s">
        <v>47</v>
      </c>
      <c r="J434" s="77"/>
      <c r="K434" s="78"/>
      <c r="L434" s="75" t="s">
        <v>48</v>
      </c>
      <c r="M434" s="79"/>
    </row>
    <row r="435" spans="1:13" s="65" customFormat="1" hidden="1" outlineLevel="1" x14ac:dyDescent="0.2">
      <c r="A435" s="80"/>
      <c r="B435" s="73"/>
      <c r="C435" s="81" t="s">
        <v>413</v>
      </c>
      <c r="D435" s="82">
        <v>14.41</v>
      </c>
      <c r="E435" s="83">
        <v>1</v>
      </c>
      <c r="F435" s="84">
        <v>14.41</v>
      </c>
      <c r="G435" s="85">
        <v>3.3450000000000002</v>
      </c>
      <c r="H435" s="84">
        <v>48.2</v>
      </c>
      <c r="I435" s="84"/>
      <c r="J435" s="84"/>
      <c r="K435" s="84">
        <v>61.55</v>
      </c>
      <c r="L435" s="84"/>
      <c r="M435" s="86"/>
    </row>
    <row r="436" spans="1:13" s="65" customFormat="1" ht="51" collapsed="1" x14ac:dyDescent="0.2">
      <c r="A436" s="58" t="s">
        <v>423</v>
      </c>
      <c r="B436" s="59" t="s">
        <v>424</v>
      </c>
      <c r="C436" s="60" t="s">
        <v>425</v>
      </c>
      <c r="D436" s="61">
        <v>0.40200000000000002</v>
      </c>
      <c r="E436" s="62">
        <v>74.69</v>
      </c>
      <c r="F436" s="62" t="s">
        <v>39</v>
      </c>
      <c r="G436" s="62" t="s">
        <v>39</v>
      </c>
      <c r="H436" s="63">
        <v>30.03</v>
      </c>
      <c r="I436" s="145" t="s">
        <v>39</v>
      </c>
      <c r="J436" s="64" t="s">
        <v>39</v>
      </c>
      <c r="K436" s="64" t="s">
        <v>39</v>
      </c>
      <c r="L436" s="62" t="s">
        <v>39</v>
      </c>
      <c r="M436" s="64" t="s">
        <v>39</v>
      </c>
    </row>
    <row r="437" spans="1:13" s="65" customFormat="1" x14ac:dyDescent="0.2">
      <c r="A437" s="66"/>
      <c r="B437" s="67"/>
      <c r="C437" s="68"/>
      <c r="D437" s="135" t="s">
        <v>412</v>
      </c>
      <c r="E437" s="70" t="s">
        <v>39</v>
      </c>
      <c r="F437" s="70" t="s">
        <v>39</v>
      </c>
      <c r="G437" s="70" t="s">
        <v>39</v>
      </c>
      <c r="H437" s="71"/>
      <c r="I437" s="71"/>
      <c r="J437" s="71" t="s">
        <v>39</v>
      </c>
      <c r="K437" s="71"/>
      <c r="L437" s="70" t="s">
        <v>39</v>
      </c>
      <c r="M437" s="71" t="s">
        <v>39</v>
      </c>
    </row>
    <row r="438" spans="1:13" s="65" customFormat="1" ht="18" hidden="1" customHeight="1" outlineLevel="1" x14ac:dyDescent="0.2">
      <c r="A438" s="72"/>
      <c r="B438" s="73"/>
      <c r="C438" s="74" t="s">
        <v>41</v>
      </c>
      <c r="D438" s="75" t="s">
        <v>42</v>
      </c>
      <c r="E438" s="75" t="s">
        <v>43</v>
      </c>
      <c r="F438" s="75" t="s">
        <v>44</v>
      </c>
      <c r="G438" s="75" t="s">
        <v>45</v>
      </c>
      <c r="H438" s="75" t="s">
        <v>46</v>
      </c>
      <c r="I438" s="76" t="s">
        <v>47</v>
      </c>
      <c r="J438" s="77"/>
      <c r="K438" s="78"/>
      <c r="L438" s="75" t="s">
        <v>48</v>
      </c>
      <c r="M438" s="79"/>
    </row>
    <row r="439" spans="1:13" s="65" customFormat="1" hidden="1" outlineLevel="1" x14ac:dyDescent="0.2">
      <c r="A439" s="80"/>
      <c r="B439" s="73"/>
      <c r="C439" s="81" t="s">
        <v>413</v>
      </c>
      <c r="D439" s="82">
        <v>22.33</v>
      </c>
      <c r="E439" s="83">
        <v>1</v>
      </c>
      <c r="F439" s="84">
        <v>22.33</v>
      </c>
      <c r="G439" s="85">
        <v>3.3450000000000002</v>
      </c>
      <c r="H439" s="84">
        <v>74.69</v>
      </c>
      <c r="I439" s="84"/>
      <c r="J439" s="84"/>
      <c r="K439" s="84">
        <v>30.03</v>
      </c>
      <c r="L439" s="84"/>
      <c r="M439" s="86"/>
    </row>
    <row r="440" spans="1:13" s="65" customFormat="1" ht="51" collapsed="1" x14ac:dyDescent="0.2">
      <c r="A440" s="58" t="s">
        <v>426</v>
      </c>
      <c r="B440" s="59" t="s">
        <v>427</v>
      </c>
      <c r="C440" s="60" t="s">
        <v>428</v>
      </c>
      <c r="D440" s="61">
        <v>0.40200000000000002</v>
      </c>
      <c r="E440" s="62">
        <v>74.69</v>
      </c>
      <c r="F440" s="62" t="s">
        <v>39</v>
      </c>
      <c r="G440" s="62" t="s">
        <v>39</v>
      </c>
      <c r="H440" s="63">
        <v>30.03</v>
      </c>
      <c r="I440" s="145" t="s">
        <v>39</v>
      </c>
      <c r="J440" s="64" t="s">
        <v>39</v>
      </c>
      <c r="K440" s="64" t="s">
        <v>39</v>
      </c>
      <c r="L440" s="62" t="s">
        <v>39</v>
      </c>
      <c r="M440" s="64" t="s">
        <v>39</v>
      </c>
    </row>
    <row r="441" spans="1:13" s="65" customFormat="1" x14ac:dyDescent="0.2">
      <c r="A441" s="66"/>
      <c r="B441" s="67"/>
      <c r="C441" s="68"/>
      <c r="D441" s="135" t="s">
        <v>412</v>
      </c>
      <c r="E441" s="70" t="s">
        <v>39</v>
      </c>
      <c r="F441" s="70" t="s">
        <v>39</v>
      </c>
      <c r="G441" s="70" t="s">
        <v>39</v>
      </c>
      <c r="H441" s="71"/>
      <c r="I441" s="71"/>
      <c r="J441" s="71" t="s">
        <v>39</v>
      </c>
      <c r="K441" s="71"/>
      <c r="L441" s="70" t="s">
        <v>39</v>
      </c>
      <c r="M441" s="71" t="s">
        <v>39</v>
      </c>
    </row>
    <row r="442" spans="1:13" s="65" customFormat="1" ht="18" hidden="1" customHeight="1" outlineLevel="1" x14ac:dyDescent="0.2">
      <c r="A442" s="72"/>
      <c r="B442" s="73"/>
      <c r="C442" s="74" t="s">
        <v>41</v>
      </c>
      <c r="D442" s="75" t="s">
        <v>42</v>
      </c>
      <c r="E442" s="75" t="s">
        <v>43</v>
      </c>
      <c r="F442" s="75" t="s">
        <v>44</v>
      </c>
      <c r="G442" s="75" t="s">
        <v>45</v>
      </c>
      <c r="H442" s="75" t="s">
        <v>46</v>
      </c>
      <c r="I442" s="76" t="s">
        <v>47</v>
      </c>
      <c r="J442" s="77"/>
      <c r="K442" s="78"/>
      <c r="L442" s="75" t="s">
        <v>48</v>
      </c>
      <c r="M442" s="79"/>
    </row>
    <row r="443" spans="1:13" s="65" customFormat="1" hidden="1" outlineLevel="1" x14ac:dyDescent="0.2">
      <c r="A443" s="80"/>
      <c r="B443" s="73"/>
      <c r="C443" s="81" t="s">
        <v>413</v>
      </c>
      <c r="D443" s="82">
        <v>22.33</v>
      </c>
      <c r="E443" s="83">
        <v>1</v>
      </c>
      <c r="F443" s="84">
        <v>22.33</v>
      </c>
      <c r="G443" s="85">
        <v>3.3450000000000002</v>
      </c>
      <c r="H443" s="84">
        <v>74.69</v>
      </c>
      <c r="I443" s="84"/>
      <c r="J443" s="84"/>
      <c r="K443" s="84">
        <v>30.03</v>
      </c>
      <c r="L443" s="84"/>
      <c r="M443" s="86"/>
    </row>
    <row r="444" spans="1:13" s="65" customFormat="1" ht="51" collapsed="1" x14ac:dyDescent="0.2">
      <c r="A444" s="58" t="s">
        <v>429</v>
      </c>
      <c r="B444" s="59" t="s">
        <v>430</v>
      </c>
      <c r="C444" s="60" t="s">
        <v>431</v>
      </c>
      <c r="D444" s="61">
        <v>12.148</v>
      </c>
      <c r="E444" s="62">
        <v>42.31</v>
      </c>
      <c r="F444" s="62" t="s">
        <v>39</v>
      </c>
      <c r="G444" s="62" t="s">
        <v>39</v>
      </c>
      <c r="H444" s="63">
        <v>514.03</v>
      </c>
      <c r="I444" s="145" t="s">
        <v>39</v>
      </c>
      <c r="J444" s="64" t="s">
        <v>39</v>
      </c>
      <c r="K444" s="64" t="s">
        <v>39</v>
      </c>
      <c r="L444" s="62" t="s">
        <v>39</v>
      </c>
      <c r="M444" s="64" t="s">
        <v>39</v>
      </c>
    </row>
    <row r="445" spans="1:13" s="65" customFormat="1" x14ac:dyDescent="0.2">
      <c r="A445" s="66"/>
      <c r="B445" s="67"/>
      <c r="C445" s="68"/>
      <c r="D445" s="135" t="s">
        <v>412</v>
      </c>
      <c r="E445" s="70" t="s">
        <v>39</v>
      </c>
      <c r="F445" s="70" t="s">
        <v>39</v>
      </c>
      <c r="G445" s="70" t="s">
        <v>39</v>
      </c>
      <c r="H445" s="71"/>
      <c r="I445" s="71"/>
      <c r="J445" s="71" t="s">
        <v>39</v>
      </c>
      <c r="K445" s="71"/>
      <c r="L445" s="70" t="s">
        <v>39</v>
      </c>
      <c r="M445" s="71" t="s">
        <v>39</v>
      </c>
    </row>
    <row r="446" spans="1:13" s="65" customFormat="1" ht="18" hidden="1" customHeight="1" outlineLevel="1" x14ac:dyDescent="0.2">
      <c r="A446" s="72"/>
      <c r="B446" s="73"/>
      <c r="C446" s="74" t="s">
        <v>41</v>
      </c>
      <c r="D446" s="75" t="s">
        <v>42</v>
      </c>
      <c r="E446" s="75" t="s">
        <v>43</v>
      </c>
      <c r="F446" s="75" t="s">
        <v>44</v>
      </c>
      <c r="G446" s="75" t="s">
        <v>45</v>
      </c>
      <c r="H446" s="75" t="s">
        <v>46</v>
      </c>
      <c r="I446" s="76" t="s">
        <v>47</v>
      </c>
      <c r="J446" s="77"/>
      <c r="K446" s="78"/>
      <c r="L446" s="75" t="s">
        <v>48</v>
      </c>
      <c r="M446" s="79"/>
    </row>
    <row r="447" spans="1:13" s="65" customFormat="1" hidden="1" outlineLevel="1" x14ac:dyDescent="0.2">
      <c r="A447" s="80"/>
      <c r="B447" s="73"/>
      <c r="C447" s="81" t="s">
        <v>413</v>
      </c>
      <c r="D447" s="82">
        <v>12.65</v>
      </c>
      <c r="E447" s="83">
        <v>1</v>
      </c>
      <c r="F447" s="84">
        <v>12.65</v>
      </c>
      <c r="G447" s="85">
        <v>3.3450000000000002</v>
      </c>
      <c r="H447" s="84">
        <v>42.31</v>
      </c>
      <c r="I447" s="84"/>
      <c r="J447" s="84"/>
      <c r="K447" s="84">
        <v>514.03</v>
      </c>
      <c r="L447" s="84"/>
      <c r="M447" s="86"/>
    </row>
    <row r="448" spans="1:13" s="65" customFormat="1" ht="51" collapsed="1" x14ac:dyDescent="0.2">
      <c r="A448" s="58" t="s">
        <v>432</v>
      </c>
      <c r="B448" s="59" t="s">
        <v>433</v>
      </c>
      <c r="C448" s="60" t="s">
        <v>434</v>
      </c>
      <c r="D448" s="61">
        <v>1.2769999999999999</v>
      </c>
      <c r="E448" s="62">
        <v>121.46</v>
      </c>
      <c r="F448" s="62" t="s">
        <v>39</v>
      </c>
      <c r="G448" s="62" t="s">
        <v>39</v>
      </c>
      <c r="H448" s="63">
        <v>155.1</v>
      </c>
      <c r="I448" s="145" t="s">
        <v>39</v>
      </c>
      <c r="J448" s="64" t="s">
        <v>39</v>
      </c>
      <c r="K448" s="64" t="s">
        <v>39</v>
      </c>
      <c r="L448" s="62" t="s">
        <v>39</v>
      </c>
      <c r="M448" s="64" t="s">
        <v>39</v>
      </c>
    </row>
    <row r="449" spans="1:14" s="65" customFormat="1" ht="13.5" thickBot="1" x14ac:dyDescent="0.25">
      <c r="A449" s="66"/>
      <c r="B449" s="67"/>
      <c r="C449" s="68"/>
      <c r="D449" s="135" t="s">
        <v>412</v>
      </c>
      <c r="E449" s="70" t="s">
        <v>39</v>
      </c>
      <c r="F449" s="70" t="s">
        <v>39</v>
      </c>
      <c r="G449" s="70" t="s">
        <v>39</v>
      </c>
      <c r="H449" s="71"/>
      <c r="I449" s="71"/>
      <c r="J449" s="71" t="s">
        <v>39</v>
      </c>
      <c r="K449" s="71"/>
      <c r="L449" s="70" t="s">
        <v>39</v>
      </c>
      <c r="M449" s="71" t="s">
        <v>39</v>
      </c>
    </row>
    <row r="450" spans="1:14" s="65" customFormat="1" ht="18" hidden="1" customHeight="1" outlineLevel="1" x14ac:dyDescent="0.2">
      <c r="A450" s="72"/>
      <c r="B450" s="73"/>
      <c r="C450" s="74" t="s">
        <v>41</v>
      </c>
      <c r="D450" s="75" t="s">
        <v>42</v>
      </c>
      <c r="E450" s="75" t="s">
        <v>43</v>
      </c>
      <c r="F450" s="75" t="s">
        <v>44</v>
      </c>
      <c r="G450" s="75" t="s">
        <v>45</v>
      </c>
      <c r="H450" s="75" t="s">
        <v>46</v>
      </c>
      <c r="I450" s="76" t="s">
        <v>47</v>
      </c>
      <c r="J450" s="77"/>
      <c r="K450" s="78"/>
      <c r="L450" s="75" t="s">
        <v>48</v>
      </c>
      <c r="M450" s="79"/>
    </row>
    <row r="451" spans="1:14" s="65" customFormat="1" ht="13.5" hidden="1" outlineLevel="1" thickBot="1" x14ac:dyDescent="0.25">
      <c r="A451" s="80"/>
      <c r="B451" s="73"/>
      <c r="C451" s="81" t="s">
        <v>413</v>
      </c>
      <c r="D451" s="82">
        <v>36.31</v>
      </c>
      <c r="E451" s="83">
        <v>1</v>
      </c>
      <c r="F451" s="84">
        <v>36.31</v>
      </c>
      <c r="G451" s="85">
        <v>3.3450000000000002</v>
      </c>
      <c r="H451" s="84">
        <v>121.46</v>
      </c>
      <c r="I451" s="84"/>
      <c r="J451" s="84"/>
      <c r="K451" s="84">
        <v>155.1</v>
      </c>
      <c r="L451" s="84"/>
      <c r="M451" s="86"/>
    </row>
    <row r="452" spans="1:14" s="5" customFormat="1" ht="13.5" collapsed="1" thickTop="1" x14ac:dyDescent="0.2">
      <c r="A452" s="146"/>
      <c r="B452" s="147"/>
      <c r="C452" s="148" t="s">
        <v>435</v>
      </c>
      <c r="D452" s="149" t="s">
        <v>16</v>
      </c>
      <c r="E452" s="150"/>
      <c r="F452" s="150"/>
      <c r="G452" s="150"/>
      <c r="H452" s="151">
        <v>110887.18</v>
      </c>
      <c r="I452" s="151">
        <v>2738.5</v>
      </c>
      <c r="J452" s="150">
        <v>6816.99</v>
      </c>
      <c r="K452" s="150">
        <v>99582.82</v>
      </c>
      <c r="L452" s="150"/>
      <c r="M452" s="150">
        <v>295.7</v>
      </c>
      <c r="N452" s="2"/>
    </row>
    <row r="453" spans="1:14" s="5" customFormat="1" x14ac:dyDescent="0.2">
      <c r="A453" s="152"/>
      <c r="B453" s="153"/>
      <c r="C453" s="154"/>
      <c r="D453" s="155" t="s">
        <v>16</v>
      </c>
      <c r="E453" s="156"/>
      <c r="F453" s="156"/>
      <c r="G453" s="156"/>
      <c r="H453" s="157"/>
      <c r="I453" s="157"/>
      <c r="J453" s="156">
        <v>628.52</v>
      </c>
      <c r="K453" s="157"/>
      <c r="L453" s="156"/>
      <c r="M453" s="156">
        <v>54.48</v>
      </c>
      <c r="N453" s="2"/>
    </row>
    <row r="454" spans="1:14" s="5" customFormat="1" x14ac:dyDescent="0.2">
      <c r="A454" s="158"/>
      <c r="B454" s="159"/>
      <c r="C454" s="160"/>
      <c r="D454" s="161"/>
      <c r="E454" s="162"/>
      <c r="F454" s="162"/>
      <c r="G454" s="162"/>
      <c r="H454" s="163"/>
      <c r="I454" s="163"/>
      <c r="J454" s="163"/>
      <c r="K454" s="163"/>
      <c r="L454" s="163"/>
      <c r="M454" s="164"/>
      <c r="N454" s="2"/>
    </row>
    <row r="455" spans="1:14" s="5" customFormat="1" x14ac:dyDescent="0.2">
      <c r="A455" s="165"/>
      <c r="B455" s="166" t="s">
        <v>436</v>
      </c>
      <c r="C455" s="167"/>
      <c r="D455" s="168" t="s">
        <v>16</v>
      </c>
      <c r="E455" s="169"/>
      <c r="F455" s="169"/>
      <c r="G455" s="169"/>
      <c r="H455" s="170">
        <v>74872.81</v>
      </c>
      <c r="I455" s="171"/>
      <c r="J455" s="171"/>
      <c r="K455" s="169"/>
      <c r="L455" s="169"/>
      <c r="M455" s="171"/>
      <c r="N455" s="2"/>
    </row>
    <row r="456" spans="1:14" s="5" customFormat="1" x14ac:dyDescent="0.2">
      <c r="A456" s="165"/>
      <c r="B456" s="166" t="s">
        <v>437</v>
      </c>
      <c r="C456" s="167"/>
      <c r="D456" s="168" t="s">
        <v>16</v>
      </c>
      <c r="E456" s="169"/>
      <c r="F456" s="169"/>
      <c r="G456" s="169"/>
      <c r="H456" s="171"/>
      <c r="I456" s="170">
        <v>470.18</v>
      </c>
      <c r="J456" s="171"/>
      <c r="K456" s="169"/>
      <c r="L456" s="169"/>
      <c r="M456" s="171"/>
      <c r="N456" s="2"/>
    </row>
    <row r="457" spans="1:14" s="5" customFormat="1" x14ac:dyDescent="0.2">
      <c r="A457" s="165"/>
      <c r="B457" s="166" t="s">
        <v>438</v>
      </c>
      <c r="C457" s="167"/>
      <c r="D457" s="168" t="s">
        <v>16</v>
      </c>
      <c r="E457" s="169"/>
      <c r="F457" s="169"/>
      <c r="G457" s="169"/>
      <c r="H457" s="170">
        <v>74157.34</v>
      </c>
      <c r="I457" s="171"/>
      <c r="J457" s="171"/>
      <c r="K457" s="169"/>
      <c r="L457" s="169"/>
      <c r="M457" s="171"/>
      <c r="N457" s="2"/>
    </row>
    <row r="458" spans="1:14" s="5" customFormat="1" x14ac:dyDescent="0.2">
      <c r="A458" s="165"/>
      <c r="B458" s="166" t="s">
        <v>439</v>
      </c>
      <c r="C458" s="167"/>
      <c r="D458" s="168" t="s">
        <v>16</v>
      </c>
      <c r="E458" s="169"/>
      <c r="F458" s="169"/>
      <c r="G458" s="169"/>
      <c r="H458" s="170">
        <v>92.12</v>
      </c>
      <c r="I458" s="171"/>
      <c r="J458" s="171"/>
      <c r="K458" s="169"/>
      <c r="L458" s="169"/>
      <c r="M458" s="171"/>
      <c r="N458" s="2"/>
    </row>
    <row r="459" spans="1:14" s="5" customFormat="1" x14ac:dyDescent="0.2">
      <c r="A459" s="165"/>
      <c r="B459" s="172"/>
      <c r="C459" s="173" t="s">
        <v>440</v>
      </c>
      <c r="D459" s="168" t="s">
        <v>16</v>
      </c>
      <c r="E459" s="169"/>
      <c r="F459" s="169"/>
      <c r="G459" s="169"/>
      <c r="H459" s="170">
        <v>263.3</v>
      </c>
      <c r="I459" s="171"/>
      <c r="J459" s="171"/>
      <c r="K459" s="169"/>
      <c r="L459" s="169"/>
      <c r="M459" s="171"/>
      <c r="N459" s="2"/>
    </row>
    <row r="460" spans="1:14" s="5" customFormat="1" x14ac:dyDescent="0.2">
      <c r="A460" s="165"/>
      <c r="B460" s="172"/>
      <c r="C460" s="173" t="s">
        <v>441</v>
      </c>
      <c r="D460" s="168" t="s">
        <v>16</v>
      </c>
      <c r="E460" s="169"/>
      <c r="F460" s="169"/>
      <c r="G460" s="169"/>
      <c r="H460" s="170">
        <v>244.49</v>
      </c>
      <c r="I460" s="171"/>
      <c r="J460" s="171"/>
      <c r="K460" s="169"/>
      <c r="L460" s="169"/>
      <c r="M460" s="171"/>
      <c r="N460" s="2"/>
    </row>
    <row r="461" spans="1:14" s="5" customFormat="1" x14ac:dyDescent="0.2">
      <c r="A461" s="165"/>
      <c r="B461" s="166" t="s">
        <v>442</v>
      </c>
      <c r="C461" s="167"/>
      <c r="D461" s="168" t="s">
        <v>16</v>
      </c>
      <c r="E461" s="169"/>
      <c r="F461" s="169"/>
      <c r="G461" s="169"/>
      <c r="H461" s="170">
        <v>75380.61</v>
      </c>
      <c r="I461" s="171"/>
      <c r="J461" s="171"/>
      <c r="K461" s="169"/>
      <c r="L461" s="169"/>
      <c r="M461" s="171"/>
      <c r="N461" s="2"/>
    </row>
    <row r="462" spans="1:14" s="5" customFormat="1" x14ac:dyDescent="0.2">
      <c r="A462" s="165"/>
      <c r="B462" s="172"/>
      <c r="C462" s="173" t="s">
        <v>443</v>
      </c>
      <c r="D462" s="168" t="s">
        <v>63</v>
      </c>
      <c r="E462" s="169"/>
      <c r="F462" s="169"/>
      <c r="G462" s="169"/>
      <c r="H462" s="171"/>
      <c r="I462" s="171"/>
      <c r="J462" s="171"/>
      <c r="K462" s="169"/>
      <c r="L462" s="169"/>
      <c r="M462" s="170">
        <v>48.78</v>
      </c>
      <c r="N462" s="2"/>
    </row>
    <row r="463" spans="1:14" s="5" customFormat="1" x14ac:dyDescent="0.2">
      <c r="A463" s="165"/>
      <c r="B463" s="172"/>
      <c r="C463" s="173" t="s">
        <v>444</v>
      </c>
      <c r="D463" s="168" t="s">
        <v>16</v>
      </c>
      <c r="E463" s="169"/>
      <c r="F463" s="169"/>
      <c r="G463" s="169"/>
      <c r="H463" s="171"/>
      <c r="I463" s="170">
        <v>470.18</v>
      </c>
      <c r="J463" s="171"/>
      <c r="K463" s="169"/>
      <c r="L463" s="169"/>
      <c r="M463" s="171"/>
      <c r="N463" s="2"/>
    </row>
    <row r="464" spans="1:14" s="5" customFormat="1" x14ac:dyDescent="0.2">
      <c r="A464" s="165"/>
      <c r="B464" s="166" t="s">
        <v>445</v>
      </c>
      <c r="C464" s="167"/>
      <c r="D464" s="168" t="s">
        <v>16</v>
      </c>
      <c r="E464" s="169"/>
      <c r="F464" s="169"/>
      <c r="G464" s="169"/>
      <c r="H464" s="170">
        <v>35414.18</v>
      </c>
      <c r="I464" s="171"/>
      <c r="J464" s="171"/>
      <c r="K464" s="169"/>
      <c r="L464" s="169"/>
      <c r="M464" s="171"/>
      <c r="N464" s="2"/>
    </row>
    <row r="465" spans="1:14" s="5" customFormat="1" x14ac:dyDescent="0.2">
      <c r="A465" s="165"/>
      <c r="B465" s="166" t="s">
        <v>437</v>
      </c>
      <c r="C465" s="167"/>
      <c r="D465" s="168" t="s">
        <v>16</v>
      </c>
      <c r="E465" s="169"/>
      <c r="F465" s="169"/>
      <c r="G465" s="169"/>
      <c r="H465" s="171"/>
      <c r="I465" s="170">
        <v>2511.9699999999998</v>
      </c>
      <c r="J465" s="171"/>
      <c r="K465" s="169"/>
      <c r="L465" s="169"/>
      <c r="M465" s="171"/>
      <c r="N465" s="2"/>
    </row>
    <row r="466" spans="1:14" s="5" customFormat="1" x14ac:dyDescent="0.2">
      <c r="A466" s="165"/>
      <c r="B466" s="166" t="s">
        <v>438</v>
      </c>
      <c r="C466" s="167"/>
      <c r="D466" s="168" t="s">
        <v>16</v>
      </c>
      <c r="E466" s="169"/>
      <c r="F466" s="169"/>
      <c r="G466" s="169"/>
      <c r="H466" s="170">
        <v>21359.86</v>
      </c>
      <c r="I466" s="171"/>
      <c r="J466" s="171"/>
      <c r="K466" s="169"/>
      <c r="L466" s="169"/>
      <c r="M466" s="171"/>
      <c r="N466" s="2"/>
    </row>
    <row r="467" spans="1:14" s="5" customFormat="1" x14ac:dyDescent="0.2">
      <c r="A467" s="165"/>
      <c r="B467" s="166" t="s">
        <v>446</v>
      </c>
      <c r="C467" s="167"/>
      <c r="D467" s="168" t="s">
        <v>16</v>
      </c>
      <c r="E467" s="169"/>
      <c r="F467" s="169"/>
      <c r="G467" s="169"/>
      <c r="H467" s="170">
        <v>3824.18</v>
      </c>
      <c r="I467" s="171"/>
      <c r="J467" s="171"/>
      <c r="K467" s="169"/>
      <c r="L467" s="169"/>
      <c r="M467" s="171"/>
      <c r="N467" s="2"/>
    </row>
    <row r="468" spans="1:14" s="5" customFormat="1" x14ac:dyDescent="0.2">
      <c r="A468" s="165"/>
      <c r="B468" s="166" t="s">
        <v>447</v>
      </c>
      <c r="C468" s="167"/>
      <c r="D468" s="168" t="s">
        <v>16</v>
      </c>
      <c r="E468" s="169"/>
      <c r="F468" s="169"/>
      <c r="G468" s="169"/>
      <c r="H468" s="170">
        <v>1748.87</v>
      </c>
      <c r="I468" s="171"/>
      <c r="J468" s="171"/>
      <c r="K468" s="169"/>
      <c r="L468" s="169"/>
      <c r="M468" s="171"/>
      <c r="N468" s="2"/>
    </row>
    <row r="469" spans="1:14" s="5" customFormat="1" x14ac:dyDescent="0.2">
      <c r="A469" s="165"/>
      <c r="B469" s="172"/>
      <c r="C469" s="173" t="s">
        <v>440</v>
      </c>
      <c r="D469" s="168" t="s">
        <v>16</v>
      </c>
      <c r="E469" s="169"/>
      <c r="F469" s="169"/>
      <c r="G469" s="169"/>
      <c r="H469" s="170">
        <v>2687.8</v>
      </c>
      <c r="I469" s="171"/>
      <c r="J469" s="171"/>
      <c r="K469" s="169"/>
      <c r="L469" s="169"/>
      <c r="M469" s="171"/>
      <c r="N469" s="2"/>
    </row>
    <row r="470" spans="1:14" s="5" customFormat="1" x14ac:dyDescent="0.2">
      <c r="A470" s="165"/>
      <c r="B470" s="172"/>
      <c r="C470" s="173" t="s">
        <v>441</v>
      </c>
      <c r="D470" s="168" t="s">
        <v>16</v>
      </c>
      <c r="E470" s="169"/>
      <c r="F470" s="169"/>
      <c r="G470" s="169"/>
      <c r="H470" s="170">
        <v>1029.9100000000001</v>
      </c>
      <c r="I470" s="171"/>
      <c r="J470" s="171"/>
      <c r="K470" s="169"/>
      <c r="L470" s="169"/>
      <c r="M470" s="171"/>
      <c r="N470" s="2"/>
    </row>
    <row r="471" spans="1:14" s="5" customFormat="1" x14ac:dyDescent="0.2">
      <c r="A471" s="165"/>
      <c r="B471" s="166" t="s">
        <v>448</v>
      </c>
      <c r="C471" s="167"/>
      <c r="D471" s="168" t="s">
        <v>16</v>
      </c>
      <c r="E471" s="169"/>
      <c r="F471" s="169"/>
      <c r="G471" s="169"/>
      <c r="H471" s="170">
        <v>39131.89</v>
      </c>
      <c r="I471" s="171"/>
      <c r="J471" s="171"/>
      <c r="K471" s="169"/>
      <c r="L471" s="169"/>
      <c r="M471" s="171"/>
      <c r="N471" s="2"/>
    </row>
    <row r="472" spans="1:14" s="5" customFormat="1" x14ac:dyDescent="0.2">
      <c r="A472" s="165"/>
      <c r="B472" s="172"/>
      <c r="C472" s="173" t="s">
        <v>443</v>
      </c>
      <c r="D472" s="168" t="s">
        <v>63</v>
      </c>
      <c r="E472" s="169"/>
      <c r="F472" s="169"/>
      <c r="G472" s="169"/>
      <c r="H472" s="171"/>
      <c r="I472" s="171"/>
      <c r="J472" s="171"/>
      <c r="K472" s="169"/>
      <c r="L472" s="169"/>
      <c r="M472" s="170">
        <v>261.82</v>
      </c>
      <c r="N472" s="2"/>
    </row>
    <row r="473" spans="1:14" s="5" customFormat="1" x14ac:dyDescent="0.2">
      <c r="A473" s="165"/>
      <c r="B473" s="172"/>
      <c r="C473" s="173" t="s">
        <v>444</v>
      </c>
      <c r="D473" s="168" t="s">
        <v>16</v>
      </c>
      <c r="E473" s="169"/>
      <c r="F473" s="169"/>
      <c r="G473" s="169"/>
      <c r="H473" s="171"/>
      <c r="I473" s="170">
        <v>2511.9699999999998</v>
      </c>
      <c r="J473" s="171"/>
      <c r="K473" s="169"/>
      <c r="L473" s="169"/>
      <c r="M473" s="171"/>
      <c r="N473" s="2"/>
    </row>
    <row r="474" spans="1:14" s="5" customFormat="1" x14ac:dyDescent="0.2">
      <c r="A474" s="165"/>
      <c r="B474" s="166" t="s">
        <v>449</v>
      </c>
      <c r="C474" s="167"/>
      <c r="D474" s="168" t="s">
        <v>16</v>
      </c>
      <c r="E474" s="169"/>
      <c r="F474" s="169"/>
      <c r="G474" s="169"/>
      <c r="H474" s="170">
        <v>416.41</v>
      </c>
      <c r="I474" s="171"/>
      <c r="J474" s="171"/>
      <c r="K474" s="169"/>
      <c r="L474" s="169"/>
      <c r="M474" s="171"/>
      <c r="N474" s="2"/>
    </row>
    <row r="475" spans="1:14" s="5" customFormat="1" x14ac:dyDescent="0.2">
      <c r="A475" s="165"/>
      <c r="B475" s="166" t="s">
        <v>437</v>
      </c>
      <c r="C475" s="167"/>
      <c r="D475" s="168" t="s">
        <v>16</v>
      </c>
      <c r="E475" s="169"/>
      <c r="F475" s="169"/>
      <c r="G475" s="169"/>
      <c r="H475" s="171"/>
      <c r="I475" s="170">
        <v>201.1</v>
      </c>
      <c r="J475" s="171"/>
      <c r="K475" s="169"/>
      <c r="L475" s="169"/>
      <c r="M475" s="171"/>
      <c r="N475" s="2"/>
    </row>
    <row r="476" spans="1:14" s="5" customFormat="1" x14ac:dyDescent="0.2">
      <c r="A476" s="165"/>
      <c r="B476" s="166" t="s">
        <v>438</v>
      </c>
      <c r="C476" s="167"/>
      <c r="D476" s="168" t="s">
        <v>16</v>
      </c>
      <c r="E476" s="169"/>
      <c r="F476" s="169"/>
      <c r="G476" s="169"/>
      <c r="H476" s="170">
        <v>120.21</v>
      </c>
      <c r="I476" s="171"/>
      <c r="J476" s="171"/>
      <c r="K476" s="169"/>
      <c r="L476" s="169"/>
      <c r="M476" s="171"/>
      <c r="N476" s="2"/>
    </row>
    <row r="477" spans="1:14" s="5" customFormat="1" x14ac:dyDescent="0.2">
      <c r="A477" s="165"/>
      <c r="B477" s="166" t="s">
        <v>446</v>
      </c>
      <c r="C477" s="167"/>
      <c r="D477" s="168" t="s">
        <v>16</v>
      </c>
      <c r="E477" s="169"/>
      <c r="F477" s="169"/>
      <c r="G477" s="169"/>
      <c r="H477" s="170">
        <v>29.12</v>
      </c>
      <c r="I477" s="171"/>
      <c r="J477" s="171"/>
      <c r="K477" s="169"/>
      <c r="L477" s="169"/>
      <c r="M477" s="171"/>
      <c r="N477" s="2"/>
    </row>
    <row r="478" spans="1:14" s="5" customFormat="1" x14ac:dyDescent="0.2">
      <c r="A478" s="165"/>
      <c r="B478" s="172"/>
      <c r="C478" s="173" t="s">
        <v>440</v>
      </c>
      <c r="D478" s="168" t="s">
        <v>16</v>
      </c>
      <c r="E478" s="169"/>
      <c r="F478" s="169"/>
      <c r="G478" s="169"/>
      <c r="H478" s="170">
        <v>168.92</v>
      </c>
      <c r="I478" s="171"/>
      <c r="J478" s="171"/>
      <c r="K478" s="169"/>
      <c r="L478" s="169"/>
      <c r="M478" s="171"/>
      <c r="N478" s="2"/>
    </row>
    <row r="479" spans="1:14" s="5" customFormat="1" x14ac:dyDescent="0.2">
      <c r="A479" s="165"/>
      <c r="B479" s="172"/>
      <c r="C479" s="173" t="s">
        <v>441</v>
      </c>
      <c r="D479" s="168" t="s">
        <v>16</v>
      </c>
      <c r="E479" s="169"/>
      <c r="F479" s="169"/>
      <c r="G479" s="169"/>
      <c r="H479" s="170">
        <v>116.64</v>
      </c>
      <c r="I479" s="171"/>
      <c r="J479" s="171"/>
      <c r="K479" s="169"/>
      <c r="L479" s="169"/>
      <c r="M479" s="171"/>
      <c r="N479" s="2"/>
    </row>
    <row r="480" spans="1:14" s="5" customFormat="1" x14ac:dyDescent="0.2">
      <c r="A480" s="165"/>
      <c r="B480" s="166" t="s">
        <v>450</v>
      </c>
      <c r="C480" s="167"/>
      <c r="D480" s="168" t="s">
        <v>16</v>
      </c>
      <c r="E480" s="169"/>
      <c r="F480" s="169"/>
      <c r="G480" s="169"/>
      <c r="H480" s="170">
        <v>701.97</v>
      </c>
      <c r="I480" s="171"/>
      <c r="J480" s="171"/>
      <c r="K480" s="169"/>
      <c r="L480" s="169"/>
      <c r="M480" s="171"/>
      <c r="N480" s="2"/>
    </row>
    <row r="481" spans="1:14" s="5" customFormat="1" x14ac:dyDescent="0.2">
      <c r="A481" s="165"/>
      <c r="B481" s="172"/>
      <c r="C481" s="173" t="s">
        <v>443</v>
      </c>
      <c r="D481" s="168" t="s">
        <v>63</v>
      </c>
      <c r="E481" s="169"/>
      <c r="F481" s="169"/>
      <c r="G481" s="169"/>
      <c r="H481" s="171"/>
      <c r="I481" s="171"/>
      <c r="J481" s="171"/>
      <c r="K481" s="169"/>
      <c r="L481" s="169"/>
      <c r="M481" s="170">
        <v>23.54</v>
      </c>
      <c r="N481" s="2"/>
    </row>
    <row r="482" spans="1:14" s="5" customFormat="1" x14ac:dyDescent="0.2">
      <c r="A482" s="165"/>
      <c r="B482" s="172"/>
      <c r="C482" s="173" t="s">
        <v>444</v>
      </c>
      <c r="D482" s="168" t="s">
        <v>16</v>
      </c>
      <c r="E482" s="169"/>
      <c r="F482" s="169"/>
      <c r="G482" s="169"/>
      <c r="H482" s="171"/>
      <c r="I482" s="170">
        <v>201.1</v>
      </c>
      <c r="J482" s="171"/>
      <c r="K482" s="169"/>
      <c r="L482" s="169"/>
      <c r="M482" s="171"/>
      <c r="N482" s="2"/>
    </row>
    <row r="483" spans="1:14" s="5" customFormat="1" x14ac:dyDescent="0.2">
      <c r="A483" s="165"/>
      <c r="B483" s="166" t="s">
        <v>451</v>
      </c>
      <c r="C483" s="167"/>
      <c r="D483" s="168" t="s">
        <v>16</v>
      </c>
      <c r="E483" s="169"/>
      <c r="F483" s="169"/>
      <c r="G483" s="169"/>
      <c r="H483" s="170">
        <v>183.78</v>
      </c>
      <c r="I483" s="171"/>
      <c r="J483" s="171"/>
      <c r="K483" s="169"/>
      <c r="L483" s="169"/>
      <c r="M483" s="171"/>
      <c r="N483" s="2"/>
    </row>
    <row r="484" spans="1:14" s="5" customFormat="1" x14ac:dyDescent="0.2">
      <c r="A484" s="165"/>
      <c r="B484" s="166" t="s">
        <v>437</v>
      </c>
      <c r="C484" s="167"/>
      <c r="D484" s="168" t="s">
        <v>16</v>
      </c>
      <c r="E484" s="169"/>
      <c r="F484" s="169"/>
      <c r="G484" s="169"/>
      <c r="H484" s="171"/>
      <c r="I484" s="170">
        <v>183.78</v>
      </c>
      <c r="J484" s="171"/>
      <c r="K484" s="169"/>
      <c r="L484" s="169"/>
      <c r="M484" s="171"/>
      <c r="N484" s="2"/>
    </row>
    <row r="485" spans="1:14" s="5" customFormat="1" x14ac:dyDescent="0.2">
      <c r="A485" s="165"/>
      <c r="B485" s="172"/>
      <c r="C485" s="173" t="s">
        <v>440</v>
      </c>
      <c r="D485" s="168" t="s">
        <v>16</v>
      </c>
      <c r="E485" s="169"/>
      <c r="F485" s="169"/>
      <c r="G485" s="169"/>
      <c r="H485" s="170">
        <v>112.11</v>
      </c>
      <c r="I485" s="171"/>
      <c r="J485" s="171"/>
      <c r="K485" s="169"/>
      <c r="L485" s="169"/>
      <c r="M485" s="171"/>
      <c r="N485" s="2"/>
    </row>
    <row r="486" spans="1:14" s="5" customFormat="1" x14ac:dyDescent="0.2">
      <c r="A486" s="165"/>
      <c r="B486" s="172"/>
      <c r="C486" s="173" t="s">
        <v>441</v>
      </c>
      <c r="D486" s="168" t="s">
        <v>16</v>
      </c>
      <c r="E486" s="169"/>
      <c r="F486" s="169"/>
      <c r="G486" s="169"/>
      <c r="H486" s="170">
        <v>58.81</v>
      </c>
      <c r="I486" s="171"/>
      <c r="J486" s="171"/>
      <c r="K486" s="169"/>
      <c r="L486" s="169"/>
      <c r="M486" s="171"/>
      <c r="N486" s="2"/>
    </row>
    <row r="487" spans="1:14" s="5" customFormat="1" x14ac:dyDescent="0.2">
      <c r="A487" s="165"/>
      <c r="B487" s="166" t="s">
        <v>452</v>
      </c>
      <c r="C487" s="167"/>
      <c r="D487" s="168" t="s">
        <v>16</v>
      </c>
      <c r="E487" s="169"/>
      <c r="F487" s="169"/>
      <c r="G487" s="169"/>
      <c r="H487" s="170">
        <v>354.7</v>
      </c>
      <c r="I487" s="171"/>
      <c r="J487" s="171"/>
      <c r="K487" s="169"/>
      <c r="L487" s="169"/>
      <c r="M487" s="171"/>
      <c r="N487" s="2"/>
    </row>
    <row r="488" spans="1:14" s="5" customFormat="1" x14ac:dyDescent="0.2">
      <c r="A488" s="165"/>
      <c r="B488" s="172"/>
      <c r="C488" s="173" t="s">
        <v>443</v>
      </c>
      <c r="D488" s="168" t="s">
        <v>63</v>
      </c>
      <c r="E488" s="169"/>
      <c r="F488" s="169"/>
      <c r="G488" s="169"/>
      <c r="H488" s="171"/>
      <c r="I488" s="171"/>
      <c r="J488" s="171"/>
      <c r="K488" s="169"/>
      <c r="L488" s="169"/>
      <c r="M488" s="170">
        <v>16.03</v>
      </c>
      <c r="N488" s="2"/>
    </row>
    <row r="489" spans="1:14" s="5" customFormat="1" x14ac:dyDescent="0.2">
      <c r="A489" s="165"/>
      <c r="B489" s="172"/>
      <c r="C489" s="173" t="s">
        <v>444</v>
      </c>
      <c r="D489" s="168" t="s">
        <v>16</v>
      </c>
      <c r="E489" s="169"/>
      <c r="F489" s="169"/>
      <c r="G489" s="169"/>
      <c r="H489" s="171"/>
      <c r="I489" s="170">
        <v>183.78</v>
      </c>
      <c r="J489" s="171"/>
      <c r="K489" s="169"/>
      <c r="L489" s="169"/>
      <c r="M489" s="171"/>
      <c r="N489" s="2"/>
    </row>
    <row r="490" spans="1:14" s="5" customFormat="1" x14ac:dyDescent="0.2">
      <c r="A490" s="165"/>
      <c r="B490" s="172"/>
      <c r="C490" s="173" t="s">
        <v>453</v>
      </c>
      <c r="D490" s="168" t="s">
        <v>16</v>
      </c>
      <c r="E490" s="169"/>
      <c r="F490" s="169"/>
      <c r="G490" s="169"/>
      <c r="H490" s="170">
        <v>283.76</v>
      </c>
      <c r="I490" s="171"/>
      <c r="J490" s="171"/>
      <c r="K490" s="169"/>
      <c r="L490" s="169"/>
      <c r="M490" s="171"/>
      <c r="N490" s="2"/>
    </row>
    <row r="491" spans="1:14" s="5" customFormat="1" x14ac:dyDescent="0.2">
      <c r="A491" s="165"/>
      <c r="B491" s="172"/>
      <c r="C491" s="173" t="s">
        <v>454</v>
      </c>
      <c r="D491" s="168" t="s">
        <v>16</v>
      </c>
      <c r="E491" s="169"/>
      <c r="F491" s="169"/>
      <c r="G491" s="169"/>
      <c r="H491" s="170">
        <v>115569.17</v>
      </c>
      <c r="I491" s="171"/>
      <c r="J491" s="171"/>
      <c r="K491" s="169"/>
      <c r="L491" s="169"/>
      <c r="M491" s="171"/>
      <c r="N491" s="2"/>
    </row>
    <row r="492" spans="1:14" s="5" customFormat="1" x14ac:dyDescent="0.2">
      <c r="A492" s="165"/>
      <c r="B492" s="172"/>
      <c r="C492" s="173" t="s">
        <v>443</v>
      </c>
      <c r="D492" s="168" t="s">
        <v>63</v>
      </c>
      <c r="E492" s="169"/>
      <c r="F492" s="169"/>
      <c r="G492" s="169"/>
      <c r="H492" s="171"/>
      <c r="I492" s="171"/>
      <c r="J492" s="171"/>
      <c r="K492" s="169"/>
      <c r="L492" s="169"/>
      <c r="M492" s="170">
        <v>350.17</v>
      </c>
      <c r="N492" s="2"/>
    </row>
    <row r="493" spans="1:14" s="5" customFormat="1" x14ac:dyDescent="0.2">
      <c r="A493" s="165"/>
      <c r="B493" s="172"/>
      <c r="C493" s="173" t="s">
        <v>444</v>
      </c>
      <c r="D493" s="168" t="s">
        <v>16</v>
      </c>
      <c r="E493" s="169"/>
      <c r="F493" s="169"/>
      <c r="G493" s="169"/>
      <c r="H493" s="171"/>
      <c r="I493" s="170">
        <v>3367.03</v>
      </c>
      <c r="J493" s="171"/>
      <c r="K493" s="169"/>
      <c r="L493" s="169"/>
      <c r="M493" s="171"/>
      <c r="N493" s="2"/>
    </row>
    <row r="494" spans="1:14" s="5" customFormat="1" x14ac:dyDescent="0.2">
      <c r="A494" s="165"/>
      <c r="B494" s="172"/>
      <c r="C494" s="173" t="s">
        <v>453</v>
      </c>
      <c r="D494" s="168" t="s">
        <v>16</v>
      </c>
      <c r="E494" s="169"/>
      <c r="F494" s="169"/>
      <c r="G494" s="169"/>
      <c r="H494" s="170">
        <v>283.76</v>
      </c>
      <c r="I494" s="171"/>
      <c r="J494" s="171"/>
      <c r="K494" s="169"/>
      <c r="L494" s="169"/>
      <c r="M494" s="171"/>
      <c r="N494" s="2"/>
    </row>
    <row r="495" spans="1:14" s="5" customFormat="1" ht="25.5" customHeight="1" x14ac:dyDescent="0.2">
      <c r="A495" s="174"/>
      <c r="B495" s="175" t="s">
        <v>455</v>
      </c>
      <c r="C495" s="176"/>
      <c r="D495" s="177"/>
      <c r="E495" s="178"/>
      <c r="F495" s="178"/>
      <c r="G495" s="178"/>
      <c r="H495" s="179"/>
      <c r="I495" s="179"/>
      <c r="J495" s="179"/>
      <c r="K495" s="180"/>
      <c r="L495" s="178"/>
      <c r="M495" s="179"/>
      <c r="N495" s="2"/>
    </row>
    <row r="496" spans="1:14" s="5" customFormat="1" ht="12.75" customHeight="1" x14ac:dyDescent="0.2">
      <c r="A496" s="174"/>
      <c r="B496" s="175" t="s">
        <v>456</v>
      </c>
      <c r="C496" s="176"/>
      <c r="D496" s="177">
        <v>2739</v>
      </c>
      <c r="E496" s="178" t="s">
        <v>457</v>
      </c>
      <c r="F496" s="178"/>
      <c r="G496" s="178"/>
      <c r="H496" s="178">
        <v>98303</v>
      </c>
      <c r="I496" s="179"/>
      <c r="J496" s="179"/>
      <c r="K496" s="180"/>
      <c r="L496" s="178"/>
      <c r="M496" s="179"/>
      <c r="N496" s="2"/>
    </row>
    <row r="497" spans="1:14" s="5" customFormat="1" ht="12.75" customHeight="1" x14ac:dyDescent="0.2">
      <c r="A497" s="174"/>
      <c r="B497" s="175" t="s">
        <v>458</v>
      </c>
      <c r="C497" s="176"/>
      <c r="D497" s="177">
        <v>6816</v>
      </c>
      <c r="E497" s="178" t="s">
        <v>459</v>
      </c>
      <c r="F497" s="178"/>
      <c r="G497" s="178"/>
      <c r="H497" s="178">
        <v>59299</v>
      </c>
      <c r="I497" s="179"/>
      <c r="J497" s="179"/>
      <c r="K497" s="180"/>
      <c r="L497" s="178"/>
      <c r="M497" s="179"/>
      <c r="N497" s="2"/>
    </row>
    <row r="498" spans="1:14" s="5" customFormat="1" ht="12.75" customHeight="1" x14ac:dyDescent="0.2">
      <c r="A498" s="174"/>
      <c r="B498" s="175" t="s">
        <v>460</v>
      </c>
      <c r="C498" s="176"/>
      <c r="D498" s="177">
        <v>629</v>
      </c>
      <c r="E498" s="178" t="s">
        <v>457</v>
      </c>
      <c r="F498" s="178"/>
      <c r="G498" s="178"/>
      <c r="H498" s="179"/>
      <c r="I498" s="179"/>
      <c r="J498" s="178">
        <v>22575</v>
      </c>
      <c r="K498" s="180"/>
      <c r="L498" s="178"/>
      <c r="M498" s="179"/>
      <c r="N498" s="2"/>
    </row>
    <row r="499" spans="1:14" s="5" customFormat="1" ht="12.75" customHeight="1" x14ac:dyDescent="0.2">
      <c r="A499" s="174"/>
      <c r="B499" s="175" t="s">
        <v>461</v>
      </c>
      <c r="C499" s="176"/>
      <c r="D499" s="177">
        <v>101332</v>
      </c>
      <c r="E499" s="178" t="s">
        <v>462</v>
      </c>
      <c r="F499" s="178"/>
      <c r="G499" s="178"/>
      <c r="H499" s="178">
        <v>563406</v>
      </c>
      <c r="I499" s="179"/>
      <c r="J499" s="179"/>
      <c r="K499" s="180"/>
      <c r="L499" s="178"/>
      <c r="M499" s="179"/>
      <c r="N499" s="2"/>
    </row>
    <row r="500" spans="1:14" s="5" customFormat="1" ht="12.75" customHeight="1" x14ac:dyDescent="0.2">
      <c r="A500" s="174"/>
      <c r="B500" s="175" t="s">
        <v>463</v>
      </c>
      <c r="C500" s="176"/>
      <c r="D500" s="177"/>
      <c r="E500" s="178"/>
      <c r="F500" s="178"/>
      <c r="G500" s="178"/>
      <c r="H500" s="178">
        <v>721008</v>
      </c>
      <c r="I500" s="179"/>
      <c r="J500" s="179"/>
      <c r="K500" s="180"/>
      <c r="L500" s="178"/>
      <c r="M500" s="179"/>
      <c r="N500" s="2"/>
    </row>
    <row r="501" spans="1:14" s="5" customFormat="1" ht="12.75" customHeight="1" x14ac:dyDescent="0.2">
      <c r="A501" s="174"/>
      <c r="B501" s="175" t="s">
        <v>464</v>
      </c>
      <c r="C501" s="176"/>
      <c r="D501" s="177">
        <v>3232</v>
      </c>
      <c r="E501" s="178" t="s">
        <v>457</v>
      </c>
      <c r="F501" s="178" t="s">
        <v>465</v>
      </c>
      <c r="G501" s="178"/>
      <c r="H501" s="178">
        <v>115996</v>
      </c>
      <c r="I501" s="179"/>
      <c r="J501" s="179"/>
      <c r="K501" s="180"/>
      <c r="L501" s="178"/>
      <c r="M501" s="179"/>
      <c r="N501" s="2"/>
    </row>
    <row r="502" spans="1:14" s="5" customFormat="1" ht="12.75" customHeight="1" x14ac:dyDescent="0.2">
      <c r="A502" s="174"/>
      <c r="B502" s="175" t="s">
        <v>466</v>
      </c>
      <c r="C502" s="176"/>
      <c r="D502" s="177">
        <v>1450</v>
      </c>
      <c r="E502" s="178" t="s">
        <v>457</v>
      </c>
      <c r="F502" s="178" t="s">
        <v>465</v>
      </c>
      <c r="G502" s="178"/>
      <c r="H502" s="178">
        <v>52041</v>
      </c>
      <c r="I502" s="179"/>
      <c r="J502" s="179"/>
      <c r="K502" s="180"/>
      <c r="L502" s="178"/>
      <c r="M502" s="179"/>
      <c r="N502" s="2"/>
    </row>
    <row r="503" spans="1:14" s="5" customFormat="1" ht="12.75" customHeight="1" x14ac:dyDescent="0.2">
      <c r="A503" s="174"/>
      <c r="B503" s="175" t="s">
        <v>467</v>
      </c>
      <c r="C503" s="176"/>
      <c r="D503" s="177"/>
      <c r="E503" s="178"/>
      <c r="F503" s="178"/>
      <c r="G503" s="178"/>
      <c r="H503" s="178">
        <v>889045</v>
      </c>
      <c r="I503" s="179"/>
      <c r="J503" s="179"/>
      <c r="K503" s="180"/>
      <c r="L503" s="178"/>
      <c r="M503" s="179"/>
      <c r="N503" s="2"/>
    </row>
    <row r="504" spans="1:14" s="5" customFormat="1" ht="12.75" customHeight="1" x14ac:dyDescent="0.2">
      <c r="A504" s="174"/>
      <c r="B504" s="175" t="s">
        <v>468</v>
      </c>
      <c r="C504" s="176"/>
      <c r="D504" s="177" t="s">
        <v>469</v>
      </c>
      <c r="E504" s="178" t="s">
        <v>470</v>
      </c>
      <c r="F504" s="178" t="s">
        <v>471</v>
      </c>
      <c r="G504" s="178"/>
      <c r="H504" s="178">
        <v>915716</v>
      </c>
      <c r="I504" s="179"/>
      <c r="J504" s="179"/>
      <c r="K504" s="180"/>
      <c r="L504" s="178"/>
      <c r="M504" s="179"/>
      <c r="N504" s="2"/>
    </row>
    <row r="505" spans="1:14" s="5" customFormat="1" ht="12.75" customHeight="1" x14ac:dyDescent="0.2">
      <c r="A505" s="174"/>
      <c r="B505" s="175" t="s">
        <v>472</v>
      </c>
      <c r="C505" s="176"/>
      <c r="D505" s="177" t="s">
        <v>473</v>
      </c>
      <c r="E505" s="178"/>
      <c r="F505" s="178"/>
      <c r="G505" s="178"/>
      <c r="H505" s="179"/>
      <c r="I505" s="179"/>
      <c r="J505" s="179"/>
      <c r="K505" s="180"/>
      <c r="L505" s="178"/>
      <c r="M505" s="179"/>
      <c r="N505" s="2"/>
    </row>
    <row r="506" spans="1:14" s="5" customFormat="1" ht="12.75" customHeight="1" x14ac:dyDescent="0.2">
      <c r="A506" s="174"/>
      <c r="B506" s="175" t="s">
        <v>474</v>
      </c>
      <c r="C506" s="176"/>
      <c r="D506" s="177"/>
      <c r="E506" s="178"/>
      <c r="F506" s="178"/>
      <c r="G506" s="178"/>
      <c r="H506" s="178">
        <v>915716</v>
      </c>
      <c r="I506" s="179"/>
      <c r="J506" s="179"/>
      <c r="K506" s="180"/>
      <c r="L506" s="178"/>
      <c r="M506" s="179"/>
      <c r="N506" s="2"/>
    </row>
    <row r="507" spans="1:14" s="5" customFormat="1" ht="12.75" customHeight="1" x14ac:dyDescent="0.2">
      <c r="A507" s="174"/>
      <c r="B507" s="175" t="s">
        <v>475</v>
      </c>
      <c r="C507" s="176"/>
      <c r="D507" s="177">
        <v>915716</v>
      </c>
      <c r="E507" s="178" t="s">
        <v>476</v>
      </c>
      <c r="F507" s="178"/>
      <c r="G507" s="178"/>
      <c r="H507" s="179"/>
      <c r="I507" s="179"/>
      <c r="J507" s="179"/>
      <c r="K507" s="180"/>
      <c r="L507" s="178"/>
      <c r="M507" s="179"/>
      <c r="N507" s="2"/>
    </row>
  </sheetData>
  <mergeCells count="253">
    <mergeCell ref="B506:C506"/>
    <mergeCell ref="B507:C507"/>
    <mergeCell ref="B500:C500"/>
    <mergeCell ref="B501:C501"/>
    <mergeCell ref="B502:C502"/>
    <mergeCell ref="B503:C503"/>
    <mergeCell ref="B504:C504"/>
    <mergeCell ref="B505:C505"/>
    <mergeCell ref="B487:C487"/>
    <mergeCell ref="B495:C495"/>
    <mergeCell ref="B496:C496"/>
    <mergeCell ref="B497:C497"/>
    <mergeCell ref="B498:C498"/>
    <mergeCell ref="B499:C499"/>
    <mergeCell ref="B475:C475"/>
    <mergeCell ref="B476:C476"/>
    <mergeCell ref="B477:C477"/>
    <mergeCell ref="B480:C480"/>
    <mergeCell ref="B483:C483"/>
    <mergeCell ref="B484:C484"/>
    <mergeCell ref="B465:C465"/>
    <mergeCell ref="B466:C466"/>
    <mergeCell ref="B467:C467"/>
    <mergeCell ref="B468:C468"/>
    <mergeCell ref="B471:C471"/>
    <mergeCell ref="B474:C474"/>
    <mergeCell ref="B455:C455"/>
    <mergeCell ref="B456:C456"/>
    <mergeCell ref="B457:C457"/>
    <mergeCell ref="B458:C458"/>
    <mergeCell ref="B461:C461"/>
    <mergeCell ref="B464:C464"/>
    <mergeCell ref="I434:K434"/>
    <mergeCell ref="I438:K438"/>
    <mergeCell ref="I442:K442"/>
    <mergeCell ref="I446:K446"/>
    <mergeCell ref="I450:K450"/>
    <mergeCell ref="B452:B453"/>
    <mergeCell ref="C452:C453"/>
    <mergeCell ref="H413:H414"/>
    <mergeCell ref="I413:I414"/>
    <mergeCell ref="J413:K413"/>
    <mergeCell ref="I422:K422"/>
    <mergeCell ref="I426:K426"/>
    <mergeCell ref="I430:K430"/>
    <mergeCell ref="H401:H402"/>
    <mergeCell ref="I401:I402"/>
    <mergeCell ref="J401:K401"/>
    <mergeCell ref="I410:K410"/>
    <mergeCell ref="A413:A414"/>
    <mergeCell ref="B413:B414"/>
    <mergeCell ref="C413:C414"/>
    <mergeCell ref="D413:D414"/>
    <mergeCell ref="E413:E414"/>
    <mergeCell ref="F413:G413"/>
    <mergeCell ref="I386:K386"/>
    <mergeCell ref="I390:K390"/>
    <mergeCell ref="I394:K394"/>
    <mergeCell ref="I398:K398"/>
    <mergeCell ref="A401:A402"/>
    <mergeCell ref="B401:B402"/>
    <mergeCell ref="C401:C402"/>
    <mergeCell ref="D401:D402"/>
    <mergeCell ref="E401:E402"/>
    <mergeCell ref="F401:G401"/>
    <mergeCell ref="I362:K362"/>
    <mergeCell ref="I366:K366"/>
    <mergeCell ref="I370:K370"/>
    <mergeCell ref="I374:K374"/>
    <mergeCell ref="I378:K378"/>
    <mergeCell ref="I382:K382"/>
    <mergeCell ref="H333:H334"/>
    <mergeCell ref="I333:I334"/>
    <mergeCell ref="J333:K333"/>
    <mergeCell ref="I350:K350"/>
    <mergeCell ref="I354:K354"/>
    <mergeCell ref="I358:K358"/>
    <mergeCell ref="H309:H310"/>
    <mergeCell ref="I309:I310"/>
    <mergeCell ref="J309:K309"/>
    <mergeCell ref="I327:K327"/>
    <mergeCell ref="A333:A334"/>
    <mergeCell ref="B333:B334"/>
    <mergeCell ref="C333:C334"/>
    <mergeCell ref="D333:D334"/>
    <mergeCell ref="E333:E334"/>
    <mergeCell ref="F333:G333"/>
    <mergeCell ref="H277:H278"/>
    <mergeCell ref="I277:I278"/>
    <mergeCell ref="J277:K277"/>
    <mergeCell ref="I303:K303"/>
    <mergeCell ref="A309:A310"/>
    <mergeCell ref="B309:B310"/>
    <mergeCell ref="C309:C310"/>
    <mergeCell ref="D309:D310"/>
    <mergeCell ref="E309:E310"/>
    <mergeCell ref="F309:G309"/>
    <mergeCell ref="A277:A278"/>
    <mergeCell ref="B277:B278"/>
    <mergeCell ref="C277:C278"/>
    <mergeCell ref="D277:D278"/>
    <mergeCell ref="E277:E278"/>
    <mergeCell ref="F277:G277"/>
    <mergeCell ref="F247:G247"/>
    <mergeCell ref="H247:H248"/>
    <mergeCell ref="I247:I248"/>
    <mergeCell ref="J247:K247"/>
    <mergeCell ref="I267:K267"/>
    <mergeCell ref="I271:K271"/>
    <mergeCell ref="F225:G225"/>
    <mergeCell ref="H225:H226"/>
    <mergeCell ref="I225:I226"/>
    <mergeCell ref="J225:K225"/>
    <mergeCell ref="I241:K241"/>
    <mergeCell ref="A247:A248"/>
    <mergeCell ref="B247:B248"/>
    <mergeCell ref="C247:C248"/>
    <mergeCell ref="D247:D248"/>
    <mergeCell ref="E247:E248"/>
    <mergeCell ref="F208:G208"/>
    <mergeCell ref="H208:H209"/>
    <mergeCell ref="I208:I209"/>
    <mergeCell ref="J208:K208"/>
    <mergeCell ref="I219:K219"/>
    <mergeCell ref="A225:A226"/>
    <mergeCell ref="B225:B226"/>
    <mergeCell ref="C225:C226"/>
    <mergeCell ref="D225:D226"/>
    <mergeCell ref="E225:E226"/>
    <mergeCell ref="H187:H188"/>
    <mergeCell ref="I187:I188"/>
    <mergeCell ref="J187:K187"/>
    <mergeCell ref="I198:K198"/>
    <mergeCell ref="I202:K202"/>
    <mergeCell ref="A208:A209"/>
    <mergeCell ref="B208:B209"/>
    <mergeCell ref="C208:C209"/>
    <mergeCell ref="D208:D209"/>
    <mergeCell ref="E208:E209"/>
    <mergeCell ref="A187:A188"/>
    <mergeCell ref="B187:B188"/>
    <mergeCell ref="C187:C188"/>
    <mergeCell ref="D187:D188"/>
    <mergeCell ref="E187:E188"/>
    <mergeCell ref="F187:G187"/>
    <mergeCell ref="F159:G159"/>
    <mergeCell ref="H159:H160"/>
    <mergeCell ref="I159:I160"/>
    <mergeCell ref="J159:K159"/>
    <mergeCell ref="I179:K179"/>
    <mergeCell ref="I183:K183"/>
    <mergeCell ref="F134:G134"/>
    <mergeCell ref="H134:H135"/>
    <mergeCell ref="I134:I135"/>
    <mergeCell ref="J134:K134"/>
    <mergeCell ref="I153:K153"/>
    <mergeCell ref="A159:A160"/>
    <mergeCell ref="B159:B160"/>
    <mergeCell ref="C159:C160"/>
    <mergeCell ref="D159:D160"/>
    <mergeCell ref="E159:E160"/>
    <mergeCell ref="F117:G117"/>
    <mergeCell ref="H117:H118"/>
    <mergeCell ref="I117:I118"/>
    <mergeCell ref="J117:K117"/>
    <mergeCell ref="I128:K128"/>
    <mergeCell ref="A134:A135"/>
    <mergeCell ref="B134:B135"/>
    <mergeCell ref="C134:C135"/>
    <mergeCell ref="D134:D135"/>
    <mergeCell ref="E134:E135"/>
    <mergeCell ref="F100:G100"/>
    <mergeCell ref="H100:H101"/>
    <mergeCell ref="I100:I101"/>
    <mergeCell ref="J100:K100"/>
    <mergeCell ref="I111:K111"/>
    <mergeCell ref="A117:A118"/>
    <mergeCell ref="B117:B118"/>
    <mergeCell ref="C117:C118"/>
    <mergeCell ref="D117:D118"/>
    <mergeCell ref="E117:E118"/>
    <mergeCell ref="F82:G82"/>
    <mergeCell ref="H82:H83"/>
    <mergeCell ref="I82:I83"/>
    <mergeCell ref="J82:K82"/>
    <mergeCell ref="I94:K94"/>
    <mergeCell ref="A100:A101"/>
    <mergeCell ref="B100:B101"/>
    <mergeCell ref="C100:C101"/>
    <mergeCell ref="D100:D101"/>
    <mergeCell ref="E100:E101"/>
    <mergeCell ref="F65:G65"/>
    <mergeCell ref="H65:H66"/>
    <mergeCell ref="I65:I66"/>
    <mergeCell ref="J65:K65"/>
    <mergeCell ref="I76:K76"/>
    <mergeCell ref="A82:A83"/>
    <mergeCell ref="B82:B83"/>
    <mergeCell ref="C82:C83"/>
    <mergeCell ref="D82:D83"/>
    <mergeCell ref="E82:E83"/>
    <mergeCell ref="F48:G48"/>
    <mergeCell ref="H48:H49"/>
    <mergeCell ref="I48:I49"/>
    <mergeCell ref="J48:K48"/>
    <mergeCell ref="I59:K59"/>
    <mergeCell ref="A65:A66"/>
    <mergeCell ref="B65:B66"/>
    <mergeCell ref="C65:C66"/>
    <mergeCell ref="D65:D66"/>
    <mergeCell ref="E65:E66"/>
    <mergeCell ref="F31:G31"/>
    <mergeCell ref="H31:H32"/>
    <mergeCell ref="I31:I32"/>
    <mergeCell ref="J31:K31"/>
    <mergeCell ref="I42:K42"/>
    <mergeCell ref="A48:A49"/>
    <mergeCell ref="B48:B49"/>
    <mergeCell ref="C48:C49"/>
    <mergeCell ref="D48:D49"/>
    <mergeCell ref="E48:E49"/>
    <mergeCell ref="J19:J20"/>
    <mergeCell ref="K19:K20"/>
    <mergeCell ref="L19:M19"/>
    <mergeCell ref="A22:M22"/>
    <mergeCell ref="I25:K25"/>
    <mergeCell ref="A31:A32"/>
    <mergeCell ref="B31:B32"/>
    <mergeCell ref="C31:C32"/>
    <mergeCell ref="D31:D32"/>
    <mergeCell ref="E31:E32"/>
    <mergeCell ref="H18:H20"/>
    <mergeCell ref="I18:I20"/>
    <mergeCell ref="D19:D20"/>
    <mergeCell ref="E19:E20"/>
    <mergeCell ref="F19:F20"/>
    <mergeCell ref="G19:G20"/>
    <mergeCell ref="B9:J9"/>
    <mergeCell ref="B10:J10"/>
    <mergeCell ref="A16:L16"/>
    <mergeCell ref="A17:A20"/>
    <mergeCell ref="B17:B20"/>
    <mergeCell ref="C17:C20"/>
    <mergeCell ref="D17:D18"/>
    <mergeCell ref="E17:G17"/>
    <mergeCell ref="H17:K17"/>
    <mergeCell ref="L17:M18"/>
    <mergeCell ref="B3:J3"/>
    <mergeCell ref="B4:J4"/>
    <mergeCell ref="F6:K6"/>
    <mergeCell ref="B7:J7"/>
    <mergeCell ref="G8:H8"/>
    <mergeCell ref="I8:J8"/>
  </mergeCells>
  <printOptions horizontalCentered="1"/>
  <pageMargins left="0.39" right="0.39" top="0.5" bottom="0.5" header="0.32" footer="0.27"/>
  <pageSetup paperSize="9" scale="88" fitToHeight="10000" orientation="landscape" r:id="rId1"/>
  <headerFooter>
    <oddHeader>&amp;L&amp;9Программный комплекс АВС-4 (редакция 5.4.4.1)&amp;C&amp;P&amp;R101481</oddHeader>
    <oddFooter>&amp;CСтраниц -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28"/>
  <sheetViews>
    <sheetView showGridLines="0" tabSelected="1" workbookViewId="0">
      <selection activeCell="C22" sqref="C22"/>
    </sheetView>
  </sheetViews>
  <sheetFormatPr defaultRowHeight="12.75" outlineLevelRow="2" x14ac:dyDescent="0.2"/>
  <cols>
    <col min="1" max="1" width="6.5" style="3" customWidth="1"/>
    <col min="2" max="2" width="18.5" style="3" customWidth="1"/>
    <col min="3" max="3" width="51" style="3" customWidth="1"/>
    <col min="4" max="4" width="10.83203125" style="3" customWidth="1"/>
    <col min="5" max="13" width="9.83203125" style="3" customWidth="1"/>
    <col min="14" max="16384" width="9.33203125" style="3"/>
  </cols>
  <sheetData>
    <row r="1" spans="1:14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2"/>
    </row>
    <row r="2" spans="1:14" s="5" customFormat="1" x14ac:dyDescent="0.2">
      <c r="A2" s="2"/>
      <c r="B2" s="6"/>
      <c r="C2" s="6"/>
      <c r="D2" s="6"/>
      <c r="E2" s="6"/>
      <c r="F2" s="6"/>
      <c r="G2" s="6"/>
      <c r="H2" s="6"/>
      <c r="I2" s="6"/>
      <c r="J2" s="6"/>
      <c r="K2" s="2"/>
      <c r="L2" s="4"/>
      <c r="M2" s="2"/>
      <c r="N2" s="2"/>
    </row>
    <row r="3" spans="1:14" s="5" customFormat="1" ht="12.75" customHeight="1" x14ac:dyDescent="0.2">
      <c r="A3" s="7"/>
      <c r="B3" s="8" t="s">
        <v>2</v>
      </c>
      <c r="C3" s="8"/>
      <c r="D3" s="8"/>
      <c r="E3" s="8"/>
      <c r="F3" s="8"/>
      <c r="G3" s="8"/>
      <c r="H3" s="8"/>
      <c r="I3" s="8"/>
      <c r="J3" s="8"/>
      <c r="K3" s="2"/>
      <c r="L3" s="2"/>
      <c r="M3" s="2"/>
      <c r="N3" s="2"/>
    </row>
    <row r="4" spans="1:14" s="5" customFormat="1" x14ac:dyDescent="0.2">
      <c r="A4" s="2"/>
      <c r="B4" s="2"/>
      <c r="C4" s="9"/>
      <c r="D4" s="9"/>
      <c r="E4" s="9"/>
      <c r="F4" s="9"/>
      <c r="G4" s="9"/>
      <c r="H4" s="9"/>
      <c r="I4" s="9"/>
      <c r="J4" s="9"/>
      <c r="K4" s="2"/>
      <c r="L4" s="2"/>
      <c r="M4" s="2"/>
      <c r="N4" s="2"/>
    </row>
    <row r="5" spans="1:14" s="5" customFormat="1" ht="15.75" x14ac:dyDescent="0.2">
      <c r="A5" s="10"/>
      <c r="B5" s="10"/>
      <c r="C5" s="11"/>
      <c r="D5" s="11"/>
      <c r="E5" s="12" t="s">
        <v>3</v>
      </c>
      <c r="F5" s="13"/>
      <c r="G5" s="13"/>
      <c r="H5" s="13"/>
      <c r="I5" s="13"/>
      <c r="J5" s="13"/>
      <c r="K5" s="13"/>
      <c r="L5" s="2"/>
      <c r="M5" s="2"/>
      <c r="N5" s="2"/>
    </row>
    <row r="6" spans="1:14" s="5" customFormat="1" x14ac:dyDescent="0.2">
      <c r="A6" s="2"/>
      <c r="B6" s="14" t="s">
        <v>4</v>
      </c>
      <c r="C6" s="14"/>
      <c r="D6" s="14"/>
      <c r="E6" s="14"/>
      <c r="F6" s="14"/>
      <c r="G6" s="14"/>
      <c r="H6" s="14"/>
      <c r="I6" s="14"/>
      <c r="J6" s="14"/>
      <c r="K6" s="15"/>
      <c r="L6" s="15"/>
      <c r="M6" s="2"/>
      <c r="N6" s="2"/>
    </row>
    <row r="7" spans="1:14" s="5" customFormat="1" x14ac:dyDescent="0.2">
      <c r="A7" s="2"/>
      <c r="B7" s="2"/>
      <c r="C7" s="2"/>
      <c r="D7" s="9"/>
      <c r="E7" s="2"/>
      <c r="F7" s="2"/>
      <c r="G7" s="16" t="s">
        <v>5</v>
      </c>
      <c r="H7" s="16"/>
      <c r="I7" s="17"/>
      <c r="J7" s="17"/>
      <c r="K7" s="2"/>
      <c r="L7" s="2"/>
      <c r="M7" s="2"/>
      <c r="N7" s="2"/>
    </row>
    <row r="8" spans="1:14" s="5" customFormat="1" x14ac:dyDescent="0.2">
      <c r="A8" s="18" t="s">
        <v>6</v>
      </c>
      <c r="B8" s="19" t="s">
        <v>849</v>
      </c>
      <c r="C8" s="19"/>
      <c r="D8" s="19"/>
      <c r="E8" s="19"/>
      <c r="F8" s="19"/>
      <c r="G8" s="19"/>
      <c r="H8" s="19"/>
      <c r="I8" s="19"/>
      <c r="J8" s="19"/>
      <c r="K8" s="2"/>
      <c r="L8" s="2"/>
      <c r="M8" s="2"/>
      <c r="N8" s="2"/>
    </row>
    <row r="9" spans="1:14" s="5" customFormat="1" ht="12.75" customHeight="1" x14ac:dyDescent="0.2">
      <c r="A9" s="7"/>
      <c r="B9" s="8" t="s">
        <v>8</v>
      </c>
      <c r="C9" s="8"/>
      <c r="D9" s="8"/>
      <c r="E9" s="8"/>
      <c r="F9" s="8"/>
      <c r="G9" s="8"/>
      <c r="H9" s="8"/>
      <c r="I9" s="8"/>
      <c r="J9" s="8"/>
      <c r="K9" s="2"/>
      <c r="L9" s="2"/>
      <c r="M9" s="2"/>
      <c r="N9" s="2"/>
    </row>
    <row r="10" spans="1:14" s="5" customForma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1" t="s">
        <v>9</v>
      </c>
      <c r="M11" s="20"/>
      <c r="N11" s="1"/>
    </row>
    <row r="12" spans="1:14" x14ac:dyDescent="0.2">
      <c r="A12" s="20"/>
      <c r="B12" s="20"/>
      <c r="C12" s="20"/>
      <c r="D12" s="20"/>
      <c r="E12" s="22" t="s">
        <v>10</v>
      </c>
      <c r="F12" s="22"/>
      <c r="G12" s="22"/>
      <c r="H12" s="22"/>
      <c r="I12" s="22"/>
      <c r="J12" s="23"/>
      <c r="K12" s="24" t="s">
        <v>1101</v>
      </c>
      <c r="L12" s="24">
        <f>H425/1000</f>
        <v>773.10599999999999</v>
      </c>
      <c r="M12" s="25" t="s">
        <v>12</v>
      </c>
      <c r="N12" s="1">
        <f>L12*1.18</f>
        <v>912.2650799999999</v>
      </c>
    </row>
    <row r="13" spans="1:14" x14ac:dyDescent="0.2">
      <c r="A13" s="20"/>
      <c r="B13" s="20"/>
      <c r="C13" s="20"/>
      <c r="D13" s="20"/>
      <c r="E13" s="22" t="s">
        <v>13</v>
      </c>
      <c r="F13" s="22"/>
      <c r="G13" s="22"/>
      <c r="H13" s="22"/>
      <c r="I13" s="22"/>
      <c r="J13" s="23"/>
      <c r="K13" s="24" t="s">
        <v>1102</v>
      </c>
      <c r="L13" s="24">
        <f>(H415+J417)/1000</f>
        <v>131.68100000000001</v>
      </c>
      <c r="M13" s="25" t="s">
        <v>12</v>
      </c>
      <c r="N13" s="1"/>
    </row>
    <row r="14" spans="1:14" x14ac:dyDescent="0.2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1"/>
    </row>
    <row r="15" spans="1:14" s="5" customFormat="1" x14ac:dyDescent="0.2">
      <c r="A15" s="26" t="s">
        <v>1103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7" t="s">
        <v>16</v>
      </c>
      <c r="N15" s="2"/>
    </row>
    <row r="16" spans="1:14" s="39" customFormat="1" ht="21" customHeight="1" x14ac:dyDescent="0.2">
      <c r="A16" s="28" t="s">
        <v>17</v>
      </c>
      <c r="B16" s="29" t="s">
        <v>18</v>
      </c>
      <c r="C16" s="29" t="s">
        <v>19</v>
      </c>
      <c r="D16" s="29" t="s">
        <v>20</v>
      </c>
      <c r="E16" s="30" t="s">
        <v>21</v>
      </c>
      <c r="F16" s="31"/>
      <c r="G16" s="32"/>
      <c r="H16" s="33" t="s">
        <v>22</v>
      </c>
      <c r="I16" s="34"/>
      <c r="J16" s="34"/>
      <c r="K16" s="35"/>
      <c r="L16" s="36" t="s">
        <v>23</v>
      </c>
      <c r="M16" s="37"/>
      <c r="N16" s="38"/>
    </row>
    <row r="17" spans="1:14" s="39" customFormat="1" ht="30.75" customHeight="1" x14ac:dyDescent="0.2">
      <c r="A17" s="40"/>
      <c r="B17" s="41"/>
      <c r="C17" s="41"/>
      <c r="D17" s="42"/>
      <c r="E17" s="43" t="s">
        <v>24</v>
      </c>
      <c r="F17" s="43" t="s">
        <v>25</v>
      </c>
      <c r="G17" s="43" t="s">
        <v>26</v>
      </c>
      <c r="H17" s="44" t="s">
        <v>24</v>
      </c>
      <c r="I17" s="44" t="s">
        <v>27</v>
      </c>
      <c r="J17" s="43" t="s">
        <v>28</v>
      </c>
      <c r="K17" s="43" t="s">
        <v>26</v>
      </c>
      <c r="L17" s="45"/>
      <c r="M17" s="46"/>
      <c r="N17" s="38"/>
    </row>
    <row r="18" spans="1:14" s="39" customFormat="1" ht="24" customHeight="1" x14ac:dyDescent="0.2">
      <c r="A18" s="40"/>
      <c r="B18" s="41"/>
      <c r="C18" s="41"/>
      <c r="D18" s="44" t="s">
        <v>29</v>
      </c>
      <c r="E18" s="44" t="s">
        <v>27</v>
      </c>
      <c r="F18" s="44" t="s">
        <v>30</v>
      </c>
      <c r="G18" s="44" t="s">
        <v>31</v>
      </c>
      <c r="H18" s="41"/>
      <c r="I18" s="41"/>
      <c r="J18" s="44" t="s">
        <v>32</v>
      </c>
      <c r="K18" s="44" t="s">
        <v>31</v>
      </c>
      <c r="L18" s="47" t="s">
        <v>33</v>
      </c>
      <c r="M18" s="48"/>
      <c r="N18" s="38"/>
    </row>
    <row r="19" spans="1:14" s="39" customFormat="1" ht="21.75" customHeight="1" x14ac:dyDescent="0.2">
      <c r="A19" s="49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50" t="s">
        <v>34</v>
      </c>
      <c r="M19" s="51" t="s">
        <v>35</v>
      </c>
      <c r="N19" s="38"/>
    </row>
    <row r="20" spans="1:14" x14ac:dyDescent="0.2">
      <c r="A20" s="52">
        <v>1</v>
      </c>
      <c r="B20" s="53">
        <v>2</v>
      </c>
      <c r="C20" s="53">
        <v>3</v>
      </c>
      <c r="D20" s="53">
        <v>4</v>
      </c>
      <c r="E20" s="53">
        <v>5</v>
      </c>
      <c r="F20" s="53">
        <v>6</v>
      </c>
      <c r="G20" s="53">
        <v>7</v>
      </c>
      <c r="H20" s="53">
        <v>8</v>
      </c>
      <c r="I20" s="53">
        <v>9</v>
      </c>
      <c r="J20" s="53">
        <v>10</v>
      </c>
      <c r="K20" s="53">
        <v>11</v>
      </c>
      <c r="L20" s="53">
        <v>12</v>
      </c>
      <c r="M20" s="54">
        <v>13</v>
      </c>
      <c r="N20" s="1"/>
    </row>
    <row r="21" spans="1:14" x14ac:dyDescent="0.2">
      <c r="A21" s="55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7"/>
    </row>
    <row r="22" spans="1:14" s="65" customFormat="1" ht="127.5" x14ac:dyDescent="0.2">
      <c r="A22" s="58" t="s">
        <v>36</v>
      </c>
      <c r="B22" s="59" t="s">
        <v>494</v>
      </c>
      <c r="C22" s="60" t="s">
        <v>495</v>
      </c>
      <c r="D22" s="61">
        <v>8.8999999999999996E-2</v>
      </c>
      <c r="E22" s="62">
        <v>7847.78</v>
      </c>
      <c r="F22" s="62">
        <v>7847.78</v>
      </c>
      <c r="G22" s="62" t="s">
        <v>39</v>
      </c>
      <c r="H22" s="63">
        <v>698.45</v>
      </c>
      <c r="I22" s="145" t="s">
        <v>39</v>
      </c>
      <c r="J22" s="62">
        <v>698.45</v>
      </c>
      <c r="K22" s="64" t="s">
        <v>39</v>
      </c>
      <c r="L22" s="62" t="s">
        <v>39</v>
      </c>
      <c r="M22" s="64" t="s">
        <v>39</v>
      </c>
    </row>
    <row r="23" spans="1:14" s="65" customFormat="1" x14ac:dyDescent="0.2">
      <c r="A23" s="66"/>
      <c r="B23" s="67"/>
      <c r="C23" s="68"/>
      <c r="D23" s="135" t="s">
        <v>496</v>
      </c>
      <c r="E23" s="70" t="s">
        <v>39</v>
      </c>
      <c r="F23" s="70">
        <v>1300.31</v>
      </c>
      <c r="G23" s="70" t="s">
        <v>39</v>
      </c>
      <c r="H23" s="71"/>
      <c r="I23" s="71"/>
      <c r="J23" s="70">
        <v>115.73</v>
      </c>
      <c r="K23" s="71"/>
      <c r="L23" s="70">
        <v>112.09</v>
      </c>
      <c r="M23" s="70">
        <v>9.98</v>
      </c>
    </row>
    <row r="24" spans="1:14" s="65" customFormat="1" ht="18" hidden="1" customHeight="1" outlineLevel="1" x14ac:dyDescent="0.2">
      <c r="A24" s="72"/>
      <c r="B24" s="73"/>
      <c r="C24" s="74" t="s">
        <v>41</v>
      </c>
      <c r="D24" s="75" t="s">
        <v>42</v>
      </c>
      <c r="E24" s="75" t="s">
        <v>43</v>
      </c>
      <c r="F24" s="75" t="s">
        <v>44</v>
      </c>
      <c r="G24" s="75" t="s">
        <v>45</v>
      </c>
      <c r="H24" s="75" t="s">
        <v>46</v>
      </c>
      <c r="I24" s="76" t="s">
        <v>47</v>
      </c>
      <c r="J24" s="77"/>
      <c r="K24" s="78"/>
      <c r="L24" s="75" t="s">
        <v>48</v>
      </c>
      <c r="M24" s="79"/>
    </row>
    <row r="25" spans="1:14" s="65" customFormat="1" hidden="1" outlineLevel="1" x14ac:dyDescent="0.2">
      <c r="A25" s="80"/>
      <c r="B25" s="73"/>
      <c r="C25" s="81" t="s">
        <v>50</v>
      </c>
      <c r="D25" s="82">
        <v>5231.8500000000004</v>
      </c>
      <c r="E25" s="83">
        <v>1.5</v>
      </c>
      <c r="F25" s="84">
        <v>7847.78</v>
      </c>
      <c r="G25" s="85">
        <v>1</v>
      </c>
      <c r="H25" s="84">
        <v>7847.78</v>
      </c>
      <c r="I25" s="84"/>
      <c r="J25" s="84">
        <v>698.45</v>
      </c>
      <c r="K25" s="84"/>
      <c r="L25" s="84"/>
      <c r="M25" s="86"/>
    </row>
    <row r="26" spans="1:14" s="65" customFormat="1" hidden="1" outlineLevel="2" x14ac:dyDescent="0.2">
      <c r="A26" s="87"/>
      <c r="B26" s="88"/>
      <c r="C26" s="89" t="s">
        <v>51</v>
      </c>
      <c r="D26" s="90">
        <v>4364.9799999999996</v>
      </c>
      <c r="E26" s="91">
        <v>1.5</v>
      </c>
      <c r="F26" s="92">
        <v>6547.47</v>
      </c>
      <c r="G26" s="93">
        <v>1</v>
      </c>
      <c r="H26" s="92">
        <v>6547.47</v>
      </c>
      <c r="I26" s="92"/>
      <c r="J26" s="92">
        <v>582.72</v>
      </c>
      <c r="K26" s="92"/>
      <c r="L26" s="92"/>
      <c r="M26" s="94"/>
    </row>
    <row r="27" spans="1:14" s="65" customFormat="1" hidden="1" outlineLevel="2" x14ac:dyDescent="0.2">
      <c r="A27" s="87"/>
      <c r="B27" s="88"/>
      <c r="C27" s="89" t="s">
        <v>52</v>
      </c>
      <c r="D27" s="90">
        <v>866.87</v>
      </c>
      <c r="E27" s="91">
        <v>1.5</v>
      </c>
      <c r="F27" s="92">
        <v>1300.31</v>
      </c>
      <c r="G27" s="93">
        <v>1</v>
      </c>
      <c r="H27" s="92">
        <v>1300.31</v>
      </c>
      <c r="I27" s="92"/>
      <c r="J27" s="92">
        <v>115.73</v>
      </c>
      <c r="K27" s="92"/>
      <c r="L27" s="92">
        <v>11.6</v>
      </c>
      <c r="M27" s="94"/>
    </row>
    <row r="28" spans="1:14" s="100" customFormat="1" ht="12" collapsed="1" x14ac:dyDescent="0.2">
      <c r="A28" s="95"/>
      <c r="B28" s="96"/>
      <c r="C28" s="97"/>
      <c r="D28" s="96"/>
      <c r="E28" s="98"/>
      <c r="F28" s="98"/>
      <c r="G28" s="98"/>
      <c r="H28" s="99"/>
      <c r="I28" s="99"/>
      <c r="J28" s="99"/>
      <c r="K28" s="99"/>
      <c r="L28" s="98"/>
      <c r="M28" s="99"/>
    </row>
    <row r="29" spans="1:14" s="100" customFormat="1" ht="12" hidden="1" customHeight="1" outlineLevel="1" x14ac:dyDescent="0.2">
      <c r="A29" s="101" t="s">
        <v>53</v>
      </c>
      <c r="B29" s="101" t="s">
        <v>54</v>
      </c>
      <c r="C29" s="101" t="s">
        <v>55</v>
      </c>
      <c r="D29" s="101" t="s">
        <v>56</v>
      </c>
      <c r="E29" s="101" t="s">
        <v>21</v>
      </c>
      <c r="F29" s="102" t="s">
        <v>20</v>
      </c>
      <c r="G29" s="103"/>
      <c r="H29" s="104" t="s">
        <v>57</v>
      </c>
      <c r="I29" s="101" t="s">
        <v>45</v>
      </c>
      <c r="J29" s="102" t="s">
        <v>58</v>
      </c>
      <c r="K29" s="103"/>
      <c r="L29" s="105"/>
      <c r="M29" s="106"/>
    </row>
    <row r="30" spans="1:14" s="100" customFormat="1" ht="12.75" hidden="1" customHeight="1" outlineLevel="1" x14ac:dyDescent="0.2">
      <c r="A30" s="107"/>
      <c r="B30" s="107"/>
      <c r="C30" s="107"/>
      <c r="D30" s="107"/>
      <c r="E30" s="107"/>
      <c r="F30" s="108" t="s">
        <v>59</v>
      </c>
      <c r="G30" s="108" t="s">
        <v>60</v>
      </c>
      <c r="H30" s="109"/>
      <c r="I30" s="107"/>
      <c r="J30" s="108" t="s">
        <v>59</v>
      </c>
      <c r="K30" s="110" t="s">
        <v>35</v>
      </c>
      <c r="L30" s="111"/>
      <c r="M30" s="112"/>
    </row>
    <row r="31" spans="1:14" s="120" customFormat="1" hidden="1" outlineLevel="1" x14ac:dyDescent="0.2">
      <c r="A31" s="113" t="s">
        <v>61</v>
      </c>
      <c r="B31" s="114" t="s">
        <v>65</v>
      </c>
      <c r="C31" s="115" t="s">
        <v>66</v>
      </c>
      <c r="D31" s="114" t="s">
        <v>63</v>
      </c>
      <c r="E31" s="116">
        <v>11.6</v>
      </c>
      <c r="F31" s="117">
        <v>112.09</v>
      </c>
      <c r="G31" s="118">
        <v>9.9764549999999996</v>
      </c>
      <c r="H31" s="116">
        <v>115.73</v>
      </c>
      <c r="I31" s="118">
        <v>1</v>
      </c>
      <c r="J31" s="116">
        <v>1300.31</v>
      </c>
      <c r="K31" s="116">
        <v>115.73</v>
      </c>
      <c r="L31" s="116"/>
      <c r="M31" s="119"/>
    </row>
    <row r="32" spans="1:14" s="129" customFormat="1" ht="31.5" hidden="1" outlineLevel="1" x14ac:dyDescent="0.2">
      <c r="A32" s="121" t="s">
        <v>64</v>
      </c>
      <c r="B32" s="122" t="s">
        <v>497</v>
      </c>
      <c r="C32" s="123" t="s">
        <v>498</v>
      </c>
      <c r="D32" s="122" t="s">
        <v>70</v>
      </c>
      <c r="E32" s="124">
        <v>70.010000000000005</v>
      </c>
      <c r="F32" s="125">
        <v>112.095</v>
      </c>
      <c r="G32" s="126">
        <v>9.9764549999999996</v>
      </c>
      <c r="H32" s="124">
        <v>698.45</v>
      </c>
      <c r="I32" s="126">
        <v>1</v>
      </c>
      <c r="J32" s="124">
        <v>7847.77</v>
      </c>
      <c r="K32" s="124">
        <v>698.45</v>
      </c>
      <c r="L32" s="127"/>
      <c r="M32" s="128"/>
    </row>
    <row r="33" spans="1:13" s="100" customFormat="1" ht="12" collapsed="1" x14ac:dyDescent="0.2">
      <c r="A33" s="130"/>
      <c r="B33" s="131"/>
      <c r="C33" s="132" t="s">
        <v>499</v>
      </c>
      <c r="D33" s="131"/>
      <c r="E33" s="133">
        <v>1157.27</v>
      </c>
      <c r="F33" s="133"/>
      <c r="G33" s="133"/>
      <c r="H33" s="133">
        <v>103</v>
      </c>
      <c r="I33" s="134"/>
      <c r="J33" s="134"/>
      <c r="K33" s="134"/>
      <c r="L33" s="133"/>
      <c r="M33" s="134"/>
    </row>
    <row r="34" spans="1:13" s="100" customFormat="1" ht="12" x14ac:dyDescent="0.2">
      <c r="A34" s="130"/>
      <c r="B34" s="131"/>
      <c r="C34" s="132" t="s">
        <v>500</v>
      </c>
      <c r="D34" s="131"/>
      <c r="E34" s="133">
        <v>442.1</v>
      </c>
      <c r="F34" s="133"/>
      <c r="G34" s="133"/>
      <c r="H34" s="133">
        <v>39.35</v>
      </c>
      <c r="I34" s="134"/>
      <c r="J34" s="134"/>
      <c r="K34" s="134"/>
      <c r="L34" s="133"/>
      <c r="M34" s="134"/>
    </row>
    <row r="35" spans="1:13" s="100" customFormat="1" ht="12" x14ac:dyDescent="0.2">
      <c r="A35" s="130"/>
      <c r="B35" s="131"/>
      <c r="C35" s="132" t="s">
        <v>76</v>
      </c>
      <c r="D35" s="131"/>
      <c r="E35" s="133"/>
      <c r="F35" s="133"/>
      <c r="G35" s="133"/>
      <c r="H35" s="133">
        <v>840.8</v>
      </c>
      <c r="I35" s="134"/>
      <c r="J35" s="134"/>
      <c r="K35" s="134"/>
      <c r="L35" s="133"/>
      <c r="M35" s="134"/>
    </row>
    <row r="36" spans="1:13" s="65" customFormat="1" ht="51" x14ac:dyDescent="0.2">
      <c r="A36" s="58" t="s">
        <v>77</v>
      </c>
      <c r="B36" s="59" t="s">
        <v>501</v>
      </c>
      <c r="C36" s="60" t="s">
        <v>502</v>
      </c>
      <c r="D36" s="61">
        <v>6.4000000000000001E-2</v>
      </c>
      <c r="E36" s="62">
        <v>2224.56</v>
      </c>
      <c r="F36" s="62" t="s">
        <v>39</v>
      </c>
      <c r="G36" s="62" t="s">
        <v>39</v>
      </c>
      <c r="H36" s="63">
        <v>142.37</v>
      </c>
      <c r="I36" s="63">
        <v>142.37</v>
      </c>
      <c r="J36" s="64" t="s">
        <v>39</v>
      </c>
      <c r="K36" s="64" t="s">
        <v>39</v>
      </c>
      <c r="L36" s="62">
        <v>285.2</v>
      </c>
      <c r="M36" s="62">
        <v>18.25</v>
      </c>
    </row>
    <row r="37" spans="1:13" s="65" customFormat="1" x14ac:dyDescent="0.2">
      <c r="A37" s="66"/>
      <c r="B37" s="67"/>
      <c r="C37" s="68"/>
      <c r="D37" s="135" t="s">
        <v>503</v>
      </c>
      <c r="E37" s="70">
        <v>2224.56</v>
      </c>
      <c r="F37" s="70" t="s">
        <v>39</v>
      </c>
      <c r="G37" s="70" t="s">
        <v>39</v>
      </c>
      <c r="H37" s="71"/>
      <c r="I37" s="71"/>
      <c r="J37" s="71" t="s">
        <v>39</v>
      </c>
      <c r="K37" s="71"/>
      <c r="L37" s="70" t="s">
        <v>39</v>
      </c>
      <c r="M37" s="71" t="s">
        <v>39</v>
      </c>
    </row>
    <row r="38" spans="1:13" s="65" customFormat="1" ht="18" hidden="1" customHeight="1" outlineLevel="1" x14ac:dyDescent="0.2">
      <c r="A38" s="72"/>
      <c r="B38" s="73"/>
      <c r="C38" s="74" t="s">
        <v>41</v>
      </c>
      <c r="D38" s="75" t="s">
        <v>42</v>
      </c>
      <c r="E38" s="75" t="s">
        <v>43</v>
      </c>
      <c r="F38" s="75" t="s">
        <v>44</v>
      </c>
      <c r="G38" s="75" t="s">
        <v>45</v>
      </c>
      <c r="H38" s="75" t="s">
        <v>46</v>
      </c>
      <c r="I38" s="76" t="s">
        <v>47</v>
      </c>
      <c r="J38" s="77"/>
      <c r="K38" s="78"/>
      <c r="L38" s="75" t="s">
        <v>48</v>
      </c>
      <c r="M38" s="79"/>
    </row>
    <row r="39" spans="1:13" s="65" customFormat="1" hidden="1" outlineLevel="1" x14ac:dyDescent="0.2">
      <c r="A39" s="80"/>
      <c r="B39" s="73"/>
      <c r="C39" s="81" t="s">
        <v>504</v>
      </c>
      <c r="D39" s="82">
        <v>1934.4</v>
      </c>
      <c r="E39" s="83">
        <v>1.1499999999999999</v>
      </c>
      <c r="F39" s="84">
        <v>2224.56</v>
      </c>
      <c r="G39" s="85">
        <v>1</v>
      </c>
      <c r="H39" s="84">
        <v>2224.56</v>
      </c>
      <c r="I39" s="84">
        <v>142.37</v>
      </c>
      <c r="J39" s="84"/>
      <c r="K39" s="84"/>
      <c r="L39" s="84">
        <v>7.8</v>
      </c>
      <c r="M39" s="86"/>
    </row>
    <row r="40" spans="1:13" s="100" customFormat="1" ht="12" collapsed="1" x14ac:dyDescent="0.2">
      <c r="A40" s="95"/>
      <c r="B40" s="96"/>
      <c r="C40" s="97"/>
      <c r="D40" s="96"/>
      <c r="E40" s="98"/>
      <c r="F40" s="98"/>
      <c r="G40" s="98"/>
      <c r="H40" s="99"/>
      <c r="I40" s="99"/>
      <c r="J40" s="99"/>
      <c r="K40" s="99"/>
      <c r="L40" s="98"/>
      <c r="M40" s="99"/>
    </row>
    <row r="41" spans="1:13" s="100" customFormat="1" ht="12" hidden="1" customHeight="1" outlineLevel="1" x14ac:dyDescent="0.2">
      <c r="A41" s="101" t="s">
        <v>53</v>
      </c>
      <c r="B41" s="101" t="s">
        <v>54</v>
      </c>
      <c r="C41" s="101" t="s">
        <v>55</v>
      </c>
      <c r="D41" s="101" t="s">
        <v>56</v>
      </c>
      <c r="E41" s="101" t="s">
        <v>21</v>
      </c>
      <c r="F41" s="102" t="s">
        <v>20</v>
      </c>
      <c r="G41" s="103"/>
      <c r="H41" s="104" t="s">
        <v>57</v>
      </c>
      <c r="I41" s="101" t="s">
        <v>45</v>
      </c>
      <c r="J41" s="102" t="s">
        <v>58</v>
      </c>
      <c r="K41" s="103"/>
      <c r="L41" s="105"/>
      <c r="M41" s="106"/>
    </row>
    <row r="42" spans="1:13" s="100" customFormat="1" ht="12.75" hidden="1" customHeight="1" outlineLevel="1" x14ac:dyDescent="0.2">
      <c r="A42" s="107"/>
      <c r="B42" s="107"/>
      <c r="C42" s="107"/>
      <c r="D42" s="107"/>
      <c r="E42" s="107"/>
      <c r="F42" s="108" t="s">
        <v>59</v>
      </c>
      <c r="G42" s="108" t="s">
        <v>60</v>
      </c>
      <c r="H42" s="109"/>
      <c r="I42" s="107"/>
      <c r="J42" s="108" t="s">
        <v>59</v>
      </c>
      <c r="K42" s="110" t="s">
        <v>35</v>
      </c>
      <c r="L42" s="111"/>
      <c r="M42" s="112"/>
    </row>
    <row r="43" spans="1:13" s="120" customFormat="1" hidden="1" outlineLevel="1" x14ac:dyDescent="0.2">
      <c r="A43" s="113" t="s">
        <v>82</v>
      </c>
      <c r="B43" s="114" t="s">
        <v>36</v>
      </c>
      <c r="C43" s="115" t="s">
        <v>505</v>
      </c>
      <c r="D43" s="114" t="s">
        <v>63</v>
      </c>
      <c r="E43" s="116">
        <v>7.8</v>
      </c>
      <c r="F43" s="117">
        <v>285.2</v>
      </c>
      <c r="G43" s="118">
        <v>18.252800000000001</v>
      </c>
      <c r="H43" s="116">
        <v>142.37</v>
      </c>
      <c r="I43" s="118">
        <v>1</v>
      </c>
      <c r="J43" s="116">
        <v>2224.56</v>
      </c>
      <c r="K43" s="116">
        <v>142.37</v>
      </c>
      <c r="L43" s="116"/>
      <c r="M43" s="119"/>
    </row>
    <row r="44" spans="1:13" s="100" customFormat="1" ht="12" collapsed="1" x14ac:dyDescent="0.2">
      <c r="A44" s="130"/>
      <c r="B44" s="131"/>
      <c r="C44" s="132" t="s">
        <v>506</v>
      </c>
      <c r="D44" s="131"/>
      <c r="E44" s="133">
        <v>1668.42</v>
      </c>
      <c r="F44" s="133"/>
      <c r="G44" s="133"/>
      <c r="H44" s="133">
        <v>106.78</v>
      </c>
      <c r="I44" s="134"/>
      <c r="J44" s="134"/>
      <c r="K44" s="134"/>
      <c r="L44" s="133"/>
      <c r="M44" s="134"/>
    </row>
    <row r="45" spans="1:13" s="100" customFormat="1" ht="12" x14ac:dyDescent="0.2">
      <c r="A45" s="130"/>
      <c r="B45" s="131"/>
      <c r="C45" s="132" t="s">
        <v>507</v>
      </c>
      <c r="D45" s="131"/>
      <c r="E45" s="133">
        <v>689.61</v>
      </c>
      <c r="F45" s="133"/>
      <c r="G45" s="133"/>
      <c r="H45" s="133">
        <v>44.14</v>
      </c>
      <c r="I45" s="134"/>
      <c r="J45" s="134"/>
      <c r="K45" s="134"/>
      <c r="L45" s="133"/>
      <c r="M45" s="134"/>
    </row>
    <row r="46" spans="1:13" s="100" customFormat="1" ht="12" x14ac:dyDescent="0.2">
      <c r="A46" s="130"/>
      <c r="B46" s="131"/>
      <c r="C46" s="132" t="s">
        <v>76</v>
      </c>
      <c r="D46" s="131"/>
      <c r="E46" s="133"/>
      <c r="F46" s="133"/>
      <c r="G46" s="133"/>
      <c r="H46" s="133">
        <v>293.29000000000002</v>
      </c>
      <c r="I46" s="134"/>
      <c r="J46" s="134"/>
      <c r="K46" s="134"/>
      <c r="L46" s="133"/>
      <c r="M46" s="134"/>
    </row>
    <row r="47" spans="1:13" s="65" customFormat="1" ht="89.25" x14ac:dyDescent="0.2">
      <c r="A47" s="58" t="s">
        <v>65</v>
      </c>
      <c r="B47" s="59" t="s">
        <v>508</v>
      </c>
      <c r="C47" s="60" t="s">
        <v>509</v>
      </c>
      <c r="D47" s="61">
        <v>0.112</v>
      </c>
      <c r="E47" s="62">
        <v>2669.47</v>
      </c>
      <c r="F47" s="62" t="s">
        <v>39</v>
      </c>
      <c r="G47" s="62" t="s">
        <v>39</v>
      </c>
      <c r="H47" s="63">
        <v>298.98</v>
      </c>
      <c r="I47" s="63">
        <v>298.98</v>
      </c>
      <c r="J47" s="64" t="s">
        <v>39</v>
      </c>
      <c r="K47" s="64" t="s">
        <v>39</v>
      </c>
      <c r="L47" s="62">
        <v>342.24</v>
      </c>
      <c r="M47" s="62">
        <v>38.33</v>
      </c>
    </row>
    <row r="48" spans="1:13" s="65" customFormat="1" x14ac:dyDescent="0.2">
      <c r="A48" s="66"/>
      <c r="B48" s="67"/>
      <c r="C48" s="68"/>
      <c r="D48" s="135" t="s">
        <v>503</v>
      </c>
      <c r="E48" s="70">
        <v>2669.47</v>
      </c>
      <c r="F48" s="70" t="s">
        <v>39</v>
      </c>
      <c r="G48" s="70" t="s">
        <v>39</v>
      </c>
      <c r="H48" s="71"/>
      <c r="I48" s="71"/>
      <c r="J48" s="71" t="s">
        <v>39</v>
      </c>
      <c r="K48" s="71"/>
      <c r="L48" s="70" t="s">
        <v>39</v>
      </c>
      <c r="M48" s="71" t="s">
        <v>39</v>
      </c>
    </row>
    <row r="49" spans="1:13" s="65" customFormat="1" ht="18" hidden="1" customHeight="1" outlineLevel="1" x14ac:dyDescent="0.2">
      <c r="A49" s="72"/>
      <c r="B49" s="73"/>
      <c r="C49" s="74" t="s">
        <v>41</v>
      </c>
      <c r="D49" s="75" t="s">
        <v>42</v>
      </c>
      <c r="E49" s="75" t="s">
        <v>43</v>
      </c>
      <c r="F49" s="75" t="s">
        <v>44</v>
      </c>
      <c r="G49" s="75" t="s">
        <v>45</v>
      </c>
      <c r="H49" s="75" t="s">
        <v>46</v>
      </c>
      <c r="I49" s="76" t="s">
        <v>47</v>
      </c>
      <c r="J49" s="77"/>
      <c r="K49" s="78"/>
      <c r="L49" s="75" t="s">
        <v>48</v>
      </c>
      <c r="M49" s="79"/>
    </row>
    <row r="50" spans="1:13" s="65" customFormat="1" hidden="1" outlineLevel="1" x14ac:dyDescent="0.2">
      <c r="A50" s="80"/>
      <c r="B50" s="73"/>
      <c r="C50" s="81" t="s">
        <v>504</v>
      </c>
      <c r="D50" s="82">
        <v>1934.4</v>
      </c>
      <c r="E50" s="83">
        <v>1.38</v>
      </c>
      <c r="F50" s="84">
        <v>2669.47</v>
      </c>
      <c r="G50" s="85">
        <v>1</v>
      </c>
      <c r="H50" s="84">
        <v>2669.47</v>
      </c>
      <c r="I50" s="84">
        <v>298.98</v>
      </c>
      <c r="J50" s="84"/>
      <c r="K50" s="84"/>
      <c r="L50" s="84">
        <v>7.8</v>
      </c>
      <c r="M50" s="86"/>
    </row>
    <row r="51" spans="1:13" s="100" customFormat="1" ht="12" collapsed="1" x14ac:dyDescent="0.2">
      <c r="A51" s="95"/>
      <c r="B51" s="96"/>
      <c r="C51" s="97"/>
      <c r="D51" s="96"/>
      <c r="E51" s="98"/>
      <c r="F51" s="98"/>
      <c r="G51" s="98"/>
      <c r="H51" s="99"/>
      <c r="I51" s="99"/>
      <c r="J51" s="99"/>
      <c r="K51" s="99"/>
      <c r="L51" s="98"/>
      <c r="M51" s="99"/>
    </row>
    <row r="52" spans="1:13" s="100" customFormat="1" ht="12" hidden="1" customHeight="1" outlineLevel="1" x14ac:dyDescent="0.2">
      <c r="A52" s="101" t="s">
        <v>53</v>
      </c>
      <c r="B52" s="101" t="s">
        <v>54</v>
      </c>
      <c r="C52" s="101" t="s">
        <v>55</v>
      </c>
      <c r="D52" s="101" t="s">
        <v>56</v>
      </c>
      <c r="E52" s="101" t="s">
        <v>21</v>
      </c>
      <c r="F52" s="102" t="s">
        <v>20</v>
      </c>
      <c r="G52" s="103"/>
      <c r="H52" s="104" t="s">
        <v>57</v>
      </c>
      <c r="I52" s="101" t="s">
        <v>45</v>
      </c>
      <c r="J52" s="102" t="s">
        <v>58</v>
      </c>
      <c r="K52" s="103"/>
      <c r="L52" s="105"/>
      <c r="M52" s="106"/>
    </row>
    <row r="53" spans="1:13" s="100" customFormat="1" ht="12.75" hidden="1" customHeight="1" outlineLevel="1" x14ac:dyDescent="0.2">
      <c r="A53" s="107"/>
      <c r="B53" s="107"/>
      <c r="C53" s="107"/>
      <c r="D53" s="107"/>
      <c r="E53" s="107"/>
      <c r="F53" s="108" t="s">
        <v>59</v>
      </c>
      <c r="G53" s="108" t="s">
        <v>60</v>
      </c>
      <c r="H53" s="109"/>
      <c r="I53" s="107"/>
      <c r="J53" s="108" t="s">
        <v>59</v>
      </c>
      <c r="K53" s="110" t="s">
        <v>35</v>
      </c>
      <c r="L53" s="111"/>
      <c r="M53" s="112"/>
    </row>
    <row r="54" spans="1:13" s="120" customFormat="1" hidden="1" outlineLevel="1" x14ac:dyDescent="0.2">
      <c r="A54" s="113" t="s">
        <v>92</v>
      </c>
      <c r="B54" s="114" t="s">
        <v>36</v>
      </c>
      <c r="C54" s="115" t="s">
        <v>505</v>
      </c>
      <c r="D54" s="114" t="s">
        <v>63</v>
      </c>
      <c r="E54" s="116">
        <v>7.8</v>
      </c>
      <c r="F54" s="117">
        <v>342.24</v>
      </c>
      <c r="G54" s="118">
        <v>38.330880000000001</v>
      </c>
      <c r="H54" s="116">
        <v>298.98</v>
      </c>
      <c r="I54" s="118">
        <v>1</v>
      </c>
      <c r="J54" s="116">
        <v>2669.47</v>
      </c>
      <c r="K54" s="116">
        <v>298.98</v>
      </c>
      <c r="L54" s="116"/>
      <c r="M54" s="119"/>
    </row>
    <row r="55" spans="1:13" s="100" customFormat="1" ht="12" collapsed="1" x14ac:dyDescent="0.2">
      <c r="A55" s="130"/>
      <c r="B55" s="131"/>
      <c r="C55" s="132" t="s">
        <v>506</v>
      </c>
      <c r="D55" s="131"/>
      <c r="E55" s="133">
        <v>2002.1</v>
      </c>
      <c r="F55" s="133"/>
      <c r="G55" s="133"/>
      <c r="H55" s="133">
        <v>224.24</v>
      </c>
      <c r="I55" s="134"/>
      <c r="J55" s="134"/>
      <c r="K55" s="134"/>
      <c r="L55" s="133"/>
      <c r="M55" s="134"/>
    </row>
    <row r="56" spans="1:13" s="100" customFormat="1" ht="12" x14ac:dyDescent="0.2">
      <c r="A56" s="130"/>
      <c r="B56" s="131"/>
      <c r="C56" s="132" t="s">
        <v>507</v>
      </c>
      <c r="D56" s="131"/>
      <c r="E56" s="133">
        <v>827.54</v>
      </c>
      <c r="F56" s="133"/>
      <c r="G56" s="133"/>
      <c r="H56" s="133">
        <v>92.68</v>
      </c>
      <c r="I56" s="134"/>
      <c r="J56" s="134"/>
      <c r="K56" s="134"/>
      <c r="L56" s="133"/>
      <c r="M56" s="134"/>
    </row>
    <row r="57" spans="1:13" s="100" customFormat="1" ht="12" x14ac:dyDescent="0.2">
      <c r="A57" s="130"/>
      <c r="B57" s="131"/>
      <c r="C57" s="132" t="s">
        <v>76</v>
      </c>
      <c r="D57" s="131"/>
      <c r="E57" s="133"/>
      <c r="F57" s="133"/>
      <c r="G57" s="133"/>
      <c r="H57" s="133">
        <v>615.9</v>
      </c>
      <c r="I57" s="134"/>
      <c r="J57" s="134"/>
      <c r="K57" s="134"/>
      <c r="L57" s="133"/>
      <c r="M57" s="134"/>
    </row>
    <row r="58" spans="1:13" s="65" customFormat="1" ht="51" x14ac:dyDescent="0.2">
      <c r="A58" s="58" t="s">
        <v>101</v>
      </c>
      <c r="B58" s="59" t="s">
        <v>510</v>
      </c>
      <c r="C58" s="60" t="s">
        <v>511</v>
      </c>
      <c r="D58" s="61">
        <v>0.96</v>
      </c>
      <c r="E58" s="62">
        <v>838.35</v>
      </c>
      <c r="F58" s="62" t="s">
        <v>39</v>
      </c>
      <c r="G58" s="62" t="s">
        <v>39</v>
      </c>
      <c r="H58" s="63">
        <v>804.82</v>
      </c>
      <c r="I58" s="63">
        <v>804.82</v>
      </c>
      <c r="J58" s="64" t="s">
        <v>39</v>
      </c>
      <c r="K58" s="64" t="s">
        <v>39</v>
      </c>
      <c r="L58" s="62">
        <v>111.78</v>
      </c>
      <c r="M58" s="62">
        <v>107.31</v>
      </c>
    </row>
    <row r="59" spans="1:13" s="65" customFormat="1" x14ac:dyDescent="0.2">
      <c r="A59" s="66"/>
      <c r="B59" s="67"/>
      <c r="C59" s="68"/>
      <c r="D59" s="135" t="s">
        <v>503</v>
      </c>
      <c r="E59" s="70">
        <v>838.35</v>
      </c>
      <c r="F59" s="70" t="s">
        <v>39</v>
      </c>
      <c r="G59" s="70" t="s">
        <v>39</v>
      </c>
      <c r="H59" s="71"/>
      <c r="I59" s="71"/>
      <c r="J59" s="71" t="s">
        <v>39</v>
      </c>
      <c r="K59" s="71"/>
      <c r="L59" s="70" t="s">
        <v>39</v>
      </c>
      <c r="M59" s="71" t="s">
        <v>39</v>
      </c>
    </row>
    <row r="60" spans="1:13" s="65" customFormat="1" ht="18" hidden="1" customHeight="1" outlineLevel="1" x14ac:dyDescent="0.2">
      <c r="A60" s="72"/>
      <c r="B60" s="73"/>
      <c r="C60" s="74" t="s">
        <v>41</v>
      </c>
      <c r="D60" s="75" t="s">
        <v>42</v>
      </c>
      <c r="E60" s="75" t="s">
        <v>43</v>
      </c>
      <c r="F60" s="75" t="s">
        <v>44</v>
      </c>
      <c r="G60" s="75" t="s">
        <v>45</v>
      </c>
      <c r="H60" s="75" t="s">
        <v>46</v>
      </c>
      <c r="I60" s="76" t="s">
        <v>47</v>
      </c>
      <c r="J60" s="77"/>
      <c r="K60" s="78"/>
      <c r="L60" s="75" t="s">
        <v>48</v>
      </c>
      <c r="M60" s="79"/>
    </row>
    <row r="61" spans="1:13" s="65" customFormat="1" hidden="1" outlineLevel="1" x14ac:dyDescent="0.2">
      <c r="A61" s="80"/>
      <c r="B61" s="73"/>
      <c r="C61" s="81" t="s">
        <v>512</v>
      </c>
      <c r="D61" s="82">
        <v>729</v>
      </c>
      <c r="E61" s="83">
        <v>1.1499999999999999</v>
      </c>
      <c r="F61" s="84">
        <v>838.35</v>
      </c>
      <c r="G61" s="85">
        <v>1</v>
      </c>
      <c r="H61" s="84">
        <v>838.35</v>
      </c>
      <c r="I61" s="84">
        <v>804.82</v>
      </c>
      <c r="J61" s="84"/>
      <c r="K61" s="84"/>
      <c r="L61" s="84">
        <v>7.5</v>
      </c>
      <c r="M61" s="86"/>
    </row>
    <row r="62" spans="1:13" s="100" customFormat="1" ht="12" collapsed="1" x14ac:dyDescent="0.2">
      <c r="A62" s="95"/>
      <c r="B62" s="96"/>
      <c r="C62" s="97"/>
      <c r="D62" s="96"/>
      <c r="E62" s="98"/>
      <c r="F62" s="98"/>
      <c r="G62" s="98"/>
      <c r="H62" s="99"/>
      <c r="I62" s="99"/>
      <c r="J62" s="99"/>
      <c r="K62" s="99"/>
      <c r="L62" s="98"/>
      <c r="M62" s="99"/>
    </row>
    <row r="63" spans="1:13" s="100" customFormat="1" ht="12" hidden="1" customHeight="1" outlineLevel="1" x14ac:dyDescent="0.2">
      <c r="A63" s="101" t="s">
        <v>53</v>
      </c>
      <c r="B63" s="101" t="s">
        <v>54</v>
      </c>
      <c r="C63" s="101" t="s">
        <v>55</v>
      </c>
      <c r="D63" s="101" t="s">
        <v>56</v>
      </c>
      <c r="E63" s="101" t="s">
        <v>21</v>
      </c>
      <c r="F63" s="102" t="s">
        <v>20</v>
      </c>
      <c r="G63" s="103"/>
      <c r="H63" s="104" t="s">
        <v>57</v>
      </c>
      <c r="I63" s="101" t="s">
        <v>45</v>
      </c>
      <c r="J63" s="102" t="s">
        <v>58</v>
      </c>
      <c r="K63" s="103"/>
      <c r="L63" s="105"/>
      <c r="M63" s="106"/>
    </row>
    <row r="64" spans="1:13" s="100" customFormat="1" ht="12.75" hidden="1" customHeight="1" outlineLevel="1" x14ac:dyDescent="0.2">
      <c r="A64" s="107"/>
      <c r="B64" s="107"/>
      <c r="C64" s="107"/>
      <c r="D64" s="107"/>
      <c r="E64" s="107"/>
      <c r="F64" s="108" t="s">
        <v>59</v>
      </c>
      <c r="G64" s="108" t="s">
        <v>60</v>
      </c>
      <c r="H64" s="109"/>
      <c r="I64" s="107"/>
      <c r="J64" s="108" t="s">
        <v>59</v>
      </c>
      <c r="K64" s="110" t="s">
        <v>35</v>
      </c>
      <c r="L64" s="111"/>
      <c r="M64" s="112"/>
    </row>
    <row r="65" spans="1:13" s="120" customFormat="1" hidden="1" outlineLevel="1" x14ac:dyDescent="0.2">
      <c r="A65" s="113" t="s">
        <v>104</v>
      </c>
      <c r="B65" s="114" t="s">
        <v>36</v>
      </c>
      <c r="C65" s="115" t="s">
        <v>513</v>
      </c>
      <c r="D65" s="114" t="s">
        <v>63</v>
      </c>
      <c r="E65" s="116">
        <v>7.5</v>
      </c>
      <c r="F65" s="117">
        <v>111.78</v>
      </c>
      <c r="G65" s="118">
        <v>107.30880000000001</v>
      </c>
      <c r="H65" s="116">
        <v>804.82</v>
      </c>
      <c r="I65" s="118">
        <v>1</v>
      </c>
      <c r="J65" s="116">
        <v>838.35</v>
      </c>
      <c r="K65" s="116">
        <v>804.82</v>
      </c>
      <c r="L65" s="116"/>
      <c r="M65" s="119"/>
    </row>
    <row r="66" spans="1:13" s="100" customFormat="1" ht="12" collapsed="1" x14ac:dyDescent="0.2">
      <c r="A66" s="130"/>
      <c r="B66" s="131"/>
      <c r="C66" s="132" t="s">
        <v>506</v>
      </c>
      <c r="D66" s="131"/>
      <c r="E66" s="133">
        <v>628.76</v>
      </c>
      <c r="F66" s="133"/>
      <c r="G66" s="133"/>
      <c r="H66" s="133">
        <v>603.61</v>
      </c>
      <c r="I66" s="134"/>
      <c r="J66" s="134"/>
      <c r="K66" s="134"/>
      <c r="L66" s="133"/>
      <c r="M66" s="134"/>
    </row>
    <row r="67" spans="1:13" s="100" customFormat="1" ht="12" x14ac:dyDescent="0.2">
      <c r="A67" s="130"/>
      <c r="B67" s="131"/>
      <c r="C67" s="132" t="s">
        <v>507</v>
      </c>
      <c r="D67" s="131"/>
      <c r="E67" s="133">
        <v>259.89</v>
      </c>
      <c r="F67" s="133"/>
      <c r="G67" s="133"/>
      <c r="H67" s="133">
        <v>249.49</v>
      </c>
      <c r="I67" s="134"/>
      <c r="J67" s="134"/>
      <c r="K67" s="134"/>
      <c r="L67" s="133"/>
      <c r="M67" s="134"/>
    </row>
    <row r="68" spans="1:13" s="100" customFormat="1" ht="12" x14ac:dyDescent="0.2">
      <c r="A68" s="130"/>
      <c r="B68" s="131"/>
      <c r="C68" s="132" t="s">
        <v>76</v>
      </c>
      <c r="D68" s="131"/>
      <c r="E68" s="133"/>
      <c r="F68" s="133"/>
      <c r="G68" s="133"/>
      <c r="H68" s="133">
        <v>1657.92</v>
      </c>
      <c r="I68" s="134"/>
      <c r="J68" s="134"/>
      <c r="K68" s="134"/>
      <c r="L68" s="133"/>
      <c r="M68" s="134"/>
    </row>
    <row r="69" spans="1:13" s="65" customFormat="1" ht="51" x14ac:dyDescent="0.2">
      <c r="A69" s="58" t="s">
        <v>111</v>
      </c>
      <c r="B69" s="59" t="s">
        <v>514</v>
      </c>
      <c r="C69" s="60" t="s">
        <v>515</v>
      </c>
      <c r="D69" s="61">
        <v>0.1192</v>
      </c>
      <c r="E69" s="62">
        <v>1206.57</v>
      </c>
      <c r="F69" s="62" t="s">
        <v>39</v>
      </c>
      <c r="G69" s="62" t="s">
        <v>39</v>
      </c>
      <c r="H69" s="63">
        <v>143.82</v>
      </c>
      <c r="I69" s="63">
        <v>143.82</v>
      </c>
      <c r="J69" s="64" t="s">
        <v>39</v>
      </c>
      <c r="K69" s="64" t="s">
        <v>39</v>
      </c>
      <c r="L69" s="62">
        <v>141.44999999999999</v>
      </c>
      <c r="M69" s="62">
        <v>16.86</v>
      </c>
    </row>
    <row r="70" spans="1:13" s="65" customFormat="1" x14ac:dyDescent="0.2">
      <c r="A70" s="66"/>
      <c r="B70" s="67"/>
      <c r="C70" s="68"/>
      <c r="D70" s="135" t="s">
        <v>516</v>
      </c>
      <c r="E70" s="70">
        <v>1206.57</v>
      </c>
      <c r="F70" s="70" t="s">
        <v>39</v>
      </c>
      <c r="G70" s="70" t="s">
        <v>39</v>
      </c>
      <c r="H70" s="71"/>
      <c r="I70" s="71"/>
      <c r="J70" s="71" t="s">
        <v>39</v>
      </c>
      <c r="K70" s="71"/>
      <c r="L70" s="70" t="s">
        <v>39</v>
      </c>
      <c r="M70" s="71" t="s">
        <v>39</v>
      </c>
    </row>
    <row r="71" spans="1:13" s="65" customFormat="1" ht="18" hidden="1" customHeight="1" outlineLevel="1" x14ac:dyDescent="0.2">
      <c r="A71" s="72"/>
      <c r="B71" s="73"/>
      <c r="C71" s="74" t="s">
        <v>41</v>
      </c>
      <c r="D71" s="75" t="s">
        <v>42</v>
      </c>
      <c r="E71" s="75" t="s">
        <v>43</v>
      </c>
      <c r="F71" s="75" t="s">
        <v>44</v>
      </c>
      <c r="G71" s="75" t="s">
        <v>45</v>
      </c>
      <c r="H71" s="75" t="s">
        <v>46</v>
      </c>
      <c r="I71" s="76" t="s">
        <v>47</v>
      </c>
      <c r="J71" s="77"/>
      <c r="K71" s="78"/>
      <c r="L71" s="75" t="s">
        <v>48</v>
      </c>
      <c r="M71" s="79"/>
    </row>
    <row r="72" spans="1:13" s="65" customFormat="1" hidden="1" outlineLevel="1" x14ac:dyDescent="0.2">
      <c r="A72" s="80"/>
      <c r="B72" s="73"/>
      <c r="C72" s="81" t="s">
        <v>81</v>
      </c>
      <c r="D72" s="82">
        <v>1049.19</v>
      </c>
      <c r="E72" s="83">
        <v>1.1499999999999999</v>
      </c>
      <c r="F72" s="84">
        <v>1206.57</v>
      </c>
      <c r="G72" s="85">
        <v>1</v>
      </c>
      <c r="H72" s="84">
        <v>1206.57</v>
      </c>
      <c r="I72" s="84">
        <v>143.82</v>
      </c>
      <c r="J72" s="84"/>
      <c r="K72" s="84"/>
      <c r="L72" s="84">
        <v>8.5299999999999994</v>
      </c>
      <c r="M72" s="86"/>
    </row>
    <row r="73" spans="1:13" s="100" customFormat="1" ht="12" collapsed="1" x14ac:dyDescent="0.2">
      <c r="A73" s="95"/>
      <c r="B73" s="96"/>
      <c r="C73" s="97"/>
      <c r="D73" s="96"/>
      <c r="E73" s="98"/>
      <c r="F73" s="98"/>
      <c r="G73" s="98"/>
      <c r="H73" s="99"/>
      <c r="I73" s="99"/>
      <c r="J73" s="99"/>
      <c r="K73" s="99"/>
      <c r="L73" s="98"/>
      <c r="M73" s="99"/>
    </row>
    <row r="74" spans="1:13" s="100" customFormat="1" ht="12" hidden="1" customHeight="1" outlineLevel="1" x14ac:dyDescent="0.2">
      <c r="A74" s="101" t="s">
        <v>53</v>
      </c>
      <c r="B74" s="101" t="s">
        <v>54</v>
      </c>
      <c r="C74" s="101" t="s">
        <v>55</v>
      </c>
      <c r="D74" s="101" t="s">
        <v>56</v>
      </c>
      <c r="E74" s="101" t="s">
        <v>21</v>
      </c>
      <c r="F74" s="102" t="s">
        <v>20</v>
      </c>
      <c r="G74" s="103"/>
      <c r="H74" s="104" t="s">
        <v>57</v>
      </c>
      <c r="I74" s="101" t="s">
        <v>45</v>
      </c>
      <c r="J74" s="102" t="s">
        <v>58</v>
      </c>
      <c r="K74" s="103"/>
      <c r="L74" s="105"/>
      <c r="M74" s="106"/>
    </row>
    <row r="75" spans="1:13" s="100" customFormat="1" ht="12.75" hidden="1" customHeight="1" outlineLevel="1" x14ac:dyDescent="0.2">
      <c r="A75" s="107"/>
      <c r="B75" s="107"/>
      <c r="C75" s="107"/>
      <c r="D75" s="107"/>
      <c r="E75" s="107"/>
      <c r="F75" s="108" t="s">
        <v>59</v>
      </c>
      <c r="G75" s="108" t="s">
        <v>60</v>
      </c>
      <c r="H75" s="109"/>
      <c r="I75" s="107"/>
      <c r="J75" s="108" t="s">
        <v>59</v>
      </c>
      <c r="K75" s="110" t="s">
        <v>35</v>
      </c>
      <c r="L75" s="111"/>
      <c r="M75" s="112"/>
    </row>
    <row r="76" spans="1:13" s="120" customFormat="1" hidden="1" outlineLevel="1" x14ac:dyDescent="0.2">
      <c r="A76" s="113" t="s">
        <v>114</v>
      </c>
      <c r="B76" s="114" t="s">
        <v>36</v>
      </c>
      <c r="C76" s="115" t="s">
        <v>83</v>
      </c>
      <c r="D76" s="114" t="s">
        <v>63</v>
      </c>
      <c r="E76" s="116">
        <v>8.5299999999999994</v>
      </c>
      <c r="F76" s="117">
        <v>141.44999999999999</v>
      </c>
      <c r="G76" s="118">
        <v>16.86084</v>
      </c>
      <c r="H76" s="116">
        <v>143.82</v>
      </c>
      <c r="I76" s="118">
        <v>1</v>
      </c>
      <c r="J76" s="116">
        <v>1206.57</v>
      </c>
      <c r="K76" s="116">
        <v>143.82</v>
      </c>
      <c r="L76" s="116"/>
      <c r="M76" s="119"/>
    </row>
    <row r="77" spans="1:13" s="100" customFormat="1" ht="12" collapsed="1" x14ac:dyDescent="0.2">
      <c r="A77" s="130"/>
      <c r="B77" s="131"/>
      <c r="C77" s="132" t="s">
        <v>506</v>
      </c>
      <c r="D77" s="131"/>
      <c r="E77" s="133">
        <v>904.93</v>
      </c>
      <c r="F77" s="133"/>
      <c r="G77" s="133"/>
      <c r="H77" s="133">
        <v>107.87</v>
      </c>
      <c r="I77" s="134"/>
      <c r="J77" s="134"/>
      <c r="K77" s="134"/>
      <c r="L77" s="133"/>
      <c r="M77" s="134"/>
    </row>
    <row r="78" spans="1:13" s="100" customFormat="1" ht="12" x14ac:dyDescent="0.2">
      <c r="A78" s="130"/>
      <c r="B78" s="131"/>
      <c r="C78" s="132" t="s">
        <v>507</v>
      </c>
      <c r="D78" s="131"/>
      <c r="E78" s="133">
        <v>374.04</v>
      </c>
      <c r="F78" s="133"/>
      <c r="G78" s="133"/>
      <c r="H78" s="133">
        <v>44.59</v>
      </c>
      <c r="I78" s="134"/>
      <c r="J78" s="134"/>
      <c r="K78" s="134"/>
      <c r="L78" s="133"/>
      <c r="M78" s="134"/>
    </row>
    <row r="79" spans="1:13" s="100" customFormat="1" ht="12" x14ac:dyDescent="0.2">
      <c r="A79" s="130"/>
      <c r="B79" s="131"/>
      <c r="C79" s="132" t="s">
        <v>76</v>
      </c>
      <c r="D79" s="131"/>
      <c r="E79" s="133"/>
      <c r="F79" s="133"/>
      <c r="G79" s="133"/>
      <c r="H79" s="133">
        <v>296.27999999999997</v>
      </c>
      <c r="I79" s="134"/>
      <c r="J79" s="134"/>
      <c r="K79" s="134"/>
      <c r="L79" s="133"/>
      <c r="M79" s="134"/>
    </row>
    <row r="80" spans="1:13" s="65" customFormat="1" ht="38.25" x14ac:dyDescent="0.2">
      <c r="A80" s="58" t="s">
        <v>118</v>
      </c>
      <c r="B80" s="59" t="s">
        <v>480</v>
      </c>
      <c r="C80" s="60" t="s">
        <v>481</v>
      </c>
      <c r="D80" s="61">
        <v>2.5000000000000001E-4</v>
      </c>
      <c r="E80" s="62">
        <v>2423.63</v>
      </c>
      <c r="F80" s="62">
        <v>1794.88</v>
      </c>
      <c r="G80" s="62" t="s">
        <v>39</v>
      </c>
      <c r="H80" s="63">
        <v>0.61</v>
      </c>
      <c r="I80" s="63">
        <v>0.16</v>
      </c>
      <c r="J80" s="62">
        <v>0.45</v>
      </c>
      <c r="K80" s="64" t="s">
        <v>39</v>
      </c>
      <c r="L80" s="62">
        <v>77.72</v>
      </c>
      <c r="M80" s="62">
        <v>0.02</v>
      </c>
    </row>
    <row r="81" spans="1:13" s="65" customFormat="1" x14ac:dyDescent="0.2">
      <c r="A81" s="66"/>
      <c r="B81" s="67"/>
      <c r="C81" s="68"/>
      <c r="D81" s="135" t="s">
        <v>482</v>
      </c>
      <c r="E81" s="70">
        <v>628.75</v>
      </c>
      <c r="F81" s="70">
        <v>227.48</v>
      </c>
      <c r="G81" s="70" t="s">
        <v>39</v>
      </c>
      <c r="H81" s="71"/>
      <c r="I81" s="71"/>
      <c r="J81" s="70">
        <v>0.06</v>
      </c>
      <c r="K81" s="71"/>
      <c r="L81" s="70">
        <v>16.850000000000001</v>
      </c>
      <c r="M81" s="70">
        <v>0</v>
      </c>
    </row>
    <row r="82" spans="1:13" s="65" customFormat="1" ht="18" hidden="1" customHeight="1" outlineLevel="1" x14ac:dyDescent="0.2">
      <c r="A82" s="72"/>
      <c r="B82" s="73"/>
      <c r="C82" s="74" t="s">
        <v>41</v>
      </c>
      <c r="D82" s="75" t="s">
        <v>42</v>
      </c>
      <c r="E82" s="75" t="s">
        <v>43</v>
      </c>
      <c r="F82" s="75" t="s">
        <v>44</v>
      </c>
      <c r="G82" s="75" t="s">
        <v>45</v>
      </c>
      <c r="H82" s="75" t="s">
        <v>46</v>
      </c>
      <c r="I82" s="76" t="s">
        <v>47</v>
      </c>
      <c r="J82" s="77"/>
      <c r="K82" s="78"/>
      <c r="L82" s="75" t="s">
        <v>48</v>
      </c>
      <c r="M82" s="79"/>
    </row>
    <row r="83" spans="1:13" s="65" customFormat="1" hidden="1" outlineLevel="1" x14ac:dyDescent="0.2">
      <c r="A83" s="80"/>
      <c r="B83" s="73"/>
      <c r="C83" s="81" t="s">
        <v>483</v>
      </c>
      <c r="D83" s="82">
        <v>628.75</v>
      </c>
      <c r="E83" s="83">
        <v>1</v>
      </c>
      <c r="F83" s="84">
        <v>628.75</v>
      </c>
      <c r="G83" s="85">
        <v>1</v>
      </c>
      <c r="H83" s="84">
        <v>628.75</v>
      </c>
      <c r="I83" s="84">
        <v>0.16</v>
      </c>
      <c r="J83" s="84"/>
      <c r="K83" s="84"/>
      <c r="L83" s="84">
        <v>8.09</v>
      </c>
      <c r="M83" s="86"/>
    </row>
    <row r="84" spans="1:13" s="65" customFormat="1" hidden="1" outlineLevel="1" x14ac:dyDescent="0.2">
      <c r="A84" s="80"/>
      <c r="B84" s="73"/>
      <c r="C84" s="81" t="s">
        <v>50</v>
      </c>
      <c r="D84" s="82">
        <v>1794.88</v>
      </c>
      <c r="E84" s="83">
        <v>1</v>
      </c>
      <c r="F84" s="84">
        <v>1794.88</v>
      </c>
      <c r="G84" s="85">
        <v>1</v>
      </c>
      <c r="H84" s="84">
        <v>1794.88</v>
      </c>
      <c r="I84" s="84"/>
      <c r="J84" s="84">
        <v>0.45</v>
      </c>
      <c r="K84" s="84"/>
      <c r="L84" s="84"/>
      <c r="M84" s="86"/>
    </row>
    <row r="85" spans="1:13" s="65" customFormat="1" hidden="1" outlineLevel="2" x14ac:dyDescent="0.2">
      <c r="A85" s="87"/>
      <c r="B85" s="88"/>
      <c r="C85" s="89" t="s">
        <v>51</v>
      </c>
      <c r="D85" s="90">
        <v>1567.4</v>
      </c>
      <c r="E85" s="91">
        <v>1</v>
      </c>
      <c r="F85" s="92">
        <v>1567.4</v>
      </c>
      <c r="G85" s="93">
        <v>1</v>
      </c>
      <c r="H85" s="92">
        <v>1567.4</v>
      </c>
      <c r="I85" s="92"/>
      <c r="J85" s="92">
        <v>0.39</v>
      </c>
      <c r="K85" s="92"/>
      <c r="L85" s="92"/>
      <c r="M85" s="94"/>
    </row>
    <row r="86" spans="1:13" s="65" customFormat="1" hidden="1" outlineLevel="2" x14ac:dyDescent="0.2">
      <c r="A86" s="87"/>
      <c r="B86" s="88"/>
      <c r="C86" s="89" t="s">
        <v>52</v>
      </c>
      <c r="D86" s="90">
        <v>227.48</v>
      </c>
      <c r="E86" s="91">
        <v>1</v>
      </c>
      <c r="F86" s="92">
        <v>227.48</v>
      </c>
      <c r="G86" s="93">
        <v>1</v>
      </c>
      <c r="H86" s="92">
        <v>227.48</v>
      </c>
      <c r="I86" s="92"/>
      <c r="J86" s="92">
        <v>0.06</v>
      </c>
      <c r="K86" s="92"/>
      <c r="L86" s="92">
        <v>13.5</v>
      </c>
      <c r="M86" s="94"/>
    </row>
    <row r="87" spans="1:13" s="100" customFormat="1" ht="12" collapsed="1" x14ac:dyDescent="0.2">
      <c r="A87" s="95"/>
      <c r="B87" s="96"/>
      <c r="C87" s="97"/>
      <c r="D87" s="96"/>
      <c r="E87" s="98"/>
      <c r="F87" s="98"/>
      <c r="G87" s="98"/>
      <c r="H87" s="99"/>
      <c r="I87" s="99"/>
      <c r="J87" s="99"/>
      <c r="K87" s="99"/>
      <c r="L87" s="98"/>
      <c r="M87" s="99"/>
    </row>
    <row r="88" spans="1:13" s="100" customFormat="1" ht="12" hidden="1" customHeight="1" outlineLevel="1" x14ac:dyDescent="0.2">
      <c r="A88" s="101" t="s">
        <v>53</v>
      </c>
      <c r="B88" s="101" t="s">
        <v>54</v>
      </c>
      <c r="C88" s="101" t="s">
        <v>55</v>
      </c>
      <c r="D88" s="101" t="s">
        <v>56</v>
      </c>
      <c r="E88" s="101" t="s">
        <v>21</v>
      </c>
      <c r="F88" s="102" t="s">
        <v>20</v>
      </c>
      <c r="G88" s="103"/>
      <c r="H88" s="104" t="s">
        <v>57</v>
      </c>
      <c r="I88" s="101" t="s">
        <v>45</v>
      </c>
      <c r="J88" s="102" t="s">
        <v>58</v>
      </c>
      <c r="K88" s="103"/>
      <c r="L88" s="105"/>
      <c r="M88" s="106"/>
    </row>
    <row r="89" spans="1:13" s="100" customFormat="1" ht="12.75" hidden="1" customHeight="1" outlineLevel="1" x14ac:dyDescent="0.2">
      <c r="A89" s="107"/>
      <c r="B89" s="107"/>
      <c r="C89" s="107"/>
      <c r="D89" s="107"/>
      <c r="E89" s="107"/>
      <c r="F89" s="108" t="s">
        <v>59</v>
      </c>
      <c r="G89" s="108" t="s">
        <v>60</v>
      </c>
      <c r="H89" s="109"/>
      <c r="I89" s="107"/>
      <c r="J89" s="108" t="s">
        <v>59</v>
      </c>
      <c r="K89" s="110" t="s">
        <v>35</v>
      </c>
      <c r="L89" s="111"/>
      <c r="M89" s="112"/>
    </row>
    <row r="90" spans="1:13" s="120" customFormat="1" hidden="1" outlineLevel="1" x14ac:dyDescent="0.2">
      <c r="A90" s="113" t="s">
        <v>121</v>
      </c>
      <c r="B90" s="114" t="s">
        <v>36</v>
      </c>
      <c r="C90" s="115" t="s">
        <v>484</v>
      </c>
      <c r="D90" s="114" t="s">
        <v>63</v>
      </c>
      <c r="E90" s="116">
        <v>8.09</v>
      </c>
      <c r="F90" s="117">
        <v>77.72</v>
      </c>
      <c r="G90" s="118">
        <v>1.9429999999999999E-2</v>
      </c>
      <c r="H90" s="116">
        <v>0.16</v>
      </c>
      <c r="I90" s="118">
        <v>1</v>
      </c>
      <c r="J90" s="116">
        <v>628.75</v>
      </c>
      <c r="K90" s="116">
        <v>0.16</v>
      </c>
      <c r="L90" s="116"/>
      <c r="M90" s="119"/>
    </row>
    <row r="91" spans="1:13" s="120" customFormat="1" hidden="1" outlineLevel="1" x14ac:dyDescent="0.2">
      <c r="A91" s="113" t="s">
        <v>122</v>
      </c>
      <c r="B91" s="114" t="s">
        <v>65</v>
      </c>
      <c r="C91" s="115" t="s">
        <v>66</v>
      </c>
      <c r="D91" s="114" t="s">
        <v>63</v>
      </c>
      <c r="E91" s="116">
        <v>13.5</v>
      </c>
      <c r="F91" s="117">
        <v>16.850000000000001</v>
      </c>
      <c r="G91" s="118">
        <v>4.2129999999999997E-3</v>
      </c>
      <c r="H91" s="116">
        <v>0.06</v>
      </c>
      <c r="I91" s="118">
        <v>1</v>
      </c>
      <c r="J91" s="116">
        <v>227.48</v>
      </c>
      <c r="K91" s="116">
        <v>0.06</v>
      </c>
      <c r="L91" s="116"/>
      <c r="M91" s="119"/>
    </row>
    <row r="92" spans="1:13" s="129" customFormat="1" ht="21" hidden="1" outlineLevel="1" x14ac:dyDescent="0.2">
      <c r="A92" s="121" t="s">
        <v>123</v>
      </c>
      <c r="B92" s="122" t="s">
        <v>485</v>
      </c>
      <c r="C92" s="123" t="s">
        <v>486</v>
      </c>
      <c r="D92" s="122" t="s">
        <v>70</v>
      </c>
      <c r="E92" s="124">
        <v>79.069999999999993</v>
      </c>
      <c r="F92" s="125">
        <v>4.51</v>
      </c>
      <c r="G92" s="126">
        <v>1.1280000000000001E-3</v>
      </c>
      <c r="H92" s="124">
        <v>0.09</v>
      </c>
      <c r="I92" s="126">
        <v>1</v>
      </c>
      <c r="J92" s="124">
        <v>356.61</v>
      </c>
      <c r="K92" s="124">
        <v>0.09</v>
      </c>
      <c r="L92" s="127"/>
      <c r="M92" s="128"/>
    </row>
    <row r="93" spans="1:13" s="129" customFormat="1" hidden="1" outlineLevel="1" x14ac:dyDescent="0.2">
      <c r="A93" s="121" t="s">
        <v>124</v>
      </c>
      <c r="B93" s="122" t="s">
        <v>487</v>
      </c>
      <c r="C93" s="123" t="s">
        <v>488</v>
      </c>
      <c r="D93" s="122" t="s">
        <v>70</v>
      </c>
      <c r="E93" s="124">
        <v>8</v>
      </c>
      <c r="F93" s="125">
        <v>1.98</v>
      </c>
      <c r="G93" s="126">
        <v>4.95E-4</v>
      </c>
      <c r="H93" s="124">
        <v>0</v>
      </c>
      <c r="I93" s="126">
        <v>1</v>
      </c>
      <c r="J93" s="124">
        <v>15.84</v>
      </c>
      <c r="K93" s="124" t="s">
        <v>39</v>
      </c>
      <c r="L93" s="127"/>
      <c r="M93" s="128"/>
    </row>
    <row r="94" spans="1:13" s="129" customFormat="1" ht="31.5" hidden="1" outlineLevel="1" x14ac:dyDescent="0.2">
      <c r="A94" s="121" t="s">
        <v>850</v>
      </c>
      <c r="B94" s="122" t="s">
        <v>490</v>
      </c>
      <c r="C94" s="123" t="s">
        <v>491</v>
      </c>
      <c r="D94" s="122" t="s">
        <v>70</v>
      </c>
      <c r="E94" s="124">
        <v>115.27</v>
      </c>
      <c r="F94" s="125">
        <v>12.34</v>
      </c>
      <c r="G94" s="126">
        <v>3.0850000000000001E-3</v>
      </c>
      <c r="H94" s="124">
        <v>0.36</v>
      </c>
      <c r="I94" s="126">
        <v>1</v>
      </c>
      <c r="J94" s="124">
        <v>1422.43</v>
      </c>
      <c r="K94" s="124">
        <v>0.36</v>
      </c>
      <c r="L94" s="127"/>
      <c r="M94" s="128"/>
    </row>
    <row r="95" spans="1:13" s="100" customFormat="1" ht="12" collapsed="1" x14ac:dyDescent="0.2">
      <c r="A95" s="130"/>
      <c r="B95" s="131"/>
      <c r="C95" s="132" t="s">
        <v>492</v>
      </c>
      <c r="D95" s="131"/>
      <c r="E95" s="133">
        <v>830.54</v>
      </c>
      <c r="F95" s="133"/>
      <c r="G95" s="133"/>
      <c r="H95" s="133">
        <v>0.21</v>
      </c>
      <c r="I95" s="134"/>
      <c r="J95" s="134"/>
      <c r="K95" s="134"/>
      <c r="L95" s="133"/>
      <c r="M95" s="134"/>
    </row>
    <row r="96" spans="1:13" s="100" customFormat="1" ht="12" x14ac:dyDescent="0.2">
      <c r="A96" s="130"/>
      <c r="B96" s="131"/>
      <c r="C96" s="132" t="s">
        <v>493</v>
      </c>
      <c r="D96" s="131"/>
      <c r="E96" s="133">
        <v>410.99</v>
      </c>
      <c r="F96" s="133"/>
      <c r="G96" s="133"/>
      <c r="H96" s="133">
        <v>0.1</v>
      </c>
      <c r="I96" s="134"/>
      <c r="J96" s="134"/>
      <c r="K96" s="134"/>
      <c r="L96" s="133"/>
      <c r="M96" s="134"/>
    </row>
    <row r="97" spans="1:13" s="100" customFormat="1" ht="12" x14ac:dyDescent="0.2">
      <c r="A97" s="130"/>
      <c r="B97" s="131"/>
      <c r="C97" s="132" t="s">
        <v>76</v>
      </c>
      <c r="D97" s="131"/>
      <c r="E97" s="133"/>
      <c r="F97" s="133"/>
      <c r="G97" s="133"/>
      <c r="H97" s="133">
        <v>0.92</v>
      </c>
      <c r="I97" s="134"/>
      <c r="J97" s="134"/>
      <c r="K97" s="134"/>
      <c r="L97" s="133"/>
      <c r="M97" s="134"/>
    </row>
    <row r="98" spans="1:13" s="65" customFormat="1" ht="51" x14ac:dyDescent="0.2">
      <c r="A98" s="58" t="s">
        <v>125</v>
      </c>
      <c r="B98" s="59" t="s">
        <v>517</v>
      </c>
      <c r="C98" s="60" t="s">
        <v>518</v>
      </c>
      <c r="D98" s="61">
        <v>2.5000000000000001E-2</v>
      </c>
      <c r="E98" s="62">
        <v>295.95999999999998</v>
      </c>
      <c r="F98" s="62">
        <v>62.51</v>
      </c>
      <c r="G98" s="62">
        <v>195.44</v>
      </c>
      <c r="H98" s="63">
        <v>7.4</v>
      </c>
      <c r="I98" s="63">
        <v>0.95</v>
      </c>
      <c r="J98" s="62">
        <v>1.56</v>
      </c>
      <c r="K98" s="62">
        <v>4.8899999999999997</v>
      </c>
      <c r="L98" s="62">
        <v>4.29</v>
      </c>
      <c r="M98" s="62">
        <v>0.11</v>
      </c>
    </row>
    <row r="99" spans="1:13" s="65" customFormat="1" x14ac:dyDescent="0.2">
      <c r="A99" s="66"/>
      <c r="B99" s="67"/>
      <c r="C99" s="68"/>
      <c r="D99" s="135" t="s">
        <v>519</v>
      </c>
      <c r="E99" s="70">
        <v>38.01</v>
      </c>
      <c r="F99" s="70">
        <v>6.91</v>
      </c>
      <c r="G99" s="70" t="s">
        <v>39</v>
      </c>
      <c r="H99" s="71"/>
      <c r="I99" s="71"/>
      <c r="J99" s="70">
        <v>0.17</v>
      </c>
      <c r="K99" s="71"/>
      <c r="L99" s="70">
        <v>0.6875</v>
      </c>
      <c r="M99" s="70">
        <v>0.02</v>
      </c>
    </row>
    <row r="100" spans="1:13" s="65" customFormat="1" ht="18" hidden="1" customHeight="1" outlineLevel="1" x14ac:dyDescent="0.2">
      <c r="A100" s="72"/>
      <c r="B100" s="73"/>
      <c r="C100" s="74" t="s">
        <v>41</v>
      </c>
      <c r="D100" s="75" t="s">
        <v>42</v>
      </c>
      <c r="E100" s="75" t="s">
        <v>43</v>
      </c>
      <c r="F100" s="75" t="s">
        <v>44</v>
      </c>
      <c r="G100" s="75" t="s">
        <v>45</v>
      </c>
      <c r="H100" s="75" t="s">
        <v>46</v>
      </c>
      <c r="I100" s="76" t="s">
        <v>47</v>
      </c>
      <c r="J100" s="77"/>
      <c r="K100" s="78"/>
      <c r="L100" s="75" t="s">
        <v>48</v>
      </c>
      <c r="M100" s="79"/>
    </row>
    <row r="101" spans="1:13" s="65" customFormat="1" hidden="1" outlineLevel="1" x14ac:dyDescent="0.2">
      <c r="A101" s="80"/>
      <c r="B101" s="73"/>
      <c r="C101" s="81" t="s">
        <v>128</v>
      </c>
      <c r="D101" s="82">
        <v>33.049999999999997</v>
      </c>
      <c r="E101" s="83">
        <v>1.1499999999999999</v>
      </c>
      <c r="F101" s="84">
        <v>38.01</v>
      </c>
      <c r="G101" s="85">
        <v>1</v>
      </c>
      <c r="H101" s="84">
        <v>38.01</v>
      </c>
      <c r="I101" s="84">
        <v>0.95</v>
      </c>
      <c r="J101" s="84"/>
      <c r="K101" s="84"/>
      <c r="L101" s="84">
        <v>8.86</v>
      </c>
      <c r="M101" s="86"/>
    </row>
    <row r="102" spans="1:13" s="65" customFormat="1" hidden="1" outlineLevel="1" x14ac:dyDescent="0.2">
      <c r="A102" s="80"/>
      <c r="B102" s="73"/>
      <c r="C102" s="81" t="s">
        <v>50</v>
      </c>
      <c r="D102" s="82">
        <v>50.01</v>
      </c>
      <c r="E102" s="83">
        <v>1.25</v>
      </c>
      <c r="F102" s="84">
        <v>62.51</v>
      </c>
      <c r="G102" s="85">
        <v>1</v>
      </c>
      <c r="H102" s="84">
        <v>62.51</v>
      </c>
      <c r="I102" s="84"/>
      <c r="J102" s="84">
        <v>1.56</v>
      </c>
      <c r="K102" s="84"/>
      <c r="L102" s="84"/>
      <c r="M102" s="86"/>
    </row>
    <row r="103" spans="1:13" s="65" customFormat="1" hidden="1" outlineLevel="2" x14ac:dyDescent="0.2">
      <c r="A103" s="87"/>
      <c r="B103" s="88"/>
      <c r="C103" s="89" t="s">
        <v>51</v>
      </c>
      <c r="D103" s="90">
        <v>44.48</v>
      </c>
      <c r="E103" s="91">
        <v>1.25</v>
      </c>
      <c r="F103" s="92">
        <v>55.6</v>
      </c>
      <c r="G103" s="93">
        <v>1</v>
      </c>
      <c r="H103" s="92">
        <v>55.6</v>
      </c>
      <c r="I103" s="92"/>
      <c r="J103" s="92">
        <v>1.39</v>
      </c>
      <c r="K103" s="92"/>
      <c r="L103" s="92"/>
      <c r="M103" s="94"/>
    </row>
    <row r="104" spans="1:13" s="65" customFormat="1" hidden="1" outlineLevel="2" x14ac:dyDescent="0.2">
      <c r="A104" s="87"/>
      <c r="B104" s="88"/>
      <c r="C104" s="89" t="s">
        <v>52</v>
      </c>
      <c r="D104" s="90">
        <v>5.53</v>
      </c>
      <c r="E104" s="91">
        <v>1.25</v>
      </c>
      <c r="F104" s="92">
        <v>6.91</v>
      </c>
      <c r="G104" s="93">
        <v>1</v>
      </c>
      <c r="H104" s="92">
        <v>6.91</v>
      </c>
      <c r="I104" s="92"/>
      <c r="J104" s="92">
        <v>0.17</v>
      </c>
      <c r="K104" s="92"/>
      <c r="L104" s="92">
        <v>10.050000000000001</v>
      </c>
      <c r="M104" s="94"/>
    </row>
    <row r="105" spans="1:13" s="100" customFormat="1" ht="12" collapsed="1" x14ac:dyDescent="0.2">
      <c r="A105" s="95"/>
      <c r="B105" s="96"/>
      <c r="C105" s="97"/>
      <c r="D105" s="96"/>
      <c r="E105" s="98"/>
      <c r="F105" s="98"/>
      <c r="G105" s="98"/>
      <c r="H105" s="99"/>
      <c r="I105" s="99"/>
      <c r="J105" s="99"/>
      <c r="K105" s="99"/>
      <c r="L105" s="98"/>
      <c r="M105" s="99"/>
    </row>
    <row r="106" spans="1:13" s="100" customFormat="1" ht="12" hidden="1" customHeight="1" outlineLevel="1" x14ac:dyDescent="0.2">
      <c r="A106" s="101" t="s">
        <v>53</v>
      </c>
      <c r="B106" s="101" t="s">
        <v>54</v>
      </c>
      <c r="C106" s="101" t="s">
        <v>55</v>
      </c>
      <c r="D106" s="101" t="s">
        <v>56</v>
      </c>
      <c r="E106" s="101" t="s">
        <v>21</v>
      </c>
      <c r="F106" s="102" t="s">
        <v>20</v>
      </c>
      <c r="G106" s="103"/>
      <c r="H106" s="104" t="s">
        <v>57</v>
      </c>
      <c r="I106" s="101" t="s">
        <v>45</v>
      </c>
      <c r="J106" s="102" t="s">
        <v>58</v>
      </c>
      <c r="K106" s="103"/>
      <c r="L106" s="105"/>
      <c r="M106" s="106"/>
    </row>
    <row r="107" spans="1:13" s="100" customFormat="1" ht="12.75" hidden="1" customHeight="1" outlineLevel="1" x14ac:dyDescent="0.2">
      <c r="A107" s="107"/>
      <c r="B107" s="107"/>
      <c r="C107" s="107"/>
      <c r="D107" s="107"/>
      <c r="E107" s="107"/>
      <c r="F107" s="108" t="s">
        <v>59</v>
      </c>
      <c r="G107" s="108" t="s">
        <v>60</v>
      </c>
      <c r="H107" s="109"/>
      <c r="I107" s="107"/>
      <c r="J107" s="108" t="s">
        <v>59</v>
      </c>
      <c r="K107" s="110" t="s">
        <v>35</v>
      </c>
      <c r="L107" s="111"/>
      <c r="M107" s="112"/>
    </row>
    <row r="108" spans="1:13" s="120" customFormat="1" hidden="1" outlineLevel="1" x14ac:dyDescent="0.2">
      <c r="A108" s="113" t="s">
        <v>129</v>
      </c>
      <c r="B108" s="114" t="s">
        <v>36</v>
      </c>
      <c r="C108" s="115" t="s">
        <v>130</v>
      </c>
      <c r="D108" s="114" t="s">
        <v>63</v>
      </c>
      <c r="E108" s="116">
        <v>8.86</v>
      </c>
      <c r="F108" s="117">
        <v>4.2895000000000003</v>
      </c>
      <c r="G108" s="118">
        <v>0.107238</v>
      </c>
      <c r="H108" s="116">
        <v>0.95</v>
      </c>
      <c r="I108" s="118">
        <v>1</v>
      </c>
      <c r="J108" s="116">
        <v>38.01</v>
      </c>
      <c r="K108" s="116">
        <v>0.95</v>
      </c>
      <c r="L108" s="116"/>
      <c r="M108" s="119"/>
    </row>
    <row r="109" spans="1:13" s="120" customFormat="1" hidden="1" outlineLevel="1" x14ac:dyDescent="0.2">
      <c r="A109" s="113" t="s">
        <v>131</v>
      </c>
      <c r="B109" s="114" t="s">
        <v>65</v>
      </c>
      <c r="C109" s="115" t="s">
        <v>66</v>
      </c>
      <c r="D109" s="114" t="s">
        <v>63</v>
      </c>
      <c r="E109" s="116">
        <v>10.050000000000001</v>
      </c>
      <c r="F109" s="117">
        <v>0.6875</v>
      </c>
      <c r="G109" s="118">
        <v>1.7187999999999998E-2</v>
      </c>
      <c r="H109" s="116">
        <v>0.17</v>
      </c>
      <c r="I109" s="118">
        <v>1</v>
      </c>
      <c r="J109" s="116">
        <v>6.91</v>
      </c>
      <c r="K109" s="116">
        <v>0.17</v>
      </c>
      <c r="L109" s="116"/>
      <c r="M109" s="119"/>
    </row>
    <row r="110" spans="1:13" s="129" customFormat="1" hidden="1" outlineLevel="1" x14ac:dyDescent="0.2">
      <c r="A110" s="121" t="s">
        <v>132</v>
      </c>
      <c r="B110" s="122" t="s">
        <v>520</v>
      </c>
      <c r="C110" s="123" t="s">
        <v>521</v>
      </c>
      <c r="D110" s="122" t="s">
        <v>70</v>
      </c>
      <c r="E110" s="124">
        <v>89.99</v>
      </c>
      <c r="F110" s="125">
        <v>0.1125</v>
      </c>
      <c r="G110" s="126">
        <v>2.8119999999999998E-3</v>
      </c>
      <c r="H110" s="124">
        <v>0.25</v>
      </c>
      <c r="I110" s="126">
        <v>1</v>
      </c>
      <c r="J110" s="124">
        <v>10.119999999999999</v>
      </c>
      <c r="K110" s="124">
        <v>0.25</v>
      </c>
      <c r="L110" s="127"/>
      <c r="M110" s="128"/>
    </row>
    <row r="111" spans="1:13" s="129" customFormat="1" ht="31.5" hidden="1" outlineLevel="1" x14ac:dyDescent="0.2">
      <c r="A111" s="121" t="s">
        <v>133</v>
      </c>
      <c r="B111" s="122" t="s">
        <v>522</v>
      </c>
      <c r="C111" s="123" t="s">
        <v>523</v>
      </c>
      <c r="D111" s="122" t="s">
        <v>70</v>
      </c>
      <c r="E111" s="124">
        <v>90</v>
      </c>
      <c r="F111" s="125">
        <v>0.57499999999999996</v>
      </c>
      <c r="G111" s="126">
        <v>1.4375000000000001E-2</v>
      </c>
      <c r="H111" s="124">
        <v>1.29</v>
      </c>
      <c r="I111" s="126">
        <v>1</v>
      </c>
      <c r="J111" s="124">
        <v>51.75</v>
      </c>
      <c r="K111" s="124">
        <v>1.29</v>
      </c>
      <c r="L111" s="127"/>
      <c r="M111" s="128"/>
    </row>
    <row r="112" spans="1:13" s="129" customFormat="1" ht="21" hidden="1" outlineLevel="1" x14ac:dyDescent="0.2">
      <c r="A112" s="121" t="s">
        <v>134</v>
      </c>
      <c r="B112" s="122" t="s">
        <v>524</v>
      </c>
      <c r="C112" s="123" t="s">
        <v>525</v>
      </c>
      <c r="D112" s="122" t="s">
        <v>70</v>
      </c>
      <c r="E112" s="124">
        <v>0.55000000000000004</v>
      </c>
      <c r="F112" s="125">
        <v>1.1625000000000001</v>
      </c>
      <c r="G112" s="126">
        <v>2.9062999999999999E-2</v>
      </c>
      <c r="H112" s="124">
        <v>0.02</v>
      </c>
      <c r="I112" s="126">
        <v>1</v>
      </c>
      <c r="J112" s="124">
        <v>0.64</v>
      </c>
      <c r="K112" s="124">
        <v>0.02</v>
      </c>
      <c r="L112" s="127"/>
      <c r="M112" s="128"/>
    </row>
    <row r="113" spans="1:13" s="144" customFormat="1" ht="21" hidden="1" outlineLevel="1" x14ac:dyDescent="0.2">
      <c r="A113" s="136" t="s">
        <v>138</v>
      </c>
      <c r="B113" s="137" t="s">
        <v>526</v>
      </c>
      <c r="C113" s="138" t="s">
        <v>527</v>
      </c>
      <c r="D113" s="137" t="s">
        <v>183</v>
      </c>
      <c r="E113" s="139">
        <v>108.4</v>
      </c>
      <c r="F113" s="140">
        <v>1</v>
      </c>
      <c r="G113" s="141">
        <v>2.5000000000000001E-2</v>
      </c>
      <c r="H113" s="139">
        <v>2.71</v>
      </c>
      <c r="I113" s="141">
        <v>1</v>
      </c>
      <c r="J113" s="139">
        <v>108.4</v>
      </c>
      <c r="K113" s="139">
        <v>2.71</v>
      </c>
      <c r="L113" s="142"/>
      <c r="M113" s="143"/>
    </row>
    <row r="114" spans="1:13" s="144" customFormat="1" ht="21" hidden="1" outlineLevel="1" x14ac:dyDescent="0.2">
      <c r="A114" s="136" t="s">
        <v>141</v>
      </c>
      <c r="B114" s="137" t="s">
        <v>528</v>
      </c>
      <c r="C114" s="138" t="s">
        <v>529</v>
      </c>
      <c r="D114" s="137" t="s">
        <v>183</v>
      </c>
      <c r="E114" s="139">
        <v>155.94</v>
      </c>
      <c r="F114" s="140">
        <v>0.1</v>
      </c>
      <c r="G114" s="141">
        <v>2.5000000000000001E-3</v>
      </c>
      <c r="H114" s="139">
        <v>0.39</v>
      </c>
      <c r="I114" s="141">
        <v>1</v>
      </c>
      <c r="J114" s="139">
        <v>15.59</v>
      </c>
      <c r="K114" s="139">
        <v>0.39</v>
      </c>
      <c r="L114" s="142"/>
      <c r="M114" s="143"/>
    </row>
    <row r="115" spans="1:13" s="144" customFormat="1" ht="21" hidden="1" outlineLevel="1" x14ac:dyDescent="0.2">
      <c r="A115" s="136" t="s">
        <v>144</v>
      </c>
      <c r="B115" s="137" t="s">
        <v>530</v>
      </c>
      <c r="C115" s="138" t="s">
        <v>531</v>
      </c>
      <c r="D115" s="137" t="s">
        <v>183</v>
      </c>
      <c r="E115" s="139">
        <v>155.94</v>
      </c>
      <c r="F115" s="140">
        <v>0.09</v>
      </c>
      <c r="G115" s="141">
        <v>2.2499999999999998E-3</v>
      </c>
      <c r="H115" s="139">
        <v>0.35</v>
      </c>
      <c r="I115" s="141">
        <v>1</v>
      </c>
      <c r="J115" s="139">
        <v>14.03</v>
      </c>
      <c r="K115" s="139">
        <v>0.35</v>
      </c>
      <c r="L115" s="142"/>
      <c r="M115" s="143"/>
    </row>
    <row r="116" spans="1:13" s="144" customFormat="1" hidden="1" outlineLevel="1" x14ac:dyDescent="0.2">
      <c r="A116" s="136" t="s">
        <v>147</v>
      </c>
      <c r="B116" s="137" t="s">
        <v>532</v>
      </c>
      <c r="C116" s="138" t="s">
        <v>533</v>
      </c>
      <c r="D116" s="137" t="s">
        <v>183</v>
      </c>
      <c r="E116" s="139">
        <v>2.44</v>
      </c>
      <c r="F116" s="140">
        <v>0.15</v>
      </c>
      <c r="G116" s="141">
        <v>3.7499999999999999E-3</v>
      </c>
      <c r="H116" s="139">
        <v>0.01</v>
      </c>
      <c r="I116" s="141">
        <v>1</v>
      </c>
      <c r="J116" s="139">
        <v>0.37</v>
      </c>
      <c r="K116" s="139">
        <v>0.01</v>
      </c>
      <c r="L116" s="142"/>
      <c r="M116" s="143"/>
    </row>
    <row r="117" spans="1:13" s="144" customFormat="1" hidden="1" outlineLevel="1" x14ac:dyDescent="0.2">
      <c r="A117" s="136" t="s">
        <v>151</v>
      </c>
      <c r="B117" s="137" t="s">
        <v>534</v>
      </c>
      <c r="C117" s="138" t="s">
        <v>535</v>
      </c>
      <c r="D117" s="137" t="s">
        <v>183</v>
      </c>
      <c r="E117" s="139">
        <v>518.57000000000005</v>
      </c>
      <c r="F117" s="140">
        <v>0.11</v>
      </c>
      <c r="G117" s="141">
        <v>2.7499999999999998E-3</v>
      </c>
      <c r="H117" s="139">
        <v>1.43</v>
      </c>
      <c r="I117" s="141">
        <v>1</v>
      </c>
      <c r="J117" s="139">
        <v>57.04</v>
      </c>
      <c r="K117" s="139">
        <v>1.43</v>
      </c>
      <c r="L117" s="142"/>
      <c r="M117" s="143"/>
    </row>
    <row r="118" spans="1:13" s="100" customFormat="1" ht="12" collapsed="1" x14ac:dyDescent="0.2">
      <c r="A118" s="130"/>
      <c r="B118" s="131"/>
      <c r="C118" s="132" t="s">
        <v>536</v>
      </c>
      <c r="D118" s="131"/>
      <c r="E118" s="133">
        <v>51.66</v>
      </c>
      <c r="F118" s="133"/>
      <c r="G118" s="133"/>
      <c r="H118" s="133">
        <v>1.29</v>
      </c>
      <c r="I118" s="134"/>
      <c r="J118" s="134"/>
      <c r="K118" s="134"/>
      <c r="L118" s="133"/>
      <c r="M118" s="134"/>
    </row>
    <row r="119" spans="1:13" s="100" customFormat="1" ht="12" x14ac:dyDescent="0.2">
      <c r="A119" s="130"/>
      <c r="B119" s="131"/>
      <c r="C119" s="132" t="s">
        <v>537</v>
      </c>
      <c r="D119" s="131"/>
      <c r="E119" s="133">
        <v>22.91</v>
      </c>
      <c r="F119" s="133"/>
      <c r="G119" s="133"/>
      <c r="H119" s="133">
        <v>0.56999999999999995</v>
      </c>
      <c r="I119" s="134"/>
      <c r="J119" s="134"/>
      <c r="K119" s="134"/>
      <c r="L119" s="133"/>
      <c r="M119" s="134"/>
    </row>
    <row r="120" spans="1:13" s="100" customFormat="1" ht="12" x14ac:dyDescent="0.2">
      <c r="A120" s="130"/>
      <c r="B120" s="131"/>
      <c r="C120" s="132" t="s">
        <v>76</v>
      </c>
      <c r="D120" s="131"/>
      <c r="E120" s="133"/>
      <c r="F120" s="133"/>
      <c r="G120" s="133"/>
      <c r="H120" s="133">
        <v>9.26</v>
      </c>
      <c r="I120" s="134"/>
      <c r="J120" s="134"/>
      <c r="K120" s="134"/>
      <c r="L120" s="133"/>
      <c r="M120" s="134"/>
    </row>
    <row r="121" spans="1:13" s="65" customFormat="1" ht="51" x14ac:dyDescent="0.2">
      <c r="A121" s="58" t="s">
        <v>161</v>
      </c>
      <c r="B121" s="59" t="s">
        <v>538</v>
      </c>
      <c r="C121" s="60" t="s">
        <v>851</v>
      </c>
      <c r="D121" s="61">
        <v>2.5000000000000001E-3</v>
      </c>
      <c r="E121" s="62">
        <v>2673.61</v>
      </c>
      <c r="F121" s="62">
        <v>261.01</v>
      </c>
      <c r="G121" s="62">
        <v>2043.44</v>
      </c>
      <c r="H121" s="63">
        <v>6.68</v>
      </c>
      <c r="I121" s="63">
        <v>0.92</v>
      </c>
      <c r="J121" s="62">
        <v>0.65</v>
      </c>
      <c r="K121" s="62">
        <v>5.1100000000000003</v>
      </c>
      <c r="L121" s="62">
        <v>46.49</v>
      </c>
      <c r="M121" s="62">
        <v>0.12</v>
      </c>
    </row>
    <row r="122" spans="1:13" s="65" customFormat="1" x14ac:dyDescent="0.2">
      <c r="A122" s="66"/>
      <c r="B122" s="67"/>
      <c r="C122" s="68"/>
      <c r="D122" s="135" t="s">
        <v>540</v>
      </c>
      <c r="E122" s="70">
        <v>369.16</v>
      </c>
      <c r="F122" s="70">
        <v>39.299999999999997</v>
      </c>
      <c r="G122" s="70" t="s">
        <v>39</v>
      </c>
      <c r="H122" s="71"/>
      <c r="I122" s="71"/>
      <c r="J122" s="70">
        <v>0.1</v>
      </c>
      <c r="K122" s="71"/>
      <c r="L122" s="70">
        <v>3.55</v>
      </c>
      <c r="M122" s="70">
        <v>0.01</v>
      </c>
    </row>
    <row r="123" spans="1:13" s="65" customFormat="1" ht="18" hidden="1" customHeight="1" outlineLevel="1" x14ac:dyDescent="0.2">
      <c r="A123" s="72"/>
      <c r="B123" s="73"/>
      <c r="C123" s="74" t="s">
        <v>41</v>
      </c>
      <c r="D123" s="75" t="s">
        <v>42</v>
      </c>
      <c r="E123" s="75" t="s">
        <v>43</v>
      </c>
      <c r="F123" s="75" t="s">
        <v>44</v>
      </c>
      <c r="G123" s="75" t="s">
        <v>45</v>
      </c>
      <c r="H123" s="75" t="s">
        <v>46</v>
      </c>
      <c r="I123" s="76" t="s">
        <v>47</v>
      </c>
      <c r="J123" s="77"/>
      <c r="K123" s="78"/>
      <c r="L123" s="75" t="s">
        <v>48</v>
      </c>
      <c r="M123" s="79"/>
    </row>
    <row r="124" spans="1:13" s="65" customFormat="1" hidden="1" outlineLevel="1" x14ac:dyDescent="0.2">
      <c r="A124" s="80"/>
      <c r="B124" s="73"/>
      <c r="C124" s="81" t="s">
        <v>541</v>
      </c>
      <c r="D124" s="82">
        <v>321.01</v>
      </c>
      <c r="E124" s="83">
        <v>1.1499999999999999</v>
      </c>
      <c r="F124" s="84">
        <v>369.16</v>
      </c>
      <c r="G124" s="85">
        <v>1</v>
      </c>
      <c r="H124" s="84">
        <v>369.16</v>
      </c>
      <c r="I124" s="84">
        <v>0.92</v>
      </c>
      <c r="J124" s="84"/>
      <c r="K124" s="84"/>
      <c r="L124" s="84">
        <v>7.94</v>
      </c>
      <c r="M124" s="86"/>
    </row>
    <row r="125" spans="1:13" s="65" customFormat="1" hidden="1" outlineLevel="1" x14ac:dyDescent="0.2">
      <c r="A125" s="80"/>
      <c r="B125" s="73"/>
      <c r="C125" s="81" t="s">
        <v>50</v>
      </c>
      <c r="D125" s="82">
        <v>208.81</v>
      </c>
      <c r="E125" s="83">
        <v>1.25</v>
      </c>
      <c r="F125" s="84">
        <v>261.01</v>
      </c>
      <c r="G125" s="85">
        <v>1</v>
      </c>
      <c r="H125" s="84">
        <v>261.01</v>
      </c>
      <c r="I125" s="84"/>
      <c r="J125" s="84">
        <v>0.65</v>
      </c>
      <c r="K125" s="84"/>
      <c r="L125" s="84"/>
      <c r="M125" s="86"/>
    </row>
    <row r="126" spans="1:13" s="65" customFormat="1" hidden="1" outlineLevel="2" x14ac:dyDescent="0.2">
      <c r="A126" s="87"/>
      <c r="B126" s="88"/>
      <c r="C126" s="89" t="s">
        <v>51</v>
      </c>
      <c r="D126" s="90">
        <v>177.37</v>
      </c>
      <c r="E126" s="91">
        <v>1.25</v>
      </c>
      <c r="F126" s="92">
        <v>221.71</v>
      </c>
      <c r="G126" s="93">
        <v>1</v>
      </c>
      <c r="H126" s="92">
        <v>221.71</v>
      </c>
      <c r="I126" s="92"/>
      <c r="J126" s="92">
        <v>0.55000000000000004</v>
      </c>
      <c r="K126" s="92"/>
      <c r="L126" s="92"/>
      <c r="M126" s="94"/>
    </row>
    <row r="127" spans="1:13" s="65" customFormat="1" hidden="1" outlineLevel="2" x14ac:dyDescent="0.2">
      <c r="A127" s="87"/>
      <c r="B127" s="88"/>
      <c r="C127" s="89" t="s">
        <v>52</v>
      </c>
      <c r="D127" s="90">
        <v>31.44</v>
      </c>
      <c r="E127" s="91">
        <v>1.25</v>
      </c>
      <c r="F127" s="92">
        <v>39.299999999999997</v>
      </c>
      <c r="G127" s="93">
        <v>1</v>
      </c>
      <c r="H127" s="92">
        <v>39.299999999999997</v>
      </c>
      <c r="I127" s="92"/>
      <c r="J127" s="92">
        <v>0.1</v>
      </c>
      <c r="K127" s="92"/>
      <c r="L127" s="92">
        <v>11.07</v>
      </c>
      <c r="M127" s="94"/>
    </row>
    <row r="128" spans="1:13" s="100" customFormat="1" ht="12" collapsed="1" x14ac:dyDescent="0.2">
      <c r="A128" s="95"/>
      <c r="B128" s="96"/>
      <c r="C128" s="97"/>
      <c r="D128" s="96"/>
      <c r="E128" s="98"/>
      <c r="F128" s="98"/>
      <c r="G128" s="98"/>
      <c r="H128" s="99"/>
      <c r="I128" s="99"/>
      <c r="J128" s="99"/>
      <c r="K128" s="99"/>
      <c r="L128" s="98"/>
      <c r="M128" s="99"/>
    </row>
    <row r="129" spans="1:13" s="100" customFormat="1" ht="12" hidden="1" customHeight="1" outlineLevel="1" x14ac:dyDescent="0.2">
      <c r="A129" s="101" t="s">
        <v>53</v>
      </c>
      <c r="B129" s="101" t="s">
        <v>54</v>
      </c>
      <c r="C129" s="101" t="s">
        <v>55</v>
      </c>
      <c r="D129" s="101" t="s">
        <v>56</v>
      </c>
      <c r="E129" s="101" t="s">
        <v>21</v>
      </c>
      <c r="F129" s="102" t="s">
        <v>20</v>
      </c>
      <c r="G129" s="103"/>
      <c r="H129" s="104" t="s">
        <v>57</v>
      </c>
      <c r="I129" s="101" t="s">
        <v>45</v>
      </c>
      <c r="J129" s="102" t="s">
        <v>58</v>
      </c>
      <c r="K129" s="103"/>
      <c r="L129" s="105"/>
      <c r="M129" s="106"/>
    </row>
    <row r="130" spans="1:13" s="100" customFormat="1" ht="12.75" hidden="1" customHeight="1" outlineLevel="1" x14ac:dyDescent="0.2">
      <c r="A130" s="107"/>
      <c r="B130" s="107"/>
      <c r="C130" s="107"/>
      <c r="D130" s="107"/>
      <c r="E130" s="107"/>
      <c r="F130" s="108" t="s">
        <v>59</v>
      </c>
      <c r="G130" s="108" t="s">
        <v>60</v>
      </c>
      <c r="H130" s="109"/>
      <c r="I130" s="107"/>
      <c r="J130" s="108" t="s">
        <v>59</v>
      </c>
      <c r="K130" s="110" t="s">
        <v>35</v>
      </c>
      <c r="L130" s="111"/>
      <c r="M130" s="112"/>
    </row>
    <row r="131" spans="1:13" s="120" customFormat="1" hidden="1" outlineLevel="1" x14ac:dyDescent="0.2">
      <c r="A131" s="113" t="s">
        <v>164</v>
      </c>
      <c r="B131" s="114" t="s">
        <v>36</v>
      </c>
      <c r="C131" s="115" t="s">
        <v>542</v>
      </c>
      <c r="D131" s="114" t="s">
        <v>63</v>
      </c>
      <c r="E131" s="116">
        <v>7.94</v>
      </c>
      <c r="F131" s="117">
        <v>46.494500000000002</v>
      </c>
      <c r="G131" s="118">
        <v>0.11623600000000001</v>
      </c>
      <c r="H131" s="116">
        <v>0.92</v>
      </c>
      <c r="I131" s="118">
        <v>1</v>
      </c>
      <c r="J131" s="116">
        <v>369.16</v>
      </c>
      <c r="K131" s="116">
        <v>0.92</v>
      </c>
      <c r="L131" s="116"/>
      <c r="M131" s="119"/>
    </row>
    <row r="132" spans="1:13" s="120" customFormat="1" hidden="1" outlineLevel="1" x14ac:dyDescent="0.2">
      <c r="A132" s="113" t="s">
        <v>165</v>
      </c>
      <c r="B132" s="114" t="s">
        <v>65</v>
      </c>
      <c r="C132" s="115" t="s">
        <v>66</v>
      </c>
      <c r="D132" s="114" t="s">
        <v>63</v>
      </c>
      <c r="E132" s="116">
        <v>11.07</v>
      </c>
      <c r="F132" s="117">
        <v>3.55</v>
      </c>
      <c r="G132" s="118">
        <v>8.8749999999999992E-3</v>
      </c>
      <c r="H132" s="116">
        <v>0.1</v>
      </c>
      <c r="I132" s="118">
        <v>1</v>
      </c>
      <c r="J132" s="116">
        <v>39.299999999999997</v>
      </c>
      <c r="K132" s="116">
        <v>0.1</v>
      </c>
      <c r="L132" s="116"/>
      <c r="M132" s="119"/>
    </row>
    <row r="133" spans="1:13" s="129" customFormat="1" hidden="1" outlineLevel="1" x14ac:dyDescent="0.2">
      <c r="A133" s="121" t="s">
        <v>166</v>
      </c>
      <c r="B133" s="122" t="s">
        <v>520</v>
      </c>
      <c r="C133" s="123" t="s">
        <v>521</v>
      </c>
      <c r="D133" s="122" t="s">
        <v>70</v>
      </c>
      <c r="E133" s="124">
        <v>89.99</v>
      </c>
      <c r="F133" s="125">
        <v>1.5</v>
      </c>
      <c r="G133" s="126">
        <v>3.7499999999999999E-3</v>
      </c>
      <c r="H133" s="124">
        <v>0.34</v>
      </c>
      <c r="I133" s="126">
        <v>1</v>
      </c>
      <c r="J133" s="124">
        <v>134.97999999999999</v>
      </c>
      <c r="K133" s="124">
        <v>0.34</v>
      </c>
      <c r="L133" s="127"/>
      <c r="M133" s="128"/>
    </row>
    <row r="134" spans="1:13" s="129" customFormat="1" hidden="1" outlineLevel="1" x14ac:dyDescent="0.2">
      <c r="A134" s="121" t="s">
        <v>167</v>
      </c>
      <c r="B134" s="122" t="s">
        <v>543</v>
      </c>
      <c r="C134" s="123" t="s">
        <v>544</v>
      </c>
      <c r="D134" s="122" t="s">
        <v>70</v>
      </c>
      <c r="E134" s="124">
        <v>0.5</v>
      </c>
      <c r="F134" s="125">
        <v>4.95</v>
      </c>
      <c r="G134" s="126">
        <v>1.2375000000000001E-2</v>
      </c>
      <c r="H134" s="124">
        <v>0.01</v>
      </c>
      <c r="I134" s="126">
        <v>1</v>
      </c>
      <c r="J134" s="124">
        <v>2.48</v>
      </c>
      <c r="K134" s="124">
        <v>0.01</v>
      </c>
      <c r="L134" s="127"/>
      <c r="M134" s="128"/>
    </row>
    <row r="135" spans="1:13" s="129" customFormat="1" ht="31.5" hidden="1" outlineLevel="1" x14ac:dyDescent="0.2">
      <c r="A135" s="121" t="s">
        <v>168</v>
      </c>
      <c r="B135" s="122" t="s">
        <v>522</v>
      </c>
      <c r="C135" s="123" t="s">
        <v>523</v>
      </c>
      <c r="D135" s="122" t="s">
        <v>70</v>
      </c>
      <c r="E135" s="124">
        <v>90</v>
      </c>
      <c r="F135" s="125">
        <v>1.0125</v>
      </c>
      <c r="G135" s="126">
        <v>2.5309999999999998E-3</v>
      </c>
      <c r="H135" s="124">
        <v>0.23</v>
      </c>
      <c r="I135" s="126">
        <v>1</v>
      </c>
      <c r="J135" s="124">
        <v>91.13</v>
      </c>
      <c r="K135" s="124">
        <v>0.23</v>
      </c>
      <c r="L135" s="127"/>
      <c r="M135" s="128"/>
    </row>
    <row r="136" spans="1:13" s="129" customFormat="1" ht="21" hidden="1" outlineLevel="1" x14ac:dyDescent="0.2">
      <c r="A136" s="121" t="s">
        <v>169</v>
      </c>
      <c r="B136" s="122" t="s">
        <v>545</v>
      </c>
      <c r="C136" s="123" t="s">
        <v>546</v>
      </c>
      <c r="D136" s="122" t="s">
        <v>70</v>
      </c>
      <c r="E136" s="124">
        <v>31.26</v>
      </c>
      <c r="F136" s="125">
        <v>1.0375000000000001</v>
      </c>
      <c r="G136" s="126">
        <v>2.594E-3</v>
      </c>
      <c r="H136" s="124">
        <v>0.08</v>
      </c>
      <c r="I136" s="126">
        <v>1</v>
      </c>
      <c r="J136" s="124">
        <v>32.43</v>
      </c>
      <c r="K136" s="124">
        <v>0.08</v>
      </c>
      <c r="L136" s="127"/>
      <c r="M136" s="128"/>
    </row>
    <row r="137" spans="1:13" s="144" customFormat="1" ht="21" hidden="1" outlineLevel="1" x14ac:dyDescent="0.2">
      <c r="A137" s="136" t="s">
        <v>170</v>
      </c>
      <c r="B137" s="137" t="s">
        <v>547</v>
      </c>
      <c r="C137" s="138" t="s">
        <v>548</v>
      </c>
      <c r="D137" s="137" t="s">
        <v>183</v>
      </c>
      <c r="E137" s="139">
        <v>665</v>
      </c>
      <c r="F137" s="140">
        <v>3.06</v>
      </c>
      <c r="G137" s="141">
        <v>7.6499999999999997E-3</v>
      </c>
      <c r="H137" s="139">
        <v>5.09</v>
      </c>
      <c r="I137" s="141">
        <v>1</v>
      </c>
      <c r="J137" s="139">
        <v>2034.9</v>
      </c>
      <c r="K137" s="139">
        <v>5.09</v>
      </c>
      <c r="L137" s="142"/>
      <c r="M137" s="143"/>
    </row>
    <row r="138" spans="1:13" s="144" customFormat="1" hidden="1" outlineLevel="1" x14ac:dyDescent="0.2">
      <c r="A138" s="136" t="s">
        <v>171</v>
      </c>
      <c r="B138" s="137" t="s">
        <v>532</v>
      </c>
      <c r="C138" s="138" t="s">
        <v>533</v>
      </c>
      <c r="D138" s="137" t="s">
        <v>183</v>
      </c>
      <c r="E138" s="139">
        <v>2.44</v>
      </c>
      <c r="F138" s="140">
        <v>3.5</v>
      </c>
      <c r="G138" s="141">
        <v>8.7500000000000008E-3</v>
      </c>
      <c r="H138" s="139">
        <v>0.02</v>
      </c>
      <c r="I138" s="141">
        <v>1</v>
      </c>
      <c r="J138" s="139">
        <v>8.5399999999999991</v>
      </c>
      <c r="K138" s="139">
        <v>0.02</v>
      </c>
      <c r="L138" s="142"/>
      <c r="M138" s="143"/>
    </row>
    <row r="139" spans="1:13" s="100" customFormat="1" ht="12" collapsed="1" x14ac:dyDescent="0.2">
      <c r="A139" s="130"/>
      <c r="B139" s="131"/>
      <c r="C139" s="132" t="s">
        <v>536</v>
      </c>
      <c r="D139" s="131"/>
      <c r="E139" s="133">
        <v>469.73</v>
      </c>
      <c r="F139" s="133"/>
      <c r="G139" s="133"/>
      <c r="H139" s="133">
        <v>1.17</v>
      </c>
      <c r="I139" s="134"/>
      <c r="J139" s="134"/>
      <c r="K139" s="134"/>
      <c r="L139" s="133"/>
      <c r="M139" s="134"/>
    </row>
    <row r="140" spans="1:13" s="100" customFormat="1" ht="12" x14ac:dyDescent="0.2">
      <c r="A140" s="130"/>
      <c r="B140" s="131"/>
      <c r="C140" s="132" t="s">
        <v>537</v>
      </c>
      <c r="D140" s="131"/>
      <c r="E140" s="133">
        <v>208.32</v>
      </c>
      <c r="F140" s="133"/>
      <c r="G140" s="133"/>
      <c r="H140" s="133">
        <v>0.52</v>
      </c>
      <c r="I140" s="134"/>
      <c r="J140" s="134"/>
      <c r="K140" s="134"/>
      <c r="L140" s="133"/>
      <c r="M140" s="134"/>
    </row>
    <row r="141" spans="1:13" s="100" customFormat="1" ht="12" x14ac:dyDescent="0.2">
      <c r="A141" s="130"/>
      <c r="B141" s="131"/>
      <c r="C141" s="132" t="s">
        <v>76</v>
      </c>
      <c r="D141" s="131"/>
      <c r="E141" s="133"/>
      <c r="F141" s="133"/>
      <c r="G141" s="133"/>
      <c r="H141" s="133">
        <v>8.3699999999999992</v>
      </c>
      <c r="I141" s="134"/>
      <c r="J141" s="134"/>
      <c r="K141" s="134"/>
      <c r="L141" s="133"/>
      <c r="M141" s="134"/>
    </row>
    <row r="142" spans="1:13" s="65" customFormat="1" ht="51" x14ac:dyDescent="0.2">
      <c r="A142" s="58" t="s">
        <v>180</v>
      </c>
      <c r="B142" s="59" t="s">
        <v>549</v>
      </c>
      <c r="C142" s="60" t="s">
        <v>550</v>
      </c>
      <c r="D142" s="61">
        <v>2.5000000000000001E-3</v>
      </c>
      <c r="E142" s="62">
        <v>5011.2</v>
      </c>
      <c r="F142" s="62">
        <v>110.95</v>
      </c>
      <c r="G142" s="62">
        <v>4748.1000000000004</v>
      </c>
      <c r="H142" s="63">
        <v>12.53</v>
      </c>
      <c r="I142" s="63">
        <v>0.38</v>
      </c>
      <c r="J142" s="62">
        <v>0.28000000000000003</v>
      </c>
      <c r="K142" s="62">
        <v>11.87</v>
      </c>
      <c r="L142" s="62">
        <v>19.16</v>
      </c>
      <c r="M142" s="62">
        <v>0.05</v>
      </c>
    </row>
    <row r="143" spans="1:13" s="65" customFormat="1" x14ac:dyDescent="0.2">
      <c r="A143" s="66"/>
      <c r="B143" s="67"/>
      <c r="C143" s="68"/>
      <c r="D143" s="135" t="s">
        <v>540</v>
      </c>
      <c r="E143" s="70">
        <v>152.15</v>
      </c>
      <c r="F143" s="70">
        <v>44.98</v>
      </c>
      <c r="G143" s="70" t="s">
        <v>39</v>
      </c>
      <c r="H143" s="71"/>
      <c r="I143" s="71"/>
      <c r="J143" s="70">
        <v>0.11</v>
      </c>
      <c r="K143" s="71"/>
      <c r="L143" s="70">
        <v>3.33</v>
      </c>
      <c r="M143" s="70">
        <v>0.01</v>
      </c>
    </row>
    <row r="144" spans="1:13" s="65" customFormat="1" ht="18" hidden="1" customHeight="1" outlineLevel="1" x14ac:dyDescent="0.2">
      <c r="A144" s="72"/>
      <c r="B144" s="73"/>
      <c r="C144" s="74" t="s">
        <v>41</v>
      </c>
      <c r="D144" s="75" t="s">
        <v>42</v>
      </c>
      <c r="E144" s="75" t="s">
        <v>43</v>
      </c>
      <c r="F144" s="75" t="s">
        <v>44</v>
      </c>
      <c r="G144" s="75" t="s">
        <v>45</v>
      </c>
      <c r="H144" s="75" t="s">
        <v>46</v>
      </c>
      <c r="I144" s="76" t="s">
        <v>47</v>
      </c>
      <c r="J144" s="77"/>
      <c r="K144" s="78"/>
      <c r="L144" s="75" t="s">
        <v>48</v>
      </c>
      <c r="M144" s="79"/>
    </row>
    <row r="145" spans="1:13" s="65" customFormat="1" hidden="1" outlineLevel="1" x14ac:dyDescent="0.2">
      <c r="A145" s="80"/>
      <c r="B145" s="73"/>
      <c r="C145" s="81" t="s">
        <v>541</v>
      </c>
      <c r="D145" s="82">
        <v>9.4499999999999993</v>
      </c>
      <c r="E145" s="83">
        <v>16.100000000000001</v>
      </c>
      <c r="F145" s="84">
        <v>152.15</v>
      </c>
      <c r="G145" s="85">
        <v>1</v>
      </c>
      <c r="H145" s="84">
        <v>152.15</v>
      </c>
      <c r="I145" s="84">
        <v>0.38</v>
      </c>
      <c r="J145" s="84"/>
      <c r="K145" s="84"/>
      <c r="L145" s="84">
        <v>7.94</v>
      </c>
      <c r="M145" s="86"/>
    </row>
    <row r="146" spans="1:13" s="65" customFormat="1" hidden="1" outlineLevel="1" x14ac:dyDescent="0.2">
      <c r="A146" s="80"/>
      <c r="B146" s="73"/>
      <c r="C146" s="81" t="s">
        <v>50</v>
      </c>
      <c r="D146" s="82">
        <v>6.34</v>
      </c>
      <c r="E146" s="83">
        <v>17.5</v>
      </c>
      <c r="F146" s="84">
        <v>110.95</v>
      </c>
      <c r="G146" s="85">
        <v>1</v>
      </c>
      <c r="H146" s="84">
        <v>110.95</v>
      </c>
      <c r="I146" s="84"/>
      <c r="J146" s="84">
        <v>0.28000000000000003</v>
      </c>
      <c r="K146" s="84"/>
      <c r="L146" s="84"/>
      <c r="M146" s="86"/>
    </row>
    <row r="147" spans="1:13" s="65" customFormat="1" hidden="1" outlineLevel="2" x14ac:dyDescent="0.2">
      <c r="A147" s="87"/>
      <c r="B147" s="88"/>
      <c r="C147" s="89" t="s">
        <v>51</v>
      </c>
      <c r="D147" s="90">
        <v>3.77</v>
      </c>
      <c r="E147" s="91">
        <v>17.5</v>
      </c>
      <c r="F147" s="92">
        <v>65.97</v>
      </c>
      <c r="G147" s="93">
        <v>1</v>
      </c>
      <c r="H147" s="92">
        <v>65.97</v>
      </c>
      <c r="I147" s="92"/>
      <c r="J147" s="92">
        <v>0.17</v>
      </c>
      <c r="K147" s="92"/>
      <c r="L147" s="92"/>
      <c r="M147" s="94"/>
    </row>
    <row r="148" spans="1:13" s="65" customFormat="1" hidden="1" outlineLevel="2" x14ac:dyDescent="0.2">
      <c r="A148" s="87"/>
      <c r="B148" s="88"/>
      <c r="C148" s="89" t="s">
        <v>52</v>
      </c>
      <c r="D148" s="90">
        <v>2.57</v>
      </c>
      <c r="E148" s="91">
        <v>17.5</v>
      </c>
      <c r="F148" s="92">
        <v>44.98</v>
      </c>
      <c r="G148" s="93">
        <v>1</v>
      </c>
      <c r="H148" s="92">
        <v>44.98</v>
      </c>
      <c r="I148" s="92"/>
      <c r="J148" s="92">
        <v>0.11</v>
      </c>
      <c r="K148" s="92"/>
      <c r="L148" s="92">
        <v>13.53</v>
      </c>
      <c r="M148" s="94"/>
    </row>
    <row r="149" spans="1:13" s="100" customFormat="1" ht="12" collapsed="1" x14ac:dyDescent="0.2">
      <c r="A149" s="95"/>
      <c r="B149" s="96"/>
      <c r="C149" s="97"/>
      <c r="D149" s="96"/>
      <c r="E149" s="98"/>
      <c r="F149" s="98"/>
      <c r="G149" s="98"/>
      <c r="H149" s="99"/>
      <c r="I149" s="99"/>
      <c r="J149" s="99"/>
      <c r="K149" s="99"/>
      <c r="L149" s="98"/>
      <c r="M149" s="99"/>
    </row>
    <row r="150" spans="1:13" s="100" customFormat="1" ht="12" hidden="1" customHeight="1" outlineLevel="1" x14ac:dyDescent="0.2">
      <c r="A150" s="101" t="s">
        <v>53</v>
      </c>
      <c r="B150" s="101" t="s">
        <v>54</v>
      </c>
      <c r="C150" s="101" t="s">
        <v>55</v>
      </c>
      <c r="D150" s="101" t="s">
        <v>56</v>
      </c>
      <c r="E150" s="101" t="s">
        <v>21</v>
      </c>
      <c r="F150" s="102" t="s">
        <v>20</v>
      </c>
      <c r="G150" s="103"/>
      <c r="H150" s="104" t="s">
        <v>57</v>
      </c>
      <c r="I150" s="101" t="s">
        <v>45</v>
      </c>
      <c r="J150" s="102" t="s">
        <v>58</v>
      </c>
      <c r="K150" s="103"/>
      <c r="L150" s="105"/>
      <c r="M150" s="106"/>
    </row>
    <row r="151" spans="1:13" s="100" customFormat="1" ht="12.75" hidden="1" customHeight="1" outlineLevel="1" x14ac:dyDescent="0.2">
      <c r="A151" s="107"/>
      <c r="B151" s="107"/>
      <c r="C151" s="107"/>
      <c r="D151" s="107"/>
      <c r="E151" s="107"/>
      <c r="F151" s="108" t="s">
        <v>59</v>
      </c>
      <c r="G151" s="108" t="s">
        <v>60</v>
      </c>
      <c r="H151" s="109"/>
      <c r="I151" s="107"/>
      <c r="J151" s="108" t="s">
        <v>59</v>
      </c>
      <c r="K151" s="110" t="s">
        <v>35</v>
      </c>
      <c r="L151" s="111"/>
      <c r="M151" s="112"/>
    </row>
    <row r="152" spans="1:13" s="120" customFormat="1" hidden="1" outlineLevel="1" x14ac:dyDescent="0.2">
      <c r="A152" s="113" t="s">
        <v>551</v>
      </c>
      <c r="B152" s="114" t="s">
        <v>36</v>
      </c>
      <c r="C152" s="115" t="s">
        <v>542</v>
      </c>
      <c r="D152" s="114" t="s">
        <v>63</v>
      </c>
      <c r="E152" s="116">
        <v>7.94</v>
      </c>
      <c r="F152" s="117">
        <v>19.158999999999999</v>
      </c>
      <c r="G152" s="118">
        <v>4.7897000000000002E-2</v>
      </c>
      <c r="H152" s="116">
        <v>0.38</v>
      </c>
      <c r="I152" s="118">
        <v>1</v>
      </c>
      <c r="J152" s="116">
        <v>152.15</v>
      </c>
      <c r="K152" s="116">
        <v>0.38</v>
      </c>
      <c r="L152" s="116"/>
      <c r="M152" s="119"/>
    </row>
    <row r="153" spans="1:13" s="120" customFormat="1" hidden="1" outlineLevel="1" x14ac:dyDescent="0.2">
      <c r="A153" s="113" t="s">
        <v>552</v>
      </c>
      <c r="B153" s="114" t="s">
        <v>65</v>
      </c>
      <c r="C153" s="115" t="s">
        <v>66</v>
      </c>
      <c r="D153" s="114" t="s">
        <v>63</v>
      </c>
      <c r="E153" s="116">
        <v>13.53</v>
      </c>
      <c r="F153" s="117">
        <v>3.33</v>
      </c>
      <c r="G153" s="118">
        <v>8.3129999999999992E-3</v>
      </c>
      <c r="H153" s="116">
        <v>0.11</v>
      </c>
      <c r="I153" s="118">
        <v>1</v>
      </c>
      <c r="J153" s="116">
        <v>44.98</v>
      </c>
      <c r="K153" s="116">
        <v>0.11</v>
      </c>
      <c r="L153" s="116"/>
      <c r="M153" s="119"/>
    </row>
    <row r="154" spans="1:13" s="129" customFormat="1" hidden="1" outlineLevel="1" x14ac:dyDescent="0.2">
      <c r="A154" s="121" t="s">
        <v>553</v>
      </c>
      <c r="B154" s="122" t="s">
        <v>543</v>
      </c>
      <c r="C154" s="123" t="s">
        <v>544</v>
      </c>
      <c r="D154" s="122" t="s">
        <v>70</v>
      </c>
      <c r="E154" s="124">
        <v>0.5</v>
      </c>
      <c r="F154" s="125">
        <v>14.175000000000001</v>
      </c>
      <c r="G154" s="126">
        <v>3.5437999999999997E-2</v>
      </c>
      <c r="H154" s="124">
        <v>0.02</v>
      </c>
      <c r="I154" s="126">
        <v>1</v>
      </c>
      <c r="J154" s="124">
        <v>7.09</v>
      </c>
      <c r="K154" s="124">
        <v>0.02</v>
      </c>
      <c r="L154" s="127"/>
      <c r="M154" s="128"/>
    </row>
    <row r="155" spans="1:13" s="129" customFormat="1" ht="21" hidden="1" outlineLevel="1" x14ac:dyDescent="0.2">
      <c r="A155" s="121" t="s">
        <v>554</v>
      </c>
      <c r="B155" s="122" t="s">
        <v>545</v>
      </c>
      <c r="C155" s="123" t="s">
        <v>546</v>
      </c>
      <c r="D155" s="122" t="s">
        <v>70</v>
      </c>
      <c r="E155" s="124">
        <v>31.26</v>
      </c>
      <c r="F155" s="125">
        <v>3.3250000000000002</v>
      </c>
      <c r="G155" s="126">
        <v>8.3129999999999992E-3</v>
      </c>
      <c r="H155" s="124">
        <v>0.26</v>
      </c>
      <c r="I155" s="126">
        <v>1</v>
      </c>
      <c r="J155" s="124">
        <v>103.94</v>
      </c>
      <c r="K155" s="124">
        <v>0.26</v>
      </c>
      <c r="L155" s="127"/>
      <c r="M155" s="128"/>
    </row>
    <row r="156" spans="1:13" s="144" customFormat="1" ht="21" hidden="1" outlineLevel="1" x14ac:dyDescent="0.2">
      <c r="A156" s="136" t="s">
        <v>555</v>
      </c>
      <c r="B156" s="137" t="s">
        <v>547</v>
      </c>
      <c r="C156" s="138" t="s">
        <v>548</v>
      </c>
      <c r="D156" s="137" t="s">
        <v>183</v>
      </c>
      <c r="E156" s="139">
        <v>665</v>
      </c>
      <c r="F156" s="140">
        <v>7.14</v>
      </c>
      <c r="G156" s="141">
        <v>1.7850000000000001E-2</v>
      </c>
      <c r="H156" s="139">
        <v>11.87</v>
      </c>
      <c r="I156" s="141">
        <v>1</v>
      </c>
      <c r="J156" s="139">
        <v>4748.1000000000004</v>
      </c>
      <c r="K156" s="139">
        <v>11.87</v>
      </c>
      <c r="L156" s="142"/>
      <c r="M156" s="143"/>
    </row>
    <row r="157" spans="1:13" s="100" customFormat="1" ht="12" collapsed="1" x14ac:dyDescent="0.2">
      <c r="A157" s="130"/>
      <c r="B157" s="131"/>
      <c r="C157" s="132" t="s">
        <v>536</v>
      </c>
      <c r="D157" s="131"/>
      <c r="E157" s="133">
        <v>226.69</v>
      </c>
      <c r="F157" s="133"/>
      <c r="G157" s="133"/>
      <c r="H157" s="133">
        <v>0.56999999999999995</v>
      </c>
      <c r="I157" s="134"/>
      <c r="J157" s="134"/>
      <c r="K157" s="134"/>
      <c r="L157" s="133"/>
      <c r="M157" s="134"/>
    </row>
    <row r="158" spans="1:13" s="100" customFormat="1" ht="12" x14ac:dyDescent="0.2">
      <c r="A158" s="130"/>
      <c r="B158" s="131"/>
      <c r="C158" s="132" t="s">
        <v>537</v>
      </c>
      <c r="D158" s="131"/>
      <c r="E158" s="133">
        <v>100.53</v>
      </c>
      <c r="F158" s="133"/>
      <c r="G158" s="133"/>
      <c r="H158" s="133">
        <v>0.25</v>
      </c>
      <c r="I158" s="134"/>
      <c r="J158" s="134"/>
      <c r="K158" s="134"/>
      <c r="L158" s="133"/>
      <c r="M158" s="134"/>
    </row>
    <row r="159" spans="1:13" s="100" customFormat="1" ht="12" x14ac:dyDescent="0.2">
      <c r="A159" s="130"/>
      <c r="B159" s="131"/>
      <c r="C159" s="132" t="s">
        <v>76</v>
      </c>
      <c r="D159" s="131"/>
      <c r="E159" s="133"/>
      <c r="F159" s="133"/>
      <c r="G159" s="133"/>
      <c r="H159" s="133">
        <v>13.35</v>
      </c>
      <c r="I159" s="134"/>
      <c r="J159" s="134"/>
      <c r="K159" s="134"/>
      <c r="L159" s="133"/>
      <c r="M159" s="134"/>
    </row>
    <row r="160" spans="1:13" s="65" customFormat="1" ht="51" x14ac:dyDescent="0.2">
      <c r="A160" s="58" t="s">
        <v>185</v>
      </c>
      <c r="B160" s="59" t="s">
        <v>852</v>
      </c>
      <c r="C160" s="60" t="s">
        <v>853</v>
      </c>
      <c r="D160" s="61">
        <v>8.0000000000000002E-3</v>
      </c>
      <c r="E160" s="62">
        <v>55093.7</v>
      </c>
      <c r="F160" s="62" t="s">
        <v>39</v>
      </c>
      <c r="G160" s="62">
        <v>53391.12</v>
      </c>
      <c r="H160" s="63">
        <v>440.75</v>
      </c>
      <c r="I160" s="63">
        <v>13.62</v>
      </c>
      <c r="J160" s="64" t="s">
        <v>39</v>
      </c>
      <c r="K160" s="62">
        <v>427.13</v>
      </c>
      <c r="L160" s="62">
        <v>201.25</v>
      </c>
      <c r="M160" s="62">
        <v>1.61</v>
      </c>
    </row>
    <row r="161" spans="1:13" s="65" customFormat="1" x14ac:dyDescent="0.2">
      <c r="A161" s="66"/>
      <c r="B161" s="67"/>
      <c r="C161" s="68"/>
      <c r="D161" s="135" t="s">
        <v>854</v>
      </c>
      <c r="E161" s="70">
        <v>1702.58</v>
      </c>
      <c r="F161" s="70" t="s">
        <v>39</v>
      </c>
      <c r="G161" s="70" t="s">
        <v>39</v>
      </c>
      <c r="H161" s="71"/>
      <c r="I161" s="71"/>
      <c r="J161" s="71" t="s">
        <v>39</v>
      </c>
      <c r="K161" s="71"/>
      <c r="L161" s="70" t="s">
        <v>39</v>
      </c>
      <c r="M161" s="71" t="s">
        <v>39</v>
      </c>
    </row>
    <row r="162" spans="1:13" s="65" customFormat="1" ht="18" hidden="1" customHeight="1" outlineLevel="1" x14ac:dyDescent="0.2">
      <c r="A162" s="72"/>
      <c r="B162" s="73"/>
      <c r="C162" s="74" t="s">
        <v>41</v>
      </c>
      <c r="D162" s="75" t="s">
        <v>42</v>
      </c>
      <c r="E162" s="75" t="s">
        <v>43</v>
      </c>
      <c r="F162" s="75" t="s">
        <v>44</v>
      </c>
      <c r="G162" s="75" t="s">
        <v>45</v>
      </c>
      <c r="H162" s="75" t="s">
        <v>46</v>
      </c>
      <c r="I162" s="76" t="s">
        <v>47</v>
      </c>
      <c r="J162" s="77"/>
      <c r="K162" s="78"/>
      <c r="L162" s="75" t="s">
        <v>48</v>
      </c>
      <c r="M162" s="79"/>
    </row>
    <row r="163" spans="1:13" s="65" customFormat="1" hidden="1" outlineLevel="1" x14ac:dyDescent="0.2">
      <c r="A163" s="80"/>
      <c r="B163" s="73"/>
      <c r="C163" s="81" t="s">
        <v>189</v>
      </c>
      <c r="D163" s="82">
        <v>1480.5</v>
      </c>
      <c r="E163" s="83">
        <v>1.1499999999999999</v>
      </c>
      <c r="F163" s="84">
        <v>1702.58</v>
      </c>
      <c r="G163" s="85">
        <v>1</v>
      </c>
      <c r="H163" s="84">
        <v>1702.58</v>
      </c>
      <c r="I163" s="84">
        <v>13.62</v>
      </c>
      <c r="J163" s="84"/>
      <c r="K163" s="84"/>
      <c r="L163" s="84">
        <v>8.4600000000000009</v>
      </c>
      <c r="M163" s="86"/>
    </row>
    <row r="164" spans="1:13" s="100" customFormat="1" ht="12" collapsed="1" x14ac:dyDescent="0.2">
      <c r="A164" s="95"/>
      <c r="B164" s="96"/>
      <c r="C164" s="97"/>
      <c r="D164" s="96"/>
      <c r="E164" s="98"/>
      <c r="F164" s="98"/>
      <c r="G164" s="98"/>
      <c r="H164" s="99"/>
      <c r="I164" s="99"/>
      <c r="J164" s="99"/>
      <c r="K164" s="99"/>
      <c r="L164" s="98"/>
      <c r="M164" s="99"/>
    </row>
    <row r="165" spans="1:13" s="100" customFormat="1" ht="12" hidden="1" customHeight="1" outlineLevel="1" x14ac:dyDescent="0.2">
      <c r="A165" s="101" t="s">
        <v>53</v>
      </c>
      <c r="B165" s="101" t="s">
        <v>54</v>
      </c>
      <c r="C165" s="101" t="s">
        <v>55</v>
      </c>
      <c r="D165" s="101" t="s">
        <v>56</v>
      </c>
      <c r="E165" s="101" t="s">
        <v>21</v>
      </c>
      <c r="F165" s="102" t="s">
        <v>20</v>
      </c>
      <c r="G165" s="103"/>
      <c r="H165" s="104" t="s">
        <v>57</v>
      </c>
      <c r="I165" s="101" t="s">
        <v>45</v>
      </c>
      <c r="J165" s="102" t="s">
        <v>58</v>
      </c>
      <c r="K165" s="103"/>
      <c r="L165" s="105"/>
      <c r="M165" s="106"/>
    </row>
    <row r="166" spans="1:13" s="100" customFormat="1" ht="12.75" hidden="1" customHeight="1" outlineLevel="1" x14ac:dyDescent="0.2">
      <c r="A166" s="107"/>
      <c r="B166" s="107"/>
      <c r="C166" s="107"/>
      <c r="D166" s="107"/>
      <c r="E166" s="107"/>
      <c r="F166" s="108" t="s">
        <v>59</v>
      </c>
      <c r="G166" s="108" t="s">
        <v>60</v>
      </c>
      <c r="H166" s="109"/>
      <c r="I166" s="107"/>
      <c r="J166" s="108" t="s">
        <v>59</v>
      </c>
      <c r="K166" s="110" t="s">
        <v>35</v>
      </c>
      <c r="L166" s="111"/>
      <c r="M166" s="112"/>
    </row>
    <row r="167" spans="1:13" s="120" customFormat="1" hidden="1" outlineLevel="1" x14ac:dyDescent="0.2">
      <c r="A167" s="113" t="s">
        <v>190</v>
      </c>
      <c r="B167" s="114" t="s">
        <v>36</v>
      </c>
      <c r="C167" s="115" t="s">
        <v>191</v>
      </c>
      <c r="D167" s="114" t="s">
        <v>63</v>
      </c>
      <c r="E167" s="116">
        <v>8.4600000000000009</v>
      </c>
      <c r="F167" s="117">
        <v>201.25</v>
      </c>
      <c r="G167" s="118">
        <v>1.61</v>
      </c>
      <c r="H167" s="116">
        <v>13.62</v>
      </c>
      <c r="I167" s="118">
        <v>1</v>
      </c>
      <c r="J167" s="116">
        <v>1702.58</v>
      </c>
      <c r="K167" s="116">
        <v>13.62</v>
      </c>
      <c r="L167" s="116"/>
      <c r="M167" s="119"/>
    </row>
    <row r="168" spans="1:13" s="144" customFormat="1" hidden="1" outlineLevel="1" x14ac:dyDescent="0.2">
      <c r="A168" s="136" t="s">
        <v>192</v>
      </c>
      <c r="B168" s="137" t="s">
        <v>855</v>
      </c>
      <c r="C168" s="138" t="s">
        <v>856</v>
      </c>
      <c r="D168" s="137" t="s">
        <v>183</v>
      </c>
      <c r="E168" s="139">
        <v>485.9</v>
      </c>
      <c r="F168" s="140">
        <v>0.3</v>
      </c>
      <c r="G168" s="141">
        <v>2.3999999999999998E-3</v>
      </c>
      <c r="H168" s="139">
        <v>1.17</v>
      </c>
      <c r="I168" s="141">
        <v>1</v>
      </c>
      <c r="J168" s="139">
        <v>145.77000000000001</v>
      </c>
      <c r="K168" s="139">
        <v>1.17</v>
      </c>
      <c r="L168" s="142"/>
      <c r="M168" s="143"/>
    </row>
    <row r="169" spans="1:13" s="144" customFormat="1" hidden="1" outlineLevel="1" x14ac:dyDescent="0.2">
      <c r="A169" s="136" t="s">
        <v>195</v>
      </c>
      <c r="B169" s="137" t="s">
        <v>857</v>
      </c>
      <c r="C169" s="138" t="s">
        <v>858</v>
      </c>
      <c r="D169" s="137" t="s">
        <v>594</v>
      </c>
      <c r="E169" s="139">
        <v>7.83</v>
      </c>
      <c r="F169" s="140">
        <v>15</v>
      </c>
      <c r="G169" s="141">
        <v>0.12</v>
      </c>
      <c r="H169" s="139">
        <v>0.94</v>
      </c>
      <c r="I169" s="141">
        <v>1</v>
      </c>
      <c r="J169" s="139">
        <v>117.45</v>
      </c>
      <c r="K169" s="139">
        <v>0.94</v>
      </c>
      <c r="L169" s="142"/>
      <c r="M169" s="143"/>
    </row>
    <row r="170" spans="1:13" s="144" customFormat="1" ht="21" hidden="1" outlineLevel="1" x14ac:dyDescent="0.2">
      <c r="A170" s="136" t="s">
        <v>196</v>
      </c>
      <c r="B170" s="137" t="s">
        <v>859</v>
      </c>
      <c r="C170" s="138" t="s">
        <v>860</v>
      </c>
      <c r="D170" s="137" t="s">
        <v>183</v>
      </c>
      <c r="E170" s="139">
        <v>802.46</v>
      </c>
      <c r="F170" s="140">
        <v>0.08</v>
      </c>
      <c r="G170" s="141">
        <v>6.4000000000000005E-4</v>
      </c>
      <c r="H170" s="139">
        <v>0.51</v>
      </c>
      <c r="I170" s="141">
        <v>1</v>
      </c>
      <c r="J170" s="139">
        <v>64.2</v>
      </c>
      <c r="K170" s="139">
        <v>0.51</v>
      </c>
      <c r="L170" s="142"/>
      <c r="M170" s="143"/>
    </row>
    <row r="171" spans="1:13" s="144" customFormat="1" ht="21" hidden="1" outlineLevel="1" x14ac:dyDescent="0.2">
      <c r="A171" s="136" t="s">
        <v>561</v>
      </c>
      <c r="B171" s="137" t="s">
        <v>861</v>
      </c>
      <c r="C171" s="138" t="s">
        <v>862</v>
      </c>
      <c r="D171" s="137" t="s">
        <v>863</v>
      </c>
      <c r="E171" s="139">
        <v>30</v>
      </c>
      <c r="F171" s="140">
        <v>32</v>
      </c>
      <c r="G171" s="141">
        <v>0.25600000000000001</v>
      </c>
      <c r="H171" s="139">
        <v>7.68</v>
      </c>
      <c r="I171" s="141">
        <v>1</v>
      </c>
      <c r="J171" s="139">
        <v>960</v>
      </c>
      <c r="K171" s="139">
        <v>7.68</v>
      </c>
      <c r="L171" s="142"/>
      <c r="M171" s="143"/>
    </row>
    <row r="172" spans="1:13" s="144" customFormat="1" ht="21" hidden="1" outlineLevel="1" x14ac:dyDescent="0.2">
      <c r="A172" s="136" t="s">
        <v>562</v>
      </c>
      <c r="B172" s="137" t="s">
        <v>864</v>
      </c>
      <c r="C172" s="138" t="s">
        <v>865</v>
      </c>
      <c r="D172" s="137" t="s">
        <v>827</v>
      </c>
      <c r="E172" s="139">
        <v>52.63</v>
      </c>
      <c r="F172" s="140">
        <v>990</v>
      </c>
      <c r="G172" s="141">
        <v>7.92</v>
      </c>
      <c r="H172" s="139">
        <v>416.83</v>
      </c>
      <c r="I172" s="141">
        <v>1</v>
      </c>
      <c r="J172" s="139">
        <v>52103.7</v>
      </c>
      <c r="K172" s="139">
        <v>416.83</v>
      </c>
      <c r="L172" s="142"/>
      <c r="M172" s="143"/>
    </row>
    <row r="173" spans="1:13" s="100" customFormat="1" ht="12" collapsed="1" x14ac:dyDescent="0.2">
      <c r="A173" s="130"/>
      <c r="B173" s="131"/>
      <c r="C173" s="132" t="s">
        <v>640</v>
      </c>
      <c r="D173" s="131"/>
      <c r="E173" s="133">
        <v>1600.42</v>
      </c>
      <c r="F173" s="133"/>
      <c r="G173" s="133"/>
      <c r="H173" s="133">
        <v>12.8</v>
      </c>
      <c r="I173" s="134"/>
      <c r="J173" s="134"/>
      <c r="K173" s="134"/>
      <c r="L173" s="133"/>
      <c r="M173" s="134"/>
    </row>
    <row r="174" spans="1:13" s="100" customFormat="1" ht="12" x14ac:dyDescent="0.2">
      <c r="A174" s="130"/>
      <c r="B174" s="131"/>
      <c r="C174" s="132" t="s">
        <v>641</v>
      </c>
      <c r="D174" s="131"/>
      <c r="E174" s="133">
        <v>749.13</v>
      </c>
      <c r="F174" s="133"/>
      <c r="G174" s="133"/>
      <c r="H174" s="133">
        <v>5.99</v>
      </c>
      <c r="I174" s="134"/>
      <c r="J174" s="134"/>
      <c r="K174" s="134"/>
      <c r="L174" s="133"/>
      <c r="M174" s="134"/>
    </row>
    <row r="175" spans="1:13" s="100" customFormat="1" ht="12" x14ac:dyDescent="0.2">
      <c r="A175" s="130"/>
      <c r="B175" s="131"/>
      <c r="C175" s="132" t="s">
        <v>76</v>
      </c>
      <c r="D175" s="131"/>
      <c r="E175" s="133"/>
      <c r="F175" s="133"/>
      <c r="G175" s="133"/>
      <c r="H175" s="133">
        <v>459.54</v>
      </c>
      <c r="I175" s="134"/>
      <c r="J175" s="134"/>
      <c r="K175" s="134"/>
      <c r="L175" s="133"/>
      <c r="M175" s="134"/>
    </row>
    <row r="176" spans="1:13" s="65" customFormat="1" ht="51" x14ac:dyDescent="0.2">
      <c r="A176" s="58" t="s">
        <v>199</v>
      </c>
      <c r="B176" s="59" t="s">
        <v>615</v>
      </c>
      <c r="C176" s="60" t="s">
        <v>616</v>
      </c>
      <c r="D176" s="61">
        <v>4</v>
      </c>
      <c r="E176" s="62">
        <v>2550.85</v>
      </c>
      <c r="F176" s="62">
        <v>2162.56</v>
      </c>
      <c r="G176" s="62">
        <v>243.32</v>
      </c>
      <c r="H176" s="63">
        <v>10203.42</v>
      </c>
      <c r="I176" s="63">
        <v>579.88</v>
      </c>
      <c r="J176" s="62">
        <v>8650.25</v>
      </c>
      <c r="K176" s="62">
        <v>973.29</v>
      </c>
      <c r="L176" s="62">
        <v>14.01</v>
      </c>
      <c r="M176" s="62">
        <v>56.03</v>
      </c>
    </row>
    <row r="177" spans="1:13" s="65" customFormat="1" x14ac:dyDescent="0.2">
      <c r="A177" s="66"/>
      <c r="B177" s="67"/>
      <c r="C177" s="68"/>
      <c r="D177" s="135" t="s">
        <v>617</v>
      </c>
      <c r="E177" s="70">
        <v>144.97</v>
      </c>
      <c r="F177" s="70">
        <v>106.83</v>
      </c>
      <c r="G177" s="70" t="s">
        <v>39</v>
      </c>
      <c r="H177" s="71"/>
      <c r="I177" s="71"/>
      <c r="J177" s="70">
        <v>427.3</v>
      </c>
      <c r="K177" s="71"/>
      <c r="L177" s="70">
        <v>7.91</v>
      </c>
      <c r="M177" s="70">
        <v>31.65</v>
      </c>
    </row>
    <row r="178" spans="1:13" s="65" customFormat="1" ht="18" hidden="1" customHeight="1" outlineLevel="1" x14ac:dyDescent="0.2">
      <c r="A178" s="72"/>
      <c r="B178" s="73"/>
      <c r="C178" s="74" t="s">
        <v>41</v>
      </c>
      <c r="D178" s="75" t="s">
        <v>42</v>
      </c>
      <c r="E178" s="75" t="s">
        <v>43</v>
      </c>
      <c r="F178" s="75" t="s">
        <v>44</v>
      </c>
      <c r="G178" s="75" t="s">
        <v>45</v>
      </c>
      <c r="H178" s="75" t="s">
        <v>46</v>
      </c>
      <c r="I178" s="76" t="s">
        <v>47</v>
      </c>
      <c r="J178" s="77"/>
      <c r="K178" s="78"/>
      <c r="L178" s="75" t="s">
        <v>48</v>
      </c>
      <c r="M178" s="79"/>
    </row>
    <row r="179" spans="1:13" s="65" customFormat="1" hidden="1" outlineLevel="1" x14ac:dyDescent="0.2">
      <c r="A179" s="80"/>
      <c r="B179" s="73"/>
      <c r="C179" s="81" t="s">
        <v>618</v>
      </c>
      <c r="D179" s="82">
        <v>126.06</v>
      </c>
      <c r="E179" s="83">
        <v>1.1499999999999999</v>
      </c>
      <c r="F179" s="84">
        <v>144.97</v>
      </c>
      <c r="G179" s="85">
        <v>1</v>
      </c>
      <c r="H179" s="84">
        <v>144.97</v>
      </c>
      <c r="I179" s="84">
        <v>579.88</v>
      </c>
      <c r="J179" s="84"/>
      <c r="K179" s="84"/>
      <c r="L179" s="84">
        <v>10.35</v>
      </c>
      <c r="M179" s="86"/>
    </row>
    <row r="180" spans="1:13" s="65" customFormat="1" hidden="1" outlineLevel="1" x14ac:dyDescent="0.2">
      <c r="A180" s="80"/>
      <c r="B180" s="73"/>
      <c r="C180" s="81" t="s">
        <v>50</v>
      </c>
      <c r="D180" s="82">
        <v>1730.05</v>
      </c>
      <c r="E180" s="83">
        <v>1.25</v>
      </c>
      <c r="F180" s="84">
        <v>2162.56</v>
      </c>
      <c r="G180" s="85">
        <v>1</v>
      </c>
      <c r="H180" s="84">
        <v>2162.56</v>
      </c>
      <c r="I180" s="84"/>
      <c r="J180" s="84">
        <v>8650.25</v>
      </c>
      <c r="K180" s="84"/>
      <c r="L180" s="84"/>
      <c r="M180" s="86"/>
    </row>
    <row r="181" spans="1:13" s="65" customFormat="1" hidden="1" outlineLevel="2" x14ac:dyDescent="0.2">
      <c r="A181" s="87"/>
      <c r="B181" s="88"/>
      <c r="C181" s="89" t="s">
        <v>51</v>
      </c>
      <c r="D181" s="90">
        <v>1644.59</v>
      </c>
      <c r="E181" s="91">
        <v>1.25</v>
      </c>
      <c r="F181" s="92">
        <v>2055.7399999999998</v>
      </c>
      <c r="G181" s="93">
        <v>1</v>
      </c>
      <c r="H181" s="92">
        <v>2055.7399999999998</v>
      </c>
      <c r="I181" s="92"/>
      <c r="J181" s="92">
        <v>8222.9500000000007</v>
      </c>
      <c r="K181" s="92"/>
      <c r="L181" s="92"/>
      <c r="M181" s="94"/>
    </row>
    <row r="182" spans="1:13" s="65" customFormat="1" hidden="1" outlineLevel="2" x14ac:dyDescent="0.2">
      <c r="A182" s="87"/>
      <c r="B182" s="88"/>
      <c r="C182" s="89" t="s">
        <v>52</v>
      </c>
      <c r="D182" s="90">
        <v>85.46</v>
      </c>
      <c r="E182" s="91">
        <v>1.25</v>
      </c>
      <c r="F182" s="92">
        <v>106.83</v>
      </c>
      <c r="G182" s="93">
        <v>1</v>
      </c>
      <c r="H182" s="92">
        <v>106.83</v>
      </c>
      <c r="I182" s="92"/>
      <c r="J182" s="92">
        <v>427.3</v>
      </c>
      <c r="K182" s="92"/>
      <c r="L182" s="92">
        <v>13.5</v>
      </c>
      <c r="M182" s="94"/>
    </row>
    <row r="183" spans="1:13" s="100" customFormat="1" ht="12" collapsed="1" x14ac:dyDescent="0.2">
      <c r="A183" s="95"/>
      <c r="B183" s="96"/>
      <c r="C183" s="97"/>
      <c r="D183" s="96"/>
      <c r="E183" s="98"/>
      <c r="F183" s="98"/>
      <c r="G183" s="98"/>
      <c r="H183" s="99"/>
      <c r="I183" s="99"/>
      <c r="J183" s="99"/>
      <c r="K183" s="99"/>
      <c r="L183" s="98"/>
      <c r="M183" s="99"/>
    </row>
    <row r="184" spans="1:13" s="100" customFormat="1" ht="12" hidden="1" customHeight="1" outlineLevel="1" x14ac:dyDescent="0.2">
      <c r="A184" s="101" t="s">
        <v>53</v>
      </c>
      <c r="B184" s="101" t="s">
        <v>54</v>
      </c>
      <c r="C184" s="101" t="s">
        <v>55</v>
      </c>
      <c r="D184" s="101" t="s">
        <v>56</v>
      </c>
      <c r="E184" s="101" t="s">
        <v>21</v>
      </c>
      <c r="F184" s="102" t="s">
        <v>20</v>
      </c>
      <c r="G184" s="103"/>
      <c r="H184" s="104" t="s">
        <v>57</v>
      </c>
      <c r="I184" s="101" t="s">
        <v>45</v>
      </c>
      <c r="J184" s="102" t="s">
        <v>58</v>
      </c>
      <c r="K184" s="103"/>
      <c r="L184" s="105"/>
      <c r="M184" s="106"/>
    </row>
    <row r="185" spans="1:13" s="100" customFormat="1" ht="12.75" hidden="1" customHeight="1" outlineLevel="1" x14ac:dyDescent="0.2">
      <c r="A185" s="107"/>
      <c r="B185" s="107"/>
      <c r="C185" s="107"/>
      <c r="D185" s="107"/>
      <c r="E185" s="107"/>
      <c r="F185" s="108" t="s">
        <v>59</v>
      </c>
      <c r="G185" s="108" t="s">
        <v>60</v>
      </c>
      <c r="H185" s="109"/>
      <c r="I185" s="107"/>
      <c r="J185" s="108" t="s">
        <v>59</v>
      </c>
      <c r="K185" s="110" t="s">
        <v>35</v>
      </c>
      <c r="L185" s="111"/>
      <c r="M185" s="112"/>
    </row>
    <row r="186" spans="1:13" s="120" customFormat="1" hidden="1" outlineLevel="1" x14ac:dyDescent="0.2">
      <c r="A186" s="113" t="s">
        <v>866</v>
      </c>
      <c r="B186" s="114" t="s">
        <v>36</v>
      </c>
      <c r="C186" s="115" t="s">
        <v>620</v>
      </c>
      <c r="D186" s="114" t="s">
        <v>63</v>
      </c>
      <c r="E186" s="116">
        <v>10.35</v>
      </c>
      <c r="F186" s="117">
        <v>14.007</v>
      </c>
      <c r="G186" s="118">
        <v>56.027999999999999</v>
      </c>
      <c r="H186" s="116">
        <v>579.88</v>
      </c>
      <c r="I186" s="118">
        <v>1</v>
      </c>
      <c r="J186" s="116">
        <v>144.97</v>
      </c>
      <c r="K186" s="116">
        <v>579.88</v>
      </c>
      <c r="L186" s="116"/>
      <c r="M186" s="119"/>
    </row>
    <row r="187" spans="1:13" s="120" customFormat="1" hidden="1" outlineLevel="1" x14ac:dyDescent="0.2">
      <c r="A187" s="113" t="s">
        <v>867</v>
      </c>
      <c r="B187" s="114" t="s">
        <v>65</v>
      </c>
      <c r="C187" s="115" t="s">
        <v>66</v>
      </c>
      <c r="D187" s="114" t="s">
        <v>63</v>
      </c>
      <c r="E187" s="116">
        <v>13.5</v>
      </c>
      <c r="F187" s="117">
        <v>7.91</v>
      </c>
      <c r="G187" s="118">
        <v>31.65</v>
      </c>
      <c r="H187" s="116">
        <v>427.3</v>
      </c>
      <c r="I187" s="118">
        <v>1</v>
      </c>
      <c r="J187" s="116">
        <v>106.83</v>
      </c>
      <c r="K187" s="116">
        <v>427.3</v>
      </c>
      <c r="L187" s="116"/>
      <c r="M187" s="119"/>
    </row>
    <row r="188" spans="1:13" s="129" customFormat="1" ht="21" hidden="1" outlineLevel="1" x14ac:dyDescent="0.2">
      <c r="A188" s="121" t="s">
        <v>868</v>
      </c>
      <c r="B188" s="122" t="s">
        <v>623</v>
      </c>
      <c r="C188" s="123" t="s">
        <v>624</v>
      </c>
      <c r="D188" s="122" t="s">
        <v>70</v>
      </c>
      <c r="E188" s="124">
        <v>273.31</v>
      </c>
      <c r="F188" s="125">
        <v>7.9124999999999996</v>
      </c>
      <c r="G188" s="126">
        <v>31.65</v>
      </c>
      <c r="H188" s="124">
        <v>8650.26</v>
      </c>
      <c r="I188" s="126">
        <v>1</v>
      </c>
      <c r="J188" s="124">
        <v>2162.5700000000002</v>
      </c>
      <c r="K188" s="124">
        <v>8650.26</v>
      </c>
      <c r="L188" s="127"/>
      <c r="M188" s="128"/>
    </row>
    <row r="189" spans="1:13" s="144" customFormat="1" hidden="1" outlineLevel="1" x14ac:dyDescent="0.2">
      <c r="A189" s="136" t="s">
        <v>869</v>
      </c>
      <c r="B189" s="137" t="s">
        <v>629</v>
      </c>
      <c r="C189" s="138" t="s">
        <v>630</v>
      </c>
      <c r="D189" s="137" t="s">
        <v>183</v>
      </c>
      <c r="E189" s="139">
        <v>180.77</v>
      </c>
      <c r="F189" s="140">
        <v>3.0000000000000001E-3</v>
      </c>
      <c r="G189" s="141">
        <v>1.2E-2</v>
      </c>
      <c r="H189" s="139">
        <v>2.17</v>
      </c>
      <c r="I189" s="141">
        <v>1</v>
      </c>
      <c r="J189" s="139">
        <v>0.54</v>
      </c>
      <c r="K189" s="139">
        <v>2.17</v>
      </c>
      <c r="L189" s="142"/>
      <c r="M189" s="143"/>
    </row>
    <row r="190" spans="1:13" s="144" customFormat="1" hidden="1" outlineLevel="1" x14ac:dyDescent="0.2">
      <c r="A190" s="136" t="s">
        <v>870</v>
      </c>
      <c r="B190" s="137" t="s">
        <v>632</v>
      </c>
      <c r="C190" s="138" t="s">
        <v>633</v>
      </c>
      <c r="D190" s="137" t="s">
        <v>154</v>
      </c>
      <c r="E190" s="139">
        <v>9.0399999999999991</v>
      </c>
      <c r="F190" s="140">
        <v>0.38</v>
      </c>
      <c r="G190" s="141">
        <v>1.52</v>
      </c>
      <c r="H190" s="139">
        <v>13.74</v>
      </c>
      <c r="I190" s="141">
        <v>1</v>
      </c>
      <c r="J190" s="139">
        <v>3.44</v>
      </c>
      <c r="K190" s="139">
        <v>13.74</v>
      </c>
      <c r="L190" s="142"/>
      <c r="M190" s="143"/>
    </row>
    <row r="191" spans="1:13" s="144" customFormat="1" hidden="1" outlineLevel="1" x14ac:dyDescent="0.2">
      <c r="A191" s="136" t="s">
        <v>871</v>
      </c>
      <c r="B191" s="137" t="s">
        <v>635</v>
      </c>
      <c r="C191" s="138" t="s">
        <v>636</v>
      </c>
      <c r="D191" s="137" t="s">
        <v>154</v>
      </c>
      <c r="E191" s="139">
        <v>9.61</v>
      </c>
      <c r="F191" s="140">
        <v>0.78</v>
      </c>
      <c r="G191" s="141">
        <v>3.12</v>
      </c>
      <c r="H191" s="139">
        <v>29.98</v>
      </c>
      <c r="I191" s="141">
        <v>1</v>
      </c>
      <c r="J191" s="139">
        <v>7.5</v>
      </c>
      <c r="K191" s="139">
        <v>29.98</v>
      </c>
      <c r="L191" s="142"/>
      <c r="M191" s="143"/>
    </row>
    <row r="192" spans="1:13" s="144" customFormat="1" hidden="1" outlineLevel="1" x14ac:dyDescent="0.2">
      <c r="A192" s="136" t="s">
        <v>872</v>
      </c>
      <c r="B192" s="137" t="s">
        <v>873</v>
      </c>
      <c r="C192" s="138" t="s">
        <v>874</v>
      </c>
      <c r="D192" s="137" t="s">
        <v>863</v>
      </c>
      <c r="E192" s="139">
        <v>43.83</v>
      </c>
      <c r="F192" s="140">
        <v>0.3</v>
      </c>
      <c r="G192" s="141">
        <v>1.2</v>
      </c>
      <c r="H192" s="139">
        <v>52.6</v>
      </c>
      <c r="I192" s="141">
        <v>1</v>
      </c>
      <c r="J192" s="139">
        <v>13.15</v>
      </c>
      <c r="K192" s="139">
        <v>52.6</v>
      </c>
      <c r="L192" s="142"/>
      <c r="M192" s="143"/>
    </row>
    <row r="193" spans="1:13" s="144" customFormat="1" ht="21" hidden="1" outlineLevel="1" x14ac:dyDescent="0.2">
      <c r="A193" s="136" t="s">
        <v>875</v>
      </c>
      <c r="B193" s="137" t="s">
        <v>638</v>
      </c>
      <c r="C193" s="138" t="s">
        <v>639</v>
      </c>
      <c r="D193" s="137" t="s">
        <v>178</v>
      </c>
      <c r="E193" s="139">
        <v>409</v>
      </c>
      <c r="F193" s="140">
        <v>0.02</v>
      </c>
      <c r="G193" s="141">
        <v>0.08</v>
      </c>
      <c r="H193" s="139">
        <v>32.72</v>
      </c>
      <c r="I193" s="141">
        <v>1</v>
      </c>
      <c r="J193" s="139">
        <v>8.18</v>
      </c>
      <c r="K193" s="139">
        <v>32.72</v>
      </c>
      <c r="L193" s="142"/>
      <c r="M193" s="143"/>
    </row>
    <row r="194" spans="1:13" s="144" customFormat="1" ht="21" hidden="1" outlineLevel="1" x14ac:dyDescent="0.2">
      <c r="A194" s="136" t="s">
        <v>876</v>
      </c>
      <c r="B194" s="137" t="s">
        <v>864</v>
      </c>
      <c r="C194" s="138" t="s">
        <v>865</v>
      </c>
      <c r="D194" s="137" t="s">
        <v>827</v>
      </c>
      <c r="E194" s="139">
        <v>52.63</v>
      </c>
      <c r="F194" s="140">
        <v>4</v>
      </c>
      <c r="G194" s="141">
        <v>16</v>
      </c>
      <c r="H194" s="139">
        <v>842.08</v>
      </c>
      <c r="I194" s="141">
        <v>1</v>
      </c>
      <c r="J194" s="139">
        <v>210.52</v>
      </c>
      <c r="K194" s="139">
        <v>842.08</v>
      </c>
      <c r="L194" s="142"/>
      <c r="M194" s="143"/>
    </row>
    <row r="195" spans="1:13" s="100" customFormat="1" ht="12" collapsed="1" x14ac:dyDescent="0.2">
      <c r="A195" s="130"/>
      <c r="B195" s="131"/>
      <c r="C195" s="132" t="s">
        <v>640</v>
      </c>
      <c r="D195" s="131"/>
      <c r="E195" s="133">
        <v>236.69</v>
      </c>
      <c r="F195" s="133"/>
      <c r="G195" s="133"/>
      <c r="H195" s="133">
        <v>946.75</v>
      </c>
      <c r="I195" s="134"/>
      <c r="J195" s="134"/>
      <c r="K195" s="134"/>
      <c r="L195" s="133"/>
      <c r="M195" s="134"/>
    </row>
    <row r="196" spans="1:13" s="100" customFormat="1" ht="12" x14ac:dyDescent="0.2">
      <c r="A196" s="130"/>
      <c r="B196" s="131"/>
      <c r="C196" s="132" t="s">
        <v>641</v>
      </c>
      <c r="D196" s="131"/>
      <c r="E196" s="133">
        <v>110.79</v>
      </c>
      <c r="F196" s="133"/>
      <c r="G196" s="133"/>
      <c r="H196" s="133">
        <v>443.16</v>
      </c>
      <c r="I196" s="134"/>
      <c r="J196" s="134"/>
      <c r="K196" s="134"/>
      <c r="L196" s="133"/>
      <c r="M196" s="134"/>
    </row>
    <row r="197" spans="1:13" s="100" customFormat="1" ht="12" x14ac:dyDescent="0.2">
      <c r="A197" s="130"/>
      <c r="B197" s="131"/>
      <c r="C197" s="132" t="s">
        <v>76</v>
      </c>
      <c r="D197" s="131"/>
      <c r="E197" s="133"/>
      <c r="F197" s="133"/>
      <c r="G197" s="133"/>
      <c r="H197" s="133">
        <v>11593.33</v>
      </c>
      <c r="I197" s="134"/>
      <c r="J197" s="134"/>
      <c r="K197" s="134"/>
      <c r="L197" s="133"/>
      <c r="M197" s="134"/>
    </row>
    <row r="198" spans="1:13" s="65" customFormat="1" ht="51" x14ac:dyDescent="0.2">
      <c r="A198" s="58" t="s">
        <v>202</v>
      </c>
      <c r="B198" s="59" t="s">
        <v>646</v>
      </c>
      <c r="C198" s="60" t="s">
        <v>647</v>
      </c>
      <c r="D198" s="61">
        <v>1.43</v>
      </c>
      <c r="E198" s="62">
        <v>390.95</v>
      </c>
      <c r="F198" s="62">
        <v>339.96</v>
      </c>
      <c r="G198" s="62" t="s">
        <v>39</v>
      </c>
      <c r="H198" s="63">
        <v>559.05999999999995</v>
      </c>
      <c r="I198" s="63">
        <v>72.92</v>
      </c>
      <c r="J198" s="62">
        <v>486.14</v>
      </c>
      <c r="K198" s="64" t="s">
        <v>39</v>
      </c>
      <c r="L198" s="62">
        <v>5.3</v>
      </c>
      <c r="M198" s="62">
        <v>7.58</v>
      </c>
    </row>
    <row r="199" spans="1:13" s="65" customFormat="1" x14ac:dyDescent="0.2">
      <c r="A199" s="66"/>
      <c r="B199" s="67"/>
      <c r="C199" s="68"/>
      <c r="D199" s="135" t="s">
        <v>648</v>
      </c>
      <c r="E199" s="70">
        <v>50.99</v>
      </c>
      <c r="F199" s="70" t="s">
        <v>39</v>
      </c>
      <c r="G199" s="70" t="s">
        <v>39</v>
      </c>
      <c r="H199" s="71"/>
      <c r="I199" s="71"/>
      <c r="J199" s="71" t="s">
        <v>39</v>
      </c>
      <c r="K199" s="71"/>
      <c r="L199" s="70" t="s">
        <v>39</v>
      </c>
      <c r="M199" s="71" t="s">
        <v>39</v>
      </c>
    </row>
    <row r="200" spans="1:13" s="65" customFormat="1" ht="18" hidden="1" customHeight="1" outlineLevel="1" x14ac:dyDescent="0.2">
      <c r="A200" s="72"/>
      <c r="B200" s="73"/>
      <c r="C200" s="74" t="s">
        <v>41</v>
      </c>
      <c r="D200" s="75" t="s">
        <v>42</v>
      </c>
      <c r="E200" s="75" t="s">
        <v>43</v>
      </c>
      <c r="F200" s="75" t="s">
        <v>44</v>
      </c>
      <c r="G200" s="75" t="s">
        <v>45</v>
      </c>
      <c r="H200" s="75" t="s">
        <v>46</v>
      </c>
      <c r="I200" s="76" t="s">
        <v>47</v>
      </c>
      <c r="J200" s="77"/>
      <c r="K200" s="78"/>
      <c r="L200" s="75" t="s">
        <v>48</v>
      </c>
      <c r="M200" s="79"/>
    </row>
    <row r="201" spans="1:13" s="65" customFormat="1" hidden="1" outlineLevel="1" x14ac:dyDescent="0.2">
      <c r="A201" s="80"/>
      <c r="B201" s="73"/>
      <c r="C201" s="81" t="s">
        <v>231</v>
      </c>
      <c r="D201" s="82">
        <v>50.99</v>
      </c>
      <c r="E201" s="83">
        <v>1</v>
      </c>
      <c r="F201" s="84">
        <v>50.99</v>
      </c>
      <c r="G201" s="85">
        <v>1</v>
      </c>
      <c r="H201" s="84">
        <v>50.99</v>
      </c>
      <c r="I201" s="84">
        <v>72.92</v>
      </c>
      <c r="J201" s="84"/>
      <c r="K201" s="84"/>
      <c r="L201" s="84">
        <v>9.6199999999999992</v>
      </c>
      <c r="M201" s="86"/>
    </row>
    <row r="202" spans="1:13" s="65" customFormat="1" hidden="1" outlineLevel="1" x14ac:dyDescent="0.2">
      <c r="A202" s="80"/>
      <c r="B202" s="73"/>
      <c r="C202" s="81" t="s">
        <v>50</v>
      </c>
      <c r="D202" s="82">
        <v>339.96</v>
      </c>
      <c r="E202" s="83">
        <v>1</v>
      </c>
      <c r="F202" s="84">
        <v>339.96</v>
      </c>
      <c r="G202" s="85">
        <v>1</v>
      </c>
      <c r="H202" s="84">
        <v>339.96</v>
      </c>
      <c r="I202" s="84"/>
      <c r="J202" s="84">
        <v>486.14</v>
      </c>
      <c r="K202" s="84"/>
      <c r="L202" s="84"/>
      <c r="M202" s="86"/>
    </row>
    <row r="203" spans="1:13" s="100" customFormat="1" ht="12" collapsed="1" x14ac:dyDescent="0.2">
      <c r="A203" s="95"/>
      <c r="B203" s="96"/>
      <c r="C203" s="97"/>
      <c r="D203" s="96"/>
      <c r="E203" s="98"/>
      <c r="F203" s="98"/>
      <c r="G203" s="98"/>
      <c r="H203" s="99"/>
      <c r="I203" s="99"/>
      <c r="J203" s="99"/>
      <c r="K203" s="99"/>
      <c r="L203" s="98"/>
      <c r="M203" s="99"/>
    </row>
    <row r="204" spans="1:13" s="100" customFormat="1" ht="12" hidden="1" customHeight="1" outlineLevel="1" x14ac:dyDescent="0.2">
      <c r="A204" s="101" t="s">
        <v>53</v>
      </c>
      <c r="B204" s="101" t="s">
        <v>54</v>
      </c>
      <c r="C204" s="101" t="s">
        <v>55</v>
      </c>
      <c r="D204" s="101" t="s">
        <v>56</v>
      </c>
      <c r="E204" s="101" t="s">
        <v>21</v>
      </c>
      <c r="F204" s="102" t="s">
        <v>20</v>
      </c>
      <c r="G204" s="103"/>
      <c r="H204" s="104" t="s">
        <v>57</v>
      </c>
      <c r="I204" s="101" t="s">
        <v>45</v>
      </c>
      <c r="J204" s="102" t="s">
        <v>58</v>
      </c>
      <c r="K204" s="103"/>
      <c r="L204" s="105"/>
      <c r="M204" s="106"/>
    </row>
    <row r="205" spans="1:13" s="100" customFormat="1" ht="12.75" hidden="1" customHeight="1" outlineLevel="1" x14ac:dyDescent="0.2">
      <c r="A205" s="107"/>
      <c r="B205" s="107"/>
      <c r="C205" s="107"/>
      <c r="D205" s="107"/>
      <c r="E205" s="107"/>
      <c r="F205" s="108" t="s">
        <v>59</v>
      </c>
      <c r="G205" s="108" t="s">
        <v>60</v>
      </c>
      <c r="H205" s="109"/>
      <c r="I205" s="107"/>
      <c r="J205" s="108" t="s">
        <v>59</v>
      </c>
      <c r="K205" s="110" t="s">
        <v>35</v>
      </c>
      <c r="L205" s="111"/>
      <c r="M205" s="112"/>
    </row>
    <row r="206" spans="1:13" s="120" customFormat="1" hidden="1" outlineLevel="1" x14ac:dyDescent="0.2">
      <c r="A206" s="113" t="s">
        <v>207</v>
      </c>
      <c r="B206" s="114" t="s">
        <v>36</v>
      </c>
      <c r="C206" s="115" t="s">
        <v>233</v>
      </c>
      <c r="D206" s="114" t="s">
        <v>63</v>
      </c>
      <c r="E206" s="116">
        <v>9.6199999999999992</v>
      </c>
      <c r="F206" s="117">
        <v>5.3</v>
      </c>
      <c r="G206" s="118">
        <v>7.5789999999999997</v>
      </c>
      <c r="H206" s="116">
        <v>72.92</v>
      </c>
      <c r="I206" s="118">
        <v>1</v>
      </c>
      <c r="J206" s="116">
        <v>50.99</v>
      </c>
      <c r="K206" s="116">
        <v>72.92</v>
      </c>
      <c r="L206" s="116"/>
      <c r="M206" s="119"/>
    </row>
    <row r="207" spans="1:13" s="129" customFormat="1" hidden="1" outlineLevel="1" x14ac:dyDescent="0.2">
      <c r="A207" s="121" t="s">
        <v>209</v>
      </c>
      <c r="B207" s="122" t="s">
        <v>72</v>
      </c>
      <c r="C207" s="123" t="s">
        <v>73</v>
      </c>
      <c r="D207" s="122" t="s">
        <v>70</v>
      </c>
      <c r="E207" s="124">
        <v>87.17</v>
      </c>
      <c r="F207" s="125">
        <v>3.9</v>
      </c>
      <c r="G207" s="126">
        <v>5.577</v>
      </c>
      <c r="H207" s="124">
        <v>486.15</v>
      </c>
      <c r="I207" s="126">
        <v>1</v>
      </c>
      <c r="J207" s="124">
        <v>339.96</v>
      </c>
      <c r="K207" s="124">
        <v>486.15</v>
      </c>
      <c r="L207" s="127"/>
      <c r="M207" s="128"/>
    </row>
    <row r="208" spans="1:13" s="100" customFormat="1" ht="12" collapsed="1" x14ac:dyDescent="0.2">
      <c r="A208" s="130"/>
      <c r="B208" s="131"/>
      <c r="C208" s="132" t="s">
        <v>499</v>
      </c>
      <c r="D208" s="131"/>
      <c r="E208" s="133">
        <v>45.38</v>
      </c>
      <c r="F208" s="133"/>
      <c r="G208" s="133"/>
      <c r="H208" s="133">
        <v>64.89</v>
      </c>
      <c r="I208" s="134"/>
      <c r="J208" s="134"/>
      <c r="K208" s="134"/>
      <c r="L208" s="133"/>
      <c r="M208" s="134"/>
    </row>
    <row r="209" spans="1:13" s="100" customFormat="1" ht="12" x14ac:dyDescent="0.2">
      <c r="A209" s="130"/>
      <c r="B209" s="131"/>
      <c r="C209" s="132" t="s">
        <v>269</v>
      </c>
      <c r="D209" s="131"/>
      <c r="E209" s="133">
        <v>26.51</v>
      </c>
      <c r="F209" s="133"/>
      <c r="G209" s="133"/>
      <c r="H209" s="133">
        <v>37.92</v>
      </c>
      <c r="I209" s="134"/>
      <c r="J209" s="134"/>
      <c r="K209" s="134"/>
      <c r="L209" s="133"/>
      <c r="M209" s="134"/>
    </row>
    <row r="210" spans="1:13" s="100" customFormat="1" ht="12" x14ac:dyDescent="0.2">
      <c r="A210" s="130"/>
      <c r="B210" s="131"/>
      <c r="C210" s="132" t="s">
        <v>76</v>
      </c>
      <c r="D210" s="131"/>
      <c r="E210" s="133"/>
      <c r="F210" s="133"/>
      <c r="G210" s="133"/>
      <c r="H210" s="133">
        <v>661.87</v>
      </c>
      <c r="I210" s="134"/>
      <c r="J210" s="134"/>
      <c r="K210" s="134"/>
      <c r="L210" s="133"/>
      <c r="M210" s="134"/>
    </row>
    <row r="211" spans="1:13" s="65" customFormat="1" ht="51" x14ac:dyDescent="0.2">
      <c r="A211" s="58" t="s">
        <v>212</v>
      </c>
      <c r="B211" s="59" t="s">
        <v>649</v>
      </c>
      <c r="C211" s="60" t="s">
        <v>650</v>
      </c>
      <c r="D211" s="61">
        <v>1.43</v>
      </c>
      <c r="E211" s="62">
        <v>26.11</v>
      </c>
      <c r="F211" s="62">
        <v>6.97</v>
      </c>
      <c r="G211" s="62" t="s">
        <v>39</v>
      </c>
      <c r="H211" s="63">
        <v>37.340000000000003</v>
      </c>
      <c r="I211" s="63">
        <v>27.37</v>
      </c>
      <c r="J211" s="62">
        <v>9.9700000000000006</v>
      </c>
      <c r="K211" s="64" t="s">
        <v>39</v>
      </c>
      <c r="L211" s="62">
        <v>1.99</v>
      </c>
      <c r="M211" s="62">
        <v>2.85</v>
      </c>
    </row>
    <row r="212" spans="1:13" s="65" customFormat="1" x14ac:dyDescent="0.2">
      <c r="A212" s="66"/>
      <c r="B212" s="67"/>
      <c r="C212" s="68"/>
      <c r="D212" s="135" t="s">
        <v>648</v>
      </c>
      <c r="E212" s="70">
        <v>19.14</v>
      </c>
      <c r="F212" s="70" t="s">
        <v>39</v>
      </c>
      <c r="G212" s="70" t="s">
        <v>39</v>
      </c>
      <c r="H212" s="71"/>
      <c r="I212" s="71"/>
      <c r="J212" s="71" t="s">
        <v>39</v>
      </c>
      <c r="K212" s="71"/>
      <c r="L212" s="70" t="s">
        <v>39</v>
      </c>
      <c r="M212" s="71" t="s">
        <v>39</v>
      </c>
    </row>
    <row r="213" spans="1:13" s="65" customFormat="1" ht="18" hidden="1" customHeight="1" outlineLevel="1" x14ac:dyDescent="0.2">
      <c r="A213" s="72"/>
      <c r="B213" s="73"/>
      <c r="C213" s="74" t="s">
        <v>41</v>
      </c>
      <c r="D213" s="75" t="s">
        <v>42</v>
      </c>
      <c r="E213" s="75" t="s">
        <v>43</v>
      </c>
      <c r="F213" s="75" t="s">
        <v>44</v>
      </c>
      <c r="G213" s="75" t="s">
        <v>45</v>
      </c>
      <c r="H213" s="75" t="s">
        <v>46</v>
      </c>
      <c r="I213" s="76" t="s">
        <v>47</v>
      </c>
      <c r="J213" s="77"/>
      <c r="K213" s="78"/>
      <c r="L213" s="75" t="s">
        <v>48</v>
      </c>
      <c r="M213" s="79"/>
    </row>
    <row r="214" spans="1:13" s="65" customFormat="1" hidden="1" outlineLevel="1" x14ac:dyDescent="0.2">
      <c r="A214" s="80"/>
      <c r="B214" s="73"/>
      <c r="C214" s="81" t="s">
        <v>231</v>
      </c>
      <c r="D214" s="82">
        <v>19.14</v>
      </c>
      <c r="E214" s="83">
        <v>1</v>
      </c>
      <c r="F214" s="84">
        <v>19.14</v>
      </c>
      <c r="G214" s="85">
        <v>1</v>
      </c>
      <c r="H214" s="84">
        <v>19.14</v>
      </c>
      <c r="I214" s="84">
        <v>27.37</v>
      </c>
      <c r="J214" s="84"/>
      <c r="K214" s="84"/>
      <c r="L214" s="84">
        <v>9.6199999999999992</v>
      </c>
      <c r="M214" s="86"/>
    </row>
    <row r="215" spans="1:13" s="65" customFormat="1" hidden="1" outlineLevel="1" x14ac:dyDescent="0.2">
      <c r="A215" s="80"/>
      <c r="B215" s="73"/>
      <c r="C215" s="81" t="s">
        <v>50</v>
      </c>
      <c r="D215" s="82">
        <v>6.97</v>
      </c>
      <c r="E215" s="83">
        <v>1</v>
      </c>
      <c r="F215" s="84">
        <v>6.97</v>
      </c>
      <c r="G215" s="85">
        <v>1</v>
      </c>
      <c r="H215" s="84">
        <v>6.97</v>
      </c>
      <c r="I215" s="84"/>
      <c r="J215" s="84">
        <v>9.9700000000000006</v>
      </c>
      <c r="K215" s="84"/>
      <c r="L215" s="84"/>
      <c r="M215" s="86"/>
    </row>
    <row r="216" spans="1:13" s="100" customFormat="1" ht="12" collapsed="1" x14ac:dyDescent="0.2">
      <c r="A216" s="95"/>
      <c r="B216" s="96"/>
      <c r="C216" s="97"/>
      <c r="D216" s="96"/>
      <c r="E216" s="98"/>
      <c r="F216" s="98"/>
      <c r="G216" s="98"/>
      <c r="H216" s="99"/>
      <c r="I216" s="99"/>
      <c r="J216" s="99"/>
      <c r="K216" s="99"/>
      <c r="L216" s="98"/>
      <c r="M216" s="99"/>
    </row>
    <row r="217" spans="1:13" s="100" customFormat="1" ht="12" hidden="1" customHeight="1" outlineLevel="1" x14ac:dyDescent="0.2">
      <c r="A217" s="101" t="s">
        <v>53</v>
      </c>
      <c r="B217" s="101" t="s">
        <v>54</v>
      </c>
      <c r="C217" s="101" t="s">
        <v>55</v>
      </c>
      <c r="D217" s="101" t="s">
        <v>56</v>
      </c>
      <c r="E217" s="101" t="s">
        <v>21</v>
      </c>
      <c r="F217" s="102" t="s">
        <v>20</v>
      </c>
      <c r="G217" s="103"/>
      <c r="H217" s="104" t="s">
        <v>57</v>
      </c>
      <c r="I217" s="101" t="s">
        <v>45</v>
      </c>
      <c r="J217" s="102" t="s">
        <v>58</v>
      </c>
      <c r="K217" s="103"/>
      <c r="L217" s="105"/>
      <c r="M217" s="106"/>
    </row>
    <row r="218" spans="1:13" s="100" customFormat="1" ht="12.75" hidden="1" customHeight="1" outlineLevel="1" x14ac:dyDescent="0.2">
      <c r="A218" s="107"/>
      <c r="B218" s="107"/>
      <c r="C218" s="107"/>
      <c r="D218" s="107"/>
      <c r="E218" s="107"/>
      <c r="F218" s="108" t="s">
        <v>59</v>
      </c>
      <c r="G218" s="108" t="s">
        <v>60</v>
      </c>
      <c r="H218" s="109"/>
      <c r="I218" s="107"/>
      <c r="J218" s="108" t="s">
        <v>59</v>
      </c>
      <c r="K218" s="110" t="s">
        <v>35</v>
      </c>
      <c r="L218" s="111"/>
      <c r="M218" s="112"/>
    </row>
    <row r="219" spans="1:13" s="120" customFormat="1" hidden="1" outlineLevel="1" x14ac:dyDescent="0.2">
      <c r="A219" s="113" t="s">
        <v>214</v>
      </c>
      <c r="B219" s="114" t="s">
        <v>36</v>
      </c>
      <c r="C219" s="115" t="s">
        <v>233</v>
      </c>
      <c r="D219" s="114" t="s">
        <v>63</v>
      </c>
      <c r="E219" s="116">
        <v>9.6199999999999992</v>
      </c>
      <c r="F219" s="117">
        <v>1.99</v>
      </c>
      <c r="G219" s="118">
        <v>2.8456999999999999</v>
      </c>
      <c r="H219" s="116">
        <v>27.37</v>
      </c>
      <c r="I219" s="118">
        <v>1</v>
      </c>
      <c r="J219" s="116">
        <v>19.14</v>
      </c>
      <c r="K219" s="116">
        <v>27.37</v>
      </c>
      <c r="L219" s="116"/>
      <c r="M219" s="119"/>
    </row>
    <row r="220" spans="1:13" s="129" customFormat="1" hidden="1" outlineLevel="1" x14ac:dyDescent="0.2">
      <c r="A220" s="121" t="s">
        <v>215</v>
      </c>
      <c r="B220" s="122" t="s">
        <v>72</v>
      </c>
      <c r="C220" s="123" t="s">
        <v>73</v>
      </c>
      <c r="D220" s="122" t="s">
        <v>70</v>
      </c>
      <c r="E220" s="124">
        <v>87.17</v>
      </c>
      <c r="F220" s="125">
        <v>0.08</v>
      </c>
      <c r="G220" s="126">
        <v>0.1144</v>
      </c>
      <c r="H220" s="124">
        <v>9.9700000000000006</v>
      </c>
      <c r="I220" s="126">
        <v>1</v>
      </c>
      <c r="J220" s="124">
        <v>6.97</v>
      </c>
      <c r="K220" s="124">
        <v>9.9700000000000006</v>
      </c>
      <c r="L220" s="127"/>
      <c r="M220" s="128"/>
    </row>
    <row r="221" spans="1:13" s="100" customFormat="1" ht="12" collapsed="1" x14ac:dyDescent="0.2">
      <c r="A221" s="130"/>
      <c r="B221" s="131"/>
      <c r="C221" s="132" t="s">
        <v>499</v>
      </c>
      <c r="D221" s="131"/>
      <c r="E221" s="133">
        <v>17.03</v>
      </c>
      <c r="F221" s="133"/>
      <c r="G221" s="133"/>
      <c r="H221" s="133">
        <v>24.36</v>
      </c>
      <c r="I221" s="134"/>
      <c r="J221" s="134"/>
      <c r="K221" s="134"/>
      <c r="L221" s="133"/>
      <c r="M221" s="134"/>
    </row>
    <row r="222" spans="1:13" s="100" customFormat="1" ht="12" x14ac:dyDescent="0.2">
      <c r="A222" s="130"/>
      <c r="B222" s="131"/>
      <c r="C222" s="132" t="s">
        <v>269</v>
      </c>
      <c r="D222" s="131"/>
      <c r="E222" s="133">
        <v>9.9499999999999993</v>
      </c>
      <c r="F222" s="133"/>
      <c r="G222" s="133"/>
      <c r="H222" s="133">
        <v>14.23</v>
      </c>
      <c r="I222" s="134"/>
      <c r="J222" s="134"/>
      <c r="K222" s="134"/>
      <c r="L222" s="133"/>
      <c r="M222" s="134"/>
    </row>
    <row r="223" spans="1:13" s="100" customFormat="1" ht="12" x14ac:dyDescent="0.2">
      <c r="A223" s="130"/>
      <c r="B223" s="131"/>
      <c r="C223" s="132" t="s">
        <v>76</v>
      </c>
      <c r="D223" s="131"/>
      <c r="E223" s="133"/>
      <c r="F223" s="133"/>
      <c r="G223" s="133"/>
      <c r="H223" s="133">
        <v>75.930000000000007</v>
      </c>
      <c r="I223" s="134"/>
      <c r="J223" s="134"/>
      <c r="K223" s="134"/>
      <c r="L223" s="133"/>
      <c r="M223" s="134"/>
    </row>
    <row r="224" spans="1:13" s="65" customFormat="1" x14ac:dyDescent="0.2">
      <c r="A224" s="58" t="s">
        <v>227</v>
      </c>
      <c r="B224" s="59" t="s">
        <v>386</v>
      </c>
      <c r="C224" s="60" t="s">
        <v>653</v>
      </c>
      <c r="D224" s="61">
        <v>22.88</v>
      </c>
      <c r="E224" s="62">
        <v>105.26</v>
      </c>
      <c r="F224" s="62" t="s">
        <v>39</v>
      </c>
      <c r="G224" s="62">
        <v>105.26</v>
      </c>
      <c r="H224" s="63">
        <v>2408.35</v>
      </c>
      <c r="I224" s="145" t="s">
        <v>39</v>
      </c>
      <c r="J224" s="64" t="s">
        <v>39</v>
      </c>
      <c r="K224" s="62">
        <v>2408.35</v>
      </c>
      <c r="L224" s="62" t="s">
        <v>39</v>
      </c>
      <c r="M224" s="64" t="s">
        <v>39</v>
      </c>
    </row>
    <row r="225" spans="1:13" s="65" customFormat="1" x14ac:dyDescent="0.2">
      <c r="A225" s="66"/>
      <c r="B225" s="67"/>
      <c r="C225" s="68"/>
      <c r="D225" s="69" t="s">
        <v>183</v>
      </c>
      <c r="E225" s="70" t="s">
        <v>39</v>
      </c>
      <c r="F225" s="70" t="s">
        <v>39</v>
      </c>
      <c r="G225" s="70" t="s">
        <v>39</v>
      </c>
      <c r="H225" s="71"/>
      <c r="I225" s="71"/>
      <c r="J225" s="71" t="s">
        <v>39</v>
      </c>
      <c r="K225" s="71"/>
      <c r="L225" s="70" t="s">
        <v>39</v>
      </c>
      <c r="M225" s="71" t="s">
        <v>39</v>
      </c>
    </row>
    <row r="226" spans="1:13" s="65" customFormat="1" ht="18" hidden="1" customHeight="1" outlineLevel="1" x14ac:dyDescent="0.2">
      <c r="A226" s="72"/>
      <c r="B226" s="73"/>
      <c r="C226" s="74" t="s">
        <v>41</v>
      </c>
      <c r="D226" s="75" t="s">
        <v>42</v>
      </c>
      <c r="E226" s="75" t="s">
        <v>43</v>
      </c>
      <c r="F226" s="75" t="s">
        <v>44</v>
      </c>
      <c r="G226" s="75" t="s">
        <v>45</v>
      </c>
      <c r="H226" s="75" t="s">
        <v>46</v>
      </c>
      <c r="I226" s="76" t="s">
        <v>47</v>
      </c>
      <c r="J226" s="77"/>
      <c r="K226" s="78"/>
      <c r="L226" s="75" t="s">
        <v>48</v>
      </c>
      <c r="M226" s="79"/>
    </row>
    <row r="227" spans="1:13" s="65" customFormat="1" hidden="1" outlineLevel="1" x14ac:dyDescent="0.2">
      <c r="A227" s="80"/>
      <c r="B227" s="73"/>
      <c r="C227" s="81" t="s">
        <v>389</v>
      </c>
      <c r="D227" s="82">
        <v>105.26</v>
      </c>
      <c r="E227" s="83">
        <v>1</v>
      </c>
      <c r="F227" s="84">
        <v>105.26</v>
      </c>
      <c r="G227" s="85">
        <v>1</v>
      </c>
      <c r="H227" s="84">
        <v>105.26</v>
      </c>
      <c r="I227" s="84"/>
      <c r="J227" s="84"/>
      <c r="K227" s="84">
        <v>2408.35</v>
      </c>
      <c r="L227" s="84"/>
      <c r="M227" s="86"/>
    </row>
    <row r="228" spans="1:13" s="65" customFormat="1" ht="51" collapsed="1" x14ac:dyDescent="0.2">
      <c r="A228" s="58" t="s">
        <v>270</v>
      </c>
      <c r="B228" s="59" t="s">
        <v>877</v>
      </c>
      <c r="C228" s="60" t="s">
        <v>878</v>
      </c>
      <c r="D228" s="61">
        <v>2.86</v>
      </c>
      <c r="E228" s="62">
        <v>399.98</v>
      </c>
      <c r="F228" s="62">
        <v>219.3</v>
      </c>
      <c r="G228" s="62">
        <v>71.400000000000006</v>
      </c>
      <c r="H228" s="63">
        <v>1143.95</v>
      </c>
      <c r="I228" s="63">
        <v>312.54000000000002</v>
      </c>
      <c r="J228" s="62">
        <v>627.20000000000005</v>
      </c>
      <c r="K228" s="62">
        <v>204.21</v>
      </c>
      <c r="L228" s="62">
        <v>11.36</v>
      </c>
      <c r="M228" s="62">
        <v>32.49</v>
      </c>
    </row>
    <row r="229" spans="1:13" s="65" customFormat="1" x14ac:dyDescent="0.2">
      <c r="A229" s="66"/>
      <c r="B229" s="67"/>
      <c r="C229" s="68"/>
      <c r="D229" s="135" t="s">
        <v>648</v>
      </c>
      <c r="E229" s="70">
        <v>109.28</v>
      </c>
      <c r="F229" s="70">
        <v>12.69</v>
      </c>
      <c r="G229" s="70" t="s">
        <v>39</v>
      </c>
      <c r="H229" s="71"/>
      <c r="I229" s="71"/>
      <c r="J229" s="70">
        <v>36.29</v>
      </c>
      <c r="K229" s="71"/>
      <c r="L229" s="70">
        <v>0.94</v>
      </c>
      <c r="M229" s="70">
        <v>2.69</v>
      </c>
    </row>
    <row r="230" spans="1:13" s="65" customFormat="1" ht="18" hidden="1" customHeight="1" outlineLevel="1" x14ac:dyDescent="0.2">
      <c r="A230" s="72"/>
      <c r="B230" s="73"/>
      <c r="C230" s="74" t="s">
        <v>41</v>
      </c>
      <c r="D230" s="75" t="s">
        <v>42</v>
      </c>
      <c r="E230" s="75" t="s">
        <v>43</v>
      </c>
      <c r="F230" s="75" t="s">
        <v>44</v>
      </c>
      <c r="G230" s="75" t="s">
        <v>45</v>
      </c>
      <c r="H230" s="75" t="s">
        <v>46</v>
      </c>
      <c r="I230" s="76" t="s">
        <v>47</v>
      </c>
      <c r="J230" s="77"/>
      <c r="K230" s="78"/>
      <c r="L230" s="75" t="s">
        <v>48</v>
      </c>
      <c r="M230" s="79"/>
    </row>
    <row r="231" spans="1:13" s="65" customFormat="1" hidden="1" outlineLevel="1" x14ac:dyDescent="0.2">
      <c r="A231" s="80"/>
      <c r="B231" s="73"/>
      <c r="C231" s="81" t="s">
        <v>231</v>
      </c>
      <c r="D231" s="82">
        <v>109.28</v>
      </c>
      <c r="E231" s="83">
        <v>1</v>
      </c>
      <c r="F231" s="84">
        <v>109.28</v>
      </c>
      <c r="G231" s="85">
        <v>1</v>
      </c>
      <c r="H231" s="84">
        <v>109.28</v>
      </c>
      <c r="I231" s="84">
        <v>312.54000000000002</v>
      </c>
      <c r="J231" s="84"/>
      <c r="K231" s="84"/>
      <c r="L231" s="84">
        <v>9.6199999999999992</v>
      </c>
      <c r="M231" s="86"/>
    </row>
    <row r="232" spans="1:13" s="65" customFormat="1" hidden="1" outlineLevel="1" x14ac:dyDescent="0.2">
      <c r="A232" s="80"/>
      <c r="B232" s="73"/>
      <c r="C232" s="81" t="s">
        <v>50</v>
      </c>
      <c r="D232" s="82">
        <v>219.3</v>
      </c>
      <c r="E232" s="83">
        <v>1</v>
      </c>
      <c r="F232" s="84">
        <v>219.3</v>
      </c>
      <c r="G232" s="85">
        <v>1</v>
      </c>
      <c r="H232" s="84">
        <v>219.3</v>
      </c>
      <c r="I232" s="84"/>
      <c r="J232" s="84">
        <v>627.20000000000005</v>
      </c>
      <c r="K232" s="84"/>
      <c r="L232" s="84"/>
      <c r="M232" s="86"/>
    </row>
    <row r="233" spans="1:13" s="65" customFormat="1" hidden="1" outlineLevel="2" x14ac:dyDescent="0.2">
      <c r="A233" s="87"/>
      <c r="B233" s="88"/>
      <c r="C233" s="89" t="s">
        <v>51</v>
      </c>
      <c r="D233" s="90">
        <v>206.61</v>
      </c>
      <c r="E233" s="91">
        <v>1</v>
      </c>
      <c r="F233" s="92">
        <v>206.61</v>
      </c>
      <c r="G233" s="93">
        <v>1</v>
      </c>
      <c r="H233" s="92">
        <v>206.61</v>
      </c>
      <c r="I233" s="92"/>
      <c r="J233" s="92">
        <v>590.91</v>
      </c>
      <c r="K233" s="92"/>
      <c r="L233" s="92"/>
      <c r="M233" s="94"/>
    </row>
    <row r="234" spans="1:13" s="65" customFormat="1" hidden="1" outlineLevel="2" x14ac:dyDescent="0.2">
      <c r="A234" s="87"/>
      <c r="B234" s="88"/>
      <c r="C234" s="89" t="s">
        <v>52</v>
      </c>
      <c r="D234" s="90">
        <v>12.69</v>
      </c>
      <c r="E234" s="91">
        <v>1</v>
      </c>
      <c r="F234" s="92">
        <v>12.69</v>
      </c>
      <c r="G234" s="93">
        <v>1</v>
      </c>
      <c r="H234" s="92">
        <v>12.69</v>
      </c>
      <c r="I234" s="92"/>
      <c r="J234" s="92">
        <v>36.29</v>
      </c>
      <c r="K234" s="92"/>
      <c r="L234" s="92">
        <v>13.5</v>
      </c>
      <c r="M234" s="94"/>
    </row>
    <row r="235" spans="1:13" s="100" customFormat="1" ht="12" collapsed="1" x14ac:dyDescent="0.2">
      <c r="A235" s="95"/>
      <c r="B235" s="96"/>
      <c r="C235" s="97"/>
      <c r="D235" s="96"/>
      <c r="E235" s="98"/>
      <c r="F235" s="98"/>
      <c r="G235" s="98"/>
      <c r="H235" s="99"/>
      <c r="I235" s="99"/>
      <c r="J235" s="99"/>
      <c r="K235" s="99"/>
      <c r="L235" s="98"/>
      <c r="M235" s="99"/>
    </row>
    <row r="236" spans="1:13" s="100" customFormat="1" ht="12" hidden="1" customHeight="1" outlineLevel="1" x14ac:dyDescent="0.2">
      <c r="A236" s="101" t="s">
        <v>53</v>
      </c>
      <c r="B236" s="101" t="s">
        <v>54</v>
      </c>
      <c r="C236" s="101" t="s">
        <v>55</v>
      </c>
      <c r="D236" s="101" t="s">
        <v>56</v>
      </c>
      <c r="E236" s="101" t="s">
        <v>21</v>
      </c>
      <c r="F236" s="102" t="s">
        <v>20</v>
      </c>
      <c r="G236" s="103"/>
      <c r="H236" s="104" t="s">
        <v>57</v>
      </c>
      <c r="I236" s="101" t="s">
        <v>45</v>
      </c>
      <c r="J236" s="102" t="s">
        <v>58</v>
      </c>
      <c r="K236" s="103"/>
      <c r="L236" s="105"/>
      <c r="M236" s="106"/>
    </row>
    <row r="237" spans="1:13" s="100" customFormat="1" ht="12.75" hidden="1" customHeight="1" outlineLevel="1" x14ac:dyDescent="0.2">
      <c r="A237" s="107"/>
      <c r="B237" s="107"/>
      <c r="C237" s="107"/>
      <c r="D237" s="107"/>
      <c r="E237" s="107"/>
      <c r="F237" s="108" t="s">
        <v>59</v>
      </c>
      <c r="G237" s="108" t="s">
        <v>60</v>
      </c>
      <c r="H237" s="109"/>
      <c r="I237" s="107"/>
      <c r="J237" s="108" t="s">
        <v>59</v>
      </c>
      <c r="K237" s="110" t="s">
        <v>35</v>
      </c>
      <c r="L237" s="111"/>
      <c r="M237" s="112"/>
    </row>
    <row r="238" spans="1:13" s="120" customFormat="1" hidden="1" outlineLevel="1" x14ac:dyDescent="0.2">
      <c r="A238" s="113" t="s">
        <v>619</v>
      </c>
      <c r="B238" s="114" t="s">
        <v>36</v>
      </c>
      <c r="C238" s="115" t="s">
        <v>233</v>
      </c>
      <c r="D238" s="114" t="s">
        <v>63</v>
      </c>
      <c r="E238" s="116">
        <v>9.6199999999999992</v>
      </c>
      <c r="F238" s="117">
        <v>11.36</v>
      </c>
      <c r="G238" s="118">
        <v>32.489600000000003</v>
      </c>
      <c r="H238" s="116">
        <v>312.54000000000002</v>
      </c>
      <c r="I238" s="118">
        <v>1</v>
      </c>
      <c r="J238" s="116">
        <v>109.28</v>
      </c>
      <c r="K238" s="116">
        <v>312.54000000000002</v>
      </c>
      <c r="L238" s="116"/>
      <c r="M238" s="119"/>
    </row>
    <row r="239" spans="1:13" s="120" customFormat="1" hidden="1" outlineLevel="1" x14ac:dyDescent="0.2">
      <c r="A239" s="113" t="s">
        <v>621</v>
      </c>
      <c r="B239" s="114" t="s">
        <v>65</v>
      </c>
      <c r="C239" s="115" t="s">
        <v>66</v>
      </c>
      <c r="D239" s="114" t="s">
        <v>63</v>
      </c>
      <c r="E239" s="116">
        <v>13.5</v>
      </c>
      <c r="F239" s="117">
        <v>0.94</v>
      </c>
      <c r="G239" s="118">
        <v>2.6884000000000001</v>
      </c>
      <c r="H239" s="116">
        <v>36.29</v>
      </c>
      <c r="I239" s="118">
        <v>1</v>
      </c>
      <c r="J239" s="116">
        <v>12.69</v>
      </c>
      <c r="K239" s="116">
        <v>36.29</v>
      </c>
      <c r="L239" s="116"/>
      <c r="M239" s="119"/>
    </row>
    <row r="240" spans="1:13" s="129" customFormat="1" ht="21" hidden="1" outlineLevel="1" x14ac:dyDescent="0.2">
      <c r="A240" s="121" t="s">
        <v>622</v>
      </c>
      <c r="B240" s="122" t="s">
        <v>662</v>
      </c>
      <c r="C240" s="123" t="s">
        <v>663</v>
      </c>
      <c r="D240" s="122" t="s">
        <v>70</v>
      </c>
      <c r="E240" s="124">
        <v>0.9</v>
      </c>
      <c r="F240" s="125">
        <v>2.58</v>
      </c>
      <c r="G240" s="126">
        <v>7.3788</v>
      </c>
      <c r="H240" s="124">
        <v>6.64</v>
      </c>
      <c r="I240" s="126">
        <v>1</v>
      </c>
      <c r="J240" s="124">
        <v>2.3199999999999998</v>
      </c>
      <c r="K240" s="124">
        <v>6.64</v>
      </c>
      <c r="L240" s="127"/>
      <c r="M240" s="128"/>
    </row>
    <row r="241" spans="1:13" s="129" customFormat="1" ht="21" hidden="1" outlineLevel="1" x14ac:dyDescent="0.2">
      <c r="A241" s="121" t="s">
        <v>625</v>
      </c>
      <c r="B241" s="122" t="s">
        <v>239</v>
      </c>
      <c r="C241" s="123" t="s">
        <v>240</v>
      </c>
      <c r="D241" s="122" t="s">
        <v>70</v>
      </c>
      <c r="E241" s="124">
        <v>134.65</v>
      </c>
      <c r="F241" s="125">
        <v>0.94</v>
      </c>
      <c r="G241" s="126">
        <v>2.6884000000000001</v>
      </c>
      <c r="H241" s="124">
        <v>361.99</v>
      </c>
      <c r="I241" s="126">
        <v>1</v>
      </c>
      <c r="J241" s="124">
        <v>126.57</v>
      </c>
      <c r="K241" s="124">
        <v>361.99</v>
      </c>
      <c r="L241" s="127"/>
      <c r="M241" s="128"/>
    </row>
    <row r="242" spans="1:13" s="129" customFormat="1" ht="21" hidden="1" outlineLevel="1" x14ac:dyDescent="0.2">
      <c r="A242" s="121" t="s">
        <v>628</v>
      </c>
      <c r="B242" s="122" t="s">
        <v>879</v>
      </c>
      <c r="C242" s="123" t="s">
        <v>880</v>
      </c>
      <c r="D242" s="122" t="s">
        <v>70</v>
      </c>
      <c r="E242" s="124">
        <v>3.28</v>
      </c>
      <c r="F242" s="125">
        <v>2.58</v>
      </c>
      <c r="G242" s="126">
        <v>7.3788</v>
      </c>
      <c r="H242" s="124">
        <v>24.2</v>
      </c>
      <c r="I242" s="126">
        <v>1</v>
      </c>
      <c r="J242" s="124">
        <v>8.4600000000000009</v>
      </c>
      <c r="K242" s="124">
        <v>24.2</v>
      </c>
      <c r="L242" s="127"/>
      <c r="M242" s="128"/>
    </row>
    <row r="243" spans="1:13" s="129" customFormat="1" hidden="1" outlineLevel="1" x14ac:dyDescent="0.2">
      <c r="A243" s="121" t="s">
        <v>631</v>
      </c>
      <c r="B243" s="122" t="s">
        <v>72</v>
      </c>
      <c r="C243" s="123" t="s">
        <v>73</v>
      </c>
      <c r="D243" s="122" t="s">
        <v>70</v>
      </c>
      <c r="E243" s="124">
        <v>87.17</v>
      </c>
      <c r="F243" s="125">
        <v>0.94</v>
      </c>
      <c r="G243" s="126">
        <v>2.6884000000000001</v>
      </c>
      <c r="H243" s="124">
        <v>234.35</v>
      </c>
      <c r="I243" s="126">
        <v>1</v>
      </c>
      <c r="J243" s="124">
        <v>81.94</v>
      </c>
      <c r="K243" s="124">
        <v>234.35</v>
      </c>
      <c r="L243" s="127"/>
      <c r="M243" s="128"/>
    </row>
    <row r="244" spans="1:13" s="144" customFormat="1" hidden="1" outlineLevel="1" x14ac:dyDescent="0.2">
      <c r="A244" s="136" t="s">
        <v>634</v>
      </c>
      <c r="B244" s="137" t="s">
        <v>668</v>
      </c>
      <c r="C244" s="138" t="s">
        <v>669</v>
      </c>
      <c r="D244" s="137" t="s">
        <v>154</v>
      </c>
      <c r="E244" s="139">
        <v>28.6</v>
      </c>
      <c r="F244" s="140">
        <v>0.25</v>
      </c>
      <c r="G244" s="141">
        <v>0.71499999999999997</v>
      </c>
      <c r="H244" s="139">
        <v>20.45</v>
      </c>
      <c r="I244" s="141">
        <v>1</v>
      </c>
      <c r="J244" s="139">
        <v>7.15</v>
      </c>
      <c r="K244" s="139">
        <v>20.45</v>
      </c>
      <c r="L244" s="142"/>
      <c r="M244" s="143"/>
    </row>
    <row r="245" spans="1:13" s="144" customFormat="1" hidden="1" outlineLevel="1" x14ac:dyDescent="0.2">
      <c r="A245" s="136" t="s">
        <v>637</v>
      </c>
      <c r="B245" s="137" t="s">
        <v>671</v>
      </c>
      <c r="C245" s="138" t="s">
        <v>672</v>
      </c>
      <c r="D245" s="137" t="s">
        <v>137</v>
      </c>
      <c r="E245" s="139">
        <v>7826.9</v>
      </c>
      <c r="F245" s="140">
        <v>6.0000000000000002E-5</v>
      </c>
      <c r="G245" s="141">
        <v>1.7200000000000001E-4</v>
      </c>
      <c r="H245" s="139">
        <v>1.35</v>
      </c>
      <c r="I245" s="141">
        <v>1</v>
      </c>
      <c r="J245" s="139">
        <v>0.47</v>
      </c>
      <c r="K245" s="139">
        <v>1.35</v>
      </c>
      <c r="L245" s="142"/>
      <c r="M245" s="143"/>
    </row>
    <row r="246" spans="1:13" s="144" customFormat="1" ht="21" hidden="1" outlineLevel="1" x14ac:dyDescent="0.2">
      <c r="A246" s="136" t="s">
        <v>881</v>
      </c>
      <c r="B246" s="137" t="s">
        <v>674</v>
      </c>
      <c r="C246" s="138" t="s">
        <v>675</v>
      </c>
      <c r="D246" s="137" t="s">
        <v>137</v>
      </c>
      <c r="E246" s="139">
        <v>5000</v>
      </c>
      <c r="F246" s="140">
        <v>1E-3</v>
      </c>
      <c r="G246" s="141">
        <v>2.8600000000000001E-3</v>
      </c>
      <c r="H246" s="139">
        <v>14.3</v>
      </c>
      <c r="I246" s="141">
        <v>1</v>
      </c>
      <c r="J246" s="139">
        <v>5</v>
      </c>
      <c r="K246" s="139">
        <v>14.3</v>
      </c>
      <c r="L246" s="142"/>
      <c r="M246" s="143"/>
    </row>
    <row r="247" spans="1:13" s="144" customFormat="1" hidden="1" outlineLevel="1" x14ac:dyDescent="0.2">
      <c r="A247" s="136" t="s">
        <v>882</v>
      </c>
      <c r="B247" s="137" t="s">
        <v>677</v>
      </c>
      <c r="C247" s="138" t="s">
        <v>678</v>
      </c>
      <c r="D247" s="137" t="s">
        <v>679</v>
      </c>
      <c r="E247" s="139">
        <v>120</v>
      </c>
      <c r="F247" s="140">
        <v>9.5999999999999992E-3</v>
      </c>
      <c r="G247" s="141">
        <v>2.7456000000000001E-2</v>
      </c>
      <c r="H247" s="139">
        <v>3.29</v>
      </c>
      <c r="I247" s="141">
        <v>1</v>
      </c>
      <c r="J247" s="139">
        <v>1.1499999999999999</v>
      </c>
      <c r="K247" s="139">
        <v>3.29</v>
      </c>
      <c r="L247" s="142"/>
      <c r="M247" s="143"/>
    </row>
    <row r="248" spans="1:13" s="144" customFormat="1" ht="21" hidden="1" outlineLevel="1" x14ac:dyDescent="0.2">
      <c r="A248" s="136" t="s">
        <v>883</v>
      </c>
      <c r="B248" s="137" t="s">
        <v>681</v>
      </c>
      <c r="C248" s="138" t="s">
        <v>682</v>
      </c>
      <c r="D248" s="137" t="s">
        <v>137</v>
      </c>
      <c r="E248" s="139">
        <v>5763</v>
      </c>
      <c r="F248" s="140">
        <v>0.01</v>
      </c>
      <c r="G248" s="141">
        <v>2.86E-2</v>
      </c>
      <c r="H248" s="139">
        <v>164.82</v>
      </c>
      <c r="I248" s="141">
        <v>1</v>
      </c>
      <c r="J248" s="139">
        <v>57.63</v>
      </c>
      <c r="K248" s="139">
        <v>164.82</v>
      </c>
      <c r="L248" s="142"/>
      <c r="M248" s="143"/>
    </row>
    <row r="249" spans="1:13" s="100" customFormat="1" ht="12" collapsed="1" x14ac:dyDescent="0.2">
      <c r="A249" s="130"/>
      <c r="B249" s="131"/>
      <c r="C249" s="132" t="s">
        <v>499</v>
      </c>
      <c r="D249" s="131"/>
      <c r="E249" s="133">
        <v>108.55</v>
      </c>
      <c r="F249" s="133"/>
      <c r="G249" s="133"/>
      <c r="H249" s="133">
        <v>310.45999999999998</v>
      </c>
      <c r="I249" s="134"/>
      <c r="J249" s="134"/>
      <c r="K249" s="134"/>
      <c r="L249" s="133"/>
      <c r="M249" s="134"/>
    </row>
    <row r="250" spans="1:13" s="100" customFormat="1" ht="12" x14ac:dyDescent="0.2">
      <c r="A250" s="130"/>
      <c r="B250" s="131"/>
      <c r="C250" s="132" t="s">
        <v>269</v>
      </c>
      <c r="D250" s="131"/>
      <c r="E250" s="133">
        <v>63.42</v>
      </c>
      <c r="F250" s="133"/>
      <c r="G250" s="133"/>
      <c r="H250" s="133">
        <v>181.39</v>
      </c>
      <c r="I250" s="134"/>
      <c r="J250" s="134"/>
      <c r="K250" s="134"/>
      <c r="L250" s="133"/>
      <c r="M250" s="134"/>
    </row>
    <row r="251" spans="1:13" s="100" customFormat="1" ht="12" x14ac:dyDescent="0.2">
      <c r="A251" s="130"/>
      <c r="B251" s="131"/>
      <c r="C251" s="132" t="s">
        <v>76</v>
      </c>
      <c r="D251" s="131"/>
      <c r="E251" s="133"/>
      <c r="F251" s="133"/>
      <c r="G251" s="133"/>
      <c r="H251" s="133">
        <v>1635.8</v>
      </c>
      <c r="I251" s="134"/>
      <c r="J251" s="134"/>
      <c r="K251" s="134"/>
      <c r="L251" s="133"/>
      <c r="M251" s="134"/>
    </row>
    <row r="252" spans="1:13" s="65" customFormat="1" ht="51" x14ac:dyDescent="0.2">
      <c r="A252" s="58" t="s">
        <v>273</v>
      </c>
      <c r="B252" s="59" t="s">
        <v>884</v>
      </c>
      <c r="C252" s="60" t="s">
        <v>885</v>
      </c>
      <c r="D252" s="61">
        <v>0.24</v>
      </c>
      <c r="E252" s="62">
        <v>276.41000000000003</v>
      </c>
      <c r="F252" s="62">
        <v>62.21</v>
      </c>
      <c r="G252" s="62">
        <v>35.65</v>
      </c>
      <c r="H252" s="63">
        <v>66.34</v>
      </c>
      <c r="I252" s="63">
        <v>42.85</v>
      </c>
      <c r="J252" s="62">
        <v>14.93</v>
      </c>
      <c r="K252" s="62">
        <v>8.56</v>
      </c>
      <c r="L252" s="62">
        <v>18.559999999999999</v>
      </c>
      <c r="M252" s="62">
        <v>4.45</v>
      </c>
    </row>
    <row r="253" spans="1:13" s="65" customFormat="1" x14ac:dyDescent="0.2">
      <c r="A253" s="66"/>
      <c r="B253" s="67"/>
      <c r="C253" s="68"/>
      <c r="D253" s="135" t="s">
        <v>648</v>
      </c>
      <c r="E253" s="70">
        <v>178.55</v>
      </c>
      <c r="F253" s="70">
        <v>2.7</v>
      </c>
      <c r="G253" s="70" t="s">
        <v>39</v>
      </c>
      <c r="H253" s="71"/>
      <c r="I253" s="71"/>
      <c r="J253" s="70">
        <v>0.65</v>
      </c>
      <c r="K253" s="71"/>
      <c r="L253" s="70">
        <v>0.2</v>
      </c>
      <c r="M253" s="70">
        <v>0.05</v>
      </c>
    </row>
    <row r="254" spans="1:13" s="65" customFormat="1" ht="18" hidden="1" customHeight="1" outlineLevel="1" x14ac:dyDescent="0.2">
      <c r="A254" s="72"/>
      <c r="B254" s="73"/>
      <c r="C254" s="74" t="s">
        <v>41</v>
      </c>
      <c r="D254" s="75" t="s">
        <v>42</v>
      </c>
      <c r="E254" s="75" t="s">
        <v>43</v>
      </c>
      <c r="F254" s="75" t="s">
        <v>44</v>
      </c>
      <c r="G254" s="75" t="s">
        <v>45</v>
      </c>
      <c r="H254" s="75" t="s">
        <v>46</v>
      </c>
      <c r="I254" s="76" t="s">
        <v>47</v>
      </c>
      <c r="J254" s="77"/>
      <c r="K254" s="78"/>
      <c r="L254" s="75" t="s">
        <v>48</v>
      </c>
      <c r="M254" s="79"/>
    </row>
    <row r="255" spans="1:13" s="65" customFormat="1" hidden="1" outlineLevel="1" x14ac:dyDescent="0.2">
      <c r="A255" s="80"/>
      <c r="B255" s="73"/>
      <c r="C255" s="81" t="s">
        <v>231</v>
      </c>
      <c r="D255" s="82">
        <v>178.55</v>
      </c>
      <c r="E255" s="83">
        <v>1</v>
      </c>
      <c r="F255" s="84">
        <v>178.55</v>
      </c>
      <c r="G255" s="85">
        <v>1</v>
      </c>
      <c r="H255" s="84">
        <v>178.55</v>
      </c>
      <c r="I255" s="84">
        <v>42.85</v>
      </c>
      <c r="J255" s="84"/>
      <c r="K255" s="84"/>
      <c r="L255" s="84">
        <v>9.6199999999999992</v>
      </c>
      <c r="M255" s="86"/>
    </row>
    <row r="256" spans="1:13" s="65" customFormat="1" hidden="1" outlineLevel="1" x14ac:dyDescent="0.2">
      <c r="A256" s="80"/>
      <c r="B256" s="73"/>
      <c r="C256" s="81" t="s">
        <v>50</v>
      </c>
      <c r="D256" s="82">
        <v>62.21</v>
      </c>
      <c r="E256" s="83">
        <v>1</v>
      </c>
      <c r="F256" s="84">
        <v>62.21</v>
      </c>
      <c r="G256" s="85">
        <v>1</v>
      </c>
      <c r="H256" s="84">
        <v>62.21</v>
      </c>
      <c r="I256" s="84"/>
      <c r="J256" s="84">
        <v>14.93</v>
      </c>
      <c r="K256" s="84"/>
      <c r="L256" s="84"/>
      <c r="M256" s="86"/>
    </row>
    <row r="257" spans="1:13" s="65" customFormat="1" hidden="1" outlineLevel="2" x14ac:dyDescent="0.2">
      <c r="A257" s="87"/>
      <c r="B257" s="88"/>
      <c r="C257" s="89" t="s">
        <v>51</v>
      </c>
      <c r="D257" s="90">
        <v>59.51</v>
      </c>
      <c r="E257" s="91">
        <v>1</v>
      </c>
      <c r="F257" s="92">
        <v>59.51</v>
      </c>
      <c r="G257" s="93">
        <v>1</v>
      </c>
      <c r="H257" s="92">
        <v>59.51</v>
      </c>
      <c r="I257" s="92"/>
      <c r="J257" s="92">
        <v>14.28</v>
      </c>
      <c r="K257" s="92"/>
      <c r="L257" s="92"/>
      <c r="M257" s="94"/>
    </row>
    <row r="258" spans="1:13" s="65" customFormat="1" hidden="1" outlineLevel="2" x14ac:dyDescent="0.2">
      <c r="A258" s="87"/>
      <c r="B258" s="88"/>
      <c r="C258" s="89" t="s">
        <v>52</v>
      </c>
      <c r="D258" s="90">
        <v>2.7</v>
      </c>
      <c r="E258" s="91">
        <v>1</v>
      </c>
      <c r="F258" s="92">
        <v>2.7</v>
      </c>
      <c r="G258" s="93">
        <v>1</v>
      </c>
      <c r="H258" s="92">
        <v>2.7</v>
      </c>
      <c r="I258" s="92"/>
      <c r="J258" s="92">
        <v>0.65</v>
      </c>
      <c r="K258" s="92"/>
      <c r="L258" s="92">
        <v>13.5</v>
      </c>
      <c r="M258" s="94"/>
    </row>
    <row r="259" spans="1:13" s="100" customFormat="1" ht="12" collapsed="1" x14ac:dyDescent="0.2">
      <c r="A259" s="95"/>
      <c r="B259" s="96"/>
      <c r="C259" s="97"/>
      <c r="D259" s="96"/>
      <c r="E259" s="98"/>
      <c r="F259" s="98"/>
      <c r="G259" s="98"/>
      <c r="H259" s="99"/>
      <c r="I259" s="99"/>
      <c r="J259" s="99"/>
      <c r="K259" s="99"/>
      <c r="L259" s="98"/>
      <c r="M259" s="99"/>
    </row>
    <row r="260" spans="1:13" s="100" customFormat="1" ht="12" hidden="1" customHeight="1" outlineLevel="1" x14ac:dyDescent="0.2">
      <c r="A260" s="101" t="s">
        <v>53</v>
      </c>
      <c r="B260" s="101" t="s">
        <v>54</v>
      </c>
      <c r="C260" s="101" t="s">
        <v>55</v>
      </c>
      <c r="D260" s="101" t="s">
        <v>56</v>
      </c>
      <c r="E260" s="101" t="s">
        <v>21</v>
      </c>
      <c r="F260" s="102" t="s">
        <v>20</v>
      </c>
      <c r="G260" s="103"/>
      <c r="H260" s="104" t="s">
        <v>57</v>
      </c>
      <c r="I260" s="101" t="s">
        <v>45</v>
      </c>
      <c r="J260" s="102" t="s">
        <v>58</v>
      </c>
      <c r="K260" s="103"/>
      <c r="L260" s="105"/>
      <c r="M260" s="106"/>
    </row>
    <row r="261" spans="1:13" s="100" customFormat="1" ht="12.75" hidden="1" customHeight="1" outlineLevel="1" x14ac:dyDescent="0.2">
      <c r="A261" s="107"/>
      <c r="B261" s="107"/>
      <c r="C261" s="107"/>
      <c r="D261" s="107"/>
      <c r="E261" s="107"/>
      <c r="F261" s="108" t="s">
        <v>59</v>
      </c>
      <c r="G261" s="108" t="s">
        <v>60</v>
      </c>
      <c r="H261" s="109"/>
      <c r="I261" s="107"/>
      <c r="J261" s="108" t="s">
        <v>59</v>
      </c>
      <c r="K261" s="110" t="s">
        <v>35</v>
      </c>
      <c r="L261" s="111"/>
      <c r="M261" s="112"/>
    </row>
    <row r="262" spans="1:13" s="120" customFormat="1" hidden="1" outlineLevel="1" x14ac:dyDescent="0.2">
      <c r="A262" s="113" t="s">
        <v>276</v>
      </c>
      <c r="B262" s="114" t="s">
        <v>36</v>
      </c>
      <c r="C262" s="115" t="s">
        <v>233</v>
      </c>
      <c r="D262" s="114" t="s">
        <v>63</v>
      </c>
      <c r="E262" s="116">
        <v>9.6199999999999992</v>
      </c>
      <c r="F262" s="117">
        <v>18.559999999999999</v>
      </c>
      <c r="G262" s="118">
        <v>4.4543999999999997</v>
      </c>
      <c r="H262" s="116">
        <v>42.85</v>
      </c>
      <c r="I262" s="118">
        <v>1</v>
      </c>
      <c r="J262" s="116">
        <v>178.55</v>
      </c>
      <c r="K262" s="116">
        <v>42.85</v>
      </c>
      <c r="L262" s="116"/>
      <c r="M262" s="119"/>
    </row>
    <row r="263" spans="1:13" s="120" customFormat="1" hidden="1" outlineLevel="1" x14ac:dyDescent="0.2">
      <c r="A263" s="113" t="s">
        <v>277</v>
      </c>
      <c r="B263" s="114" t="s">
        <v>65</v>
      </c>
      <c r="C263" s="115" t="s">
        <v>66</v>
      </c>
      <c r="D263" s="114" t="s">
        <v>63</v>
      </c>
      <c r="E263" s="116">
        <v>13.5</v>
      </c>
      <c r="F263" s="117">
        <v>0.2</v>
      </c>
      <c r="G263" s="118">
        <v>4.8000000000000001E-2</v>
      </c>
      <c r="H263" s="116">
        <v>0.65</v>
      </c>
      <c r="I263" s="118">
        <v>1</v>
      </c>
      <c r="J263" s="116">
        <v>2.7</v>
      </c>
      <c r="K263" s="116">
        <v>0.65</v>
      </c>
      <c r="L263" s="116"/>
      <c r="M263" s="119"/>
    </row>
    <row r="264" spans="1:13" s="129" customFormat="1" ht="21" hidden="1" outlineLevel="1" x14ac:dyDescent="0.2">
      <c r="A264" s="121" t="s">
        <v>278</v>
      </c>
      <c r="B264" s="122" t="s">
        <v>662</v>
      </c>
      <c r="C264" s="123" t="s">
        <v>663</v>
      </c>
      <c r="D264" s="122" t="s">
        <v>70</v>
      </c>
      <c r="E264" s="124">
        <v>0.9</v>
      </c>
      <c r="F264" s="125">
        <v>4.2699999999999996</v>
      </c>
      <c r="G264" s="126">
        <v>1.0247999999999999</v>
      </c>
      <c r="H264" s="124">
        <v>0.92</v>
      </c>
      <c r="I264" s="126">
        <v>1</v>
      </c>
      <c r="J264" s="124">
        <v>3.84</v>
      </c>
      <c r="K264" s="124">
        <v>0.92</v>
      </c>
      <c r="L264" s="127"/>
      <c r="M264" s="128"/>
    </row>
    <row r="265" spans="1:13" s="129" customFormat="1" ht="21" hidden="1" outlineLevel="1" x14ac:dyDescent="0.2">
      <c r="A265" s="121" t="s">
        <v>279</v>
      </c>
      <c r="B265" s="122" t="s">
        <v>239</v>
      </c>
      <c r="C265" s="123" t="s">
        <v>240</v>
      </c>
      <c r="D265" s="122" t="s">
        <v>70</v>
      </c>
      <c r="E265" s="124">
        <v>134.65</v>
      </c>
      <c r="F265" s="125">
        <v>0.2</v>
      </c>
      <c r="G265" s="126">
        <v>4.8000000000000001E-2</v>
      </c>
      <c r="H265" s="124">
        <v>6.46</v>
      </c>
      <c r="I265" s="126">
        <v>1</v>
      </c>
      <c r="J265" s="124">
        <v>26.93</v>
      </c>
      <c r="K265" s="124">
        <v>6.46</v>
      </c>
      <c r="L265" s="127"/>
      <c r="M265" s="128"/>
    </row>
    <row r="266" spans="1:13" s="129" customFormat="1" ht="21" hidden="1" outlineLevel="1" x14ac:dyDescent="0.2">
      <c r="A266" s="121" t="s">
        <v>280</v>
      </c>
      <c r="B266" s="122" t="s">
        <v>879</v>
      </c>
      <c r="C266" s="123" t="s">
        <v>880</v>
      </c>
      <c r="D266" s="122" t="s">
        <v>70</v>
      </c>
      <c r="E266" s="124">
        <v>3.28</v>
      </c>
      <c r="F266" s="125">
        <v>4.2699999999999996</v>
      </c>
      <c r="G266" s="126">
        <v>1.0247999999999999</v>
      </c>
      <c r="H266" s="124">
        <v>3.36</v>
      </c>
      <c r="I266" s="126">
        <v>1</v>
      </c>
      <c r="J266" s="124">
        <v>14.01</v>
      </c>
      <c r="K266" s="124">
        <v>3.36</v>
      </c>
      <c r="L266" s="127"/>
      <c r="M266" s="128"/>
    </row>
    <row r="267" spans="1:13" s="129" customFormat="1" hidden="1" outlineLevel="1" x14ac:dyDescent="0.2">
      <c r="A267" s="121" t="s">
        <v>281</v>
      </c>
      <c r="B267" s="122" t="s">
        <v>72</v>
      </c>
      <c r="C267" s="123" t="s">
        <v>73</v>
      </c>
      <c r="D267" s="122" t="s">
        <v>70</v>
      </c>
      <c r="E267" s="124">
        <v>87.17</v>
      </c>
      <c r="F267" s="125">
        <v>0.2</v>
      </c>
      <c r="G267" s="126">
        <v>4.8000000000000001E-2</v>
      </c>
      <c r="H267" s="124">
        <v>4.18</v>
      </c>
      <c r="I267" s="126">
        <v>1</v>
      </c>
      <c r="J267" s="124">
        <v>17.43</v>
      </c>
      <c r="K267" s="124">
        <v>4.18</v>
      </c>
      <c r="L267" s="127"/>
      <c r="M267" s="128"/>
    </row>
    <row r="268" spans="1:13" s="144" customFormat="1" hidden="1" outlineLevel="1" x14ac:dyDescent="0.2">
      <c r="A268" s="136" t="s">
        <v>284</v>
      </c>
      <c r="B268" s="137" t="s">
        <v>671</v>
      </c>
      <c r="C268" s="138" t="s">
        <v>672</v>
      </c>
      <c r="D268" s="137" t="s">
        <v>137</v>
      </c>
      <c r="E268" s="139">
        <v>7826.9</v>
      </c>
      <c r="F268" s="140">
        <v>6.0000000000000002E-5</v>
      </c>
      <c r="G268" s="141">
        <v>1.4E-5</v>
      </c>
      <c r="H268" s="139">
        <v>0.11</v>
      </c>
      <c r="I268" s="141">
        <v>1</v>
      </c>
      <c r="J268" s="139">
        <v>0.47</v>
      </c>
      <c r="K268" s="139">
        <v>0.11</v>
      </c>
      <c r="L268" s="142"/>
      <c r="M268" s="143"/>
    </row>
    <row r="269" spans="1:13" s="144" customFormat="1" hidden="1" outlineLevel="1" x14ac:dyDescent="0.2">
      <c r="A269" s="136" t="s">
        <v>287</v>
      </c>
      <c r="B269" s="137" t="s">
        <v>677</v>
      </c>
      <c r="C269" s="138" t="s">
        <v>678</v>
      </c>
      <c r="D269" s="137" t="s">
        <v>679</v>
      </c>
      <c r="E269" s="139">
        <v>120</v>
      </c>
      <c r="F269" s="140">
        <v>9.5999999999999992E-3</v>
      </c>
      <c r="G269" s="141">
        <v>2.3040000000000001E-3</v>
      </c>
      <c r="H269" s="139">
        <v>0.28000000000000003</v>
      </c>
      <c r="I269" s="141">
        <v>1</v>
      </c>
      <c r="J269" s="139">
        <v>1.1499999999999999</v>
      </c>
      <c r="K269" s="139">
        <v>0.28000000000000003</v>
      </c>
      <c r="L269" s="142"/>
      <c r="M269" s="143"/>
    </row>
    <row r="270" spans="1:13" s="144" customFormat="1" ht="21" hidden="1" outlineLevel="1" x14ac:dyDescent="0.2">
      <c r="A270" s="136" t="s">
        <v>288</v>
      </c>
      <c r="B270" s="137" t="s">
        <v>707</v>
      </c>
      <c r="C270" s="138" t="s">
        <v>708</v>
      </c>
      <c r="D270" s="137" t="s">
        <v>154</v>
      </c>
      <c r="E270" s="139">
        <v>68.05</v>
      </c>
      <c r="F270" s="140">
        <v>0.5</v>
      </c>
      <c r="G270" s="141">
        <v>0.12</v>
      </c>
      <c r="H270" s="139">
        <v>8.17</v>
      </c>
      <c r="I270" s="141">
        <v>1</v>
      </c>
      <c r="J270" s="139">
        <v>34.020000000000003</v>
      </c>
      <c r="K270" s="139">
        <v>8.17</v>
      </c>
      <c r="L270" s="142"/>
      <c r="M270" s="143"/>
    </row>
    <row r="271" spans="1:13" s="100" customFormat="1" ht="12" collapsed="1" x14ac:dyDescent="0.2">
      <c r="A271" s="130"/>
      <c r="B271" s="131"/>
      <c r="C271" s="132" t="s">
        <v>499</v>
      </c>
      <c r="D271" s="131"/>
      <c r="E271" s="133">
        <v>161.31</v>
      </c>
      <c r="F271" s="133"/>
      <c r="G271" s="133"/>
      <c r="H271" s="133">
        <v>38.72</v>
      </c>
      <c r="I271" s="134"/>
      <c r="J271" s="134"/>
      <c r="K271" s="134"/>
      <c r="L271" s="133"/>
      <c r="M271" s="134"/>
    </row>
    <row r="272" spans="1:13" s="100" customFormat="1" ht="12" x14ac:dyDescent="0.2">
      <c r="A272" s="130"/>
      <c r="B272" s="131"/>
      <c r="C272" s="132" t="s">
        <v>269</v>
      </c>
      <c r="D272" s="131"/>
      <c r="E272" s="133">
        <v>94.25</v>
      </c>
      <c r="F272" s="133"/>
      <c r="G272" s="133"/>
      <c r="H272" s="133">
        <v>22.62</v>
      </c>
      <c r="I272" s="134"/>
      <c r="J272" s="134"/>
      <c r="K272" s="134"/>
      <c r="L272" s="133"/>
      <c r="M272" s="134"/>
    </row>
    <row r="273" spans="1:13" s="100" customFormat="1" ht="12" x14ac:dyDescent="0.2">
      <c r="A273" s="130"/>
      <c r="B273" s="131"/>
      <c r="C273" s="132" t="s">
        <v>76</v>
      </c>
      <c r="D273" s="131"/>
      <c r="E273" s="133"/>
      <c r="F273" s="133"/>
      <c r="G273" s="133"/>
      <c r="H273" s="133">
        <v>127.68</v>
      </c>
      <c r="I273" s="134"/>
      <c r="J273" s="134"/>
      <c r="K273" s="134"/>
      <c r="L273" s="133"/>
      <c r="M273" s="134"/>
    </row>
    <row r="274" spans="1:13" s="65" customFormat="1" ht="51" x14ac:dyDescent="0.2">
      <c r="A274" s="58" t="s">
        <v>316</v>
      </c>
      <c r="B274" s="59" t="s">
        <v>886</v>
      </c>
      <c r="C274" s="60" t="s">
        <v>887</v>
      </c>
      <c r="D274" s="61">
        <v>0.5</v>
      </c>
      <c r="E274" s="62">
        <v>1118.8399999999999</v>
      </c>
      <c r="F274" s="62">
        <v>880.01</v>
      </c>
      <c r="G274" s="62">
        <v>59.51</v>
      </c>
      <c r="H274" s="63">
        <v>559.41999999999996</v>
      </c>
      <c r="I274" s="63">
        <v>89.66</v>
      </c>
      <c r="J274" s="62">
        <v>440</v>
      </c>
      <c r="K274" s="62">
        <v>29.76</v>
      </c>
      <c r="L274" s="62">
        <v>18.64</v>
      </c>
      <c r="M274" s="62">
        <v>9.32</v>
      </c>
    </row>
    <row r="275" spans="1:13" s="65" customFormat="1" x14ac:dyDescent="0.2">
      <c r="A275" s="66"/>
      <c r="B275" s="67"/>
      <c r="C275" s="68"/>
      <c r="D275" s="135" t="s">
        <v>648</v>
      </c>
      <c r="E275" s="70">
        <v>179.32</v>
      </c>
      <c r="F275" s="70">
        <v>80.06</v>
      </c>
      <c r="G275" s="70" t="s">
        <v>39</v>
      </c>
      <c r="H275" s="71"/>
      <c r="I275" s="71"/>
      <c r="J275" s="70">
        <v>40.03</v>
      </c>
      <c r="K275" s="71"/>
      <c r="L275" s="70">
        <v>5.93</v>
      </c>
      <c r="M275" s="70">
        <v>2.96</v>
      </c>
    </row>
    <row r="276" spans="1:13" s="65" customFormat="1" ht="18" hidden="1" customHeight="1" outlineLevel="1" x14ac:dyDescent="0.2">
      <c r="A276" s="72"/>
      <c r="B276" s="73"/>
      <c r="C276" s="74" t="s">
        <v>41</v>
      </c>
      <c r="D276" s="75" t="s">
        <v>42</v>
      </c>
      <c r="E276" s="75" t="s">
        <v>43</v>
      </c>
      <c r="F276" s="75" t="s">
        <v>44</v>
      </c>
      <c r="G276" s="75" t="s">
        <v>45</v>
      </c>
      <c r="H276" s="75" t="s">
        <v>46</v>
      </c>
      <c r="I276" s="76" t="s">
        <v>47</v>
      </c>
      <c r="J276" s="77"/>
      <c r="K276" s="78"/>
      <c r="L276" s="75" t="s">
        <v>48</v>
      </c>
      <c r="M276" s="79"/>
    </row>
    <row r="277" spans="1:13" s="65" customFormat="1" hidden="1" outlineLevel="1" x14ac:dyDescent="0.2">
      <c r="A277" s="80"/>
      <c r="B277" s="73"/>
      <c r="C277" s="81" t="s">
        <v>231</v>
      </c>
      <c r="D277" s="82">
        <v>179.32</v>
      </c>
      <c r="E277" s="83">
        <v>1</v>
      </c>
      <c r="F277" s="84">
        <v>179.32</v>
      </c>
      <c r="G277" s="85">
        <v>1</v>
      </c>
      <c r="H277" s="84">
        <v>179.32</v>
      </c>
      <c r="I277" s="84">
        <v>89.66</v>
      </c>
      <c r="J277" s="84"/>
      <c r="K277" s="84"/>
      <c r="L277" s="84">
        <v>9.6199999999999992</v>
      </c>
      <c r="M277" s="86"/>
    </row>
    <row r="278" spans="1:13" s="65" customFormat="1" hidden="1" outlineLevel="1" x14ac:dyDescent="0.2">
      <c r="A278" s="80"/>
      <c r="B278" s="73"/>
      <c r="C278" s="81" t="s">
        <v>50</v>
      </c>
      <c r="D278" s="82">
        <v>880.01</v>
      </c>
      <c r="E278" s="83">
        <v>1</v>
      </c>
      <c r="F278" s="84">
        <v>880.01</v>
      </c>
      <c r="G278" s="85">
        <v>1</v>
      </c>
      <c r="H278" s="84">
        <v>880.01</v>
      </c>
      <c r="I278" s="84"/>
      <c r="J278" s="84">
        <v>440</v>
      </c>
      <c r="K278" s="84"/>
      <c r="L278" s="84"/>
      <c r="M278" s="86"/>
    </row>
    <row r="279" spans="1:13" s="65" customFormat="1" hidden="1" outlineLevel="2" x14ac:dyDescent="0.2">
      <c r="A279" s="87"/>
      <c r="B279" s="88"/>
      <c r="C279" s="89" t="s">
        <v>51</v>
      </c>
      <c r="D279" s="90">
        <v>799.95</v>
      </c>
      <c r="E279" s="91">
        <v>1</v>
      </c>
      <c r="F279" s="92">
        <v>799.95</v>
      </c>
      <c r="G279" s="93">
        <v>1</v>
      </c>
      <c r="H279" s="92">
        <v>799.95</v>
      </c>
      <c r="I279" s="92"/>
      <c r="J279" s="92">
        <v>399.97</v>
      </c>
      <c r="K279" s="92"/>
      <c r="L279" s="92"/>
      <c r="M279" s="94"/>
    </row>
    <row r="280" spans="1:13" s="65" customFormat="1" hidden="1" outlineLevel="2" x14ac:dyDescent="0.2">
      <c r="A280" s="87"/>
      <c r="B280" s="88"/>
      <c r="C280" s="89" t="s">
        <v>52</v>
      </c>
      <c r="D280" s="90">
        <v>80.06</v>
      </c>
      <c r="E280" s="91">
        <v>1</v>
      </c>
      <c r="F280" s="92">
        <v>80.06</v>
      </c>
      <c r="G280" s="93">
        <v>1</v>
      </c>
      <c r="H280" s="92">
        <v>80.06</v>
      </c>
      <c r="I280" s="92"/>
      <c r="J280" s="92">
        <v>40.03</v>
      </c>
      <c r="K280" s="92"/>
      <c r="L280" s="92">
        <v>13.5</v>
      </c>
      <c r="M280" s="94"/>
    </row>
    <row r="281" spans="1:13" s="100" customFormat="1" ht="12" collapsed="1" x14ac:dyDescent="0.2">
      <c r="A281" s="95"/>
      <c r="B281" s="96"/>
      <c r="C281" s="97"/>
      <c r="D281" s="96"/>
      <c r="E281" s="98"/>
      <c r="F281" s="98"/>
      <c r="G281" s="98"/>
      <c r="H281" s="99"/>
      <c r="I281" s="99"/>
      <c r="J281" s="99"/>
      <c r="K281" s="99"/>
      <c r="L281" s="98"/>
      <c r="M281" s="99"/>
    </row>
    <row r="282" spans="1:13" s="100" customFormat="1" ht="12" hidden="1" customHeight="1" outlineLevel="1" x14ac:dyDescent="0.2">
      <c r="A282" s="101" t="s">
        <v>53</v>
      </c>
      <c r="B282" s="101" t="s">
        <v>54</v>
      </c>
      <c r="C282" s="101" t="s">
        <v>55</v>
      </c>
      <c r="D282" s="101" t="s">
        <v>56</v>
      </c>
      <c r="E282" s="101" t="s">
        <v>21</v>
      </c>
      <c r="F282" s="102" t="s">
        <v>20</v>
      </c>
      <c r="G282" s="103"/>
      <c r="H282" s="104" t="s">
        <v>57</v>
      </c>
      <c r="I282" s="101" t="s">
        <v>45</v>
      </c>
      <c r="J282" s="102" t="s">
        <v>58</v>
      </c>
      <c r="K282" s="103"/>
      <c r="L282" s="105"/>
      <c r="M282" s="106"/>
    </row>
    <row r="283" spans="1:13" s="100" customFormat="1" ht="12.75" hidden="1" customHeight="1" outlineLevel="1" x14ac:dyDescent="0.2">
      <c r="A283" s="107"/>
      <c r="B283" s="107"/>
      <c r="C283" s="107"/>
      <c r="D283" s="107"/>
      <c r="E283" s="107"/>
      <c r="F283" s="108" t="s">
        <v>59</v>
      </c>
      <c r="G283" s="108" t="s">
        <v>60</v>
      </c>
      <c r="H283" s="109"/>
      <c r="I283" s="107"/>
      <c r="J283" s="108" t="s">
        <v>59</v>
      </c>
      <c r="K283" s="110" t="s">
        <v>35</v>
      </c>
      <c r="L283" s="111"/>
      <c r="M283" s="112"/>
    </row>
    <row r="284" spans="1:13" s="120" customFormat="1" hidden="1" outlineLevel="1" x14ac:dyDescent="0.2">
      <c r="A284" s="113" t="s">
        <v>321</v>
      </c>
      <c r="B284" s="114" t="s">
        <v>36</v>
      </c>
      <c r="C284" s="115" t="s">
        <v>233</v>
      </c>
      <c r="D284" s="114" t="s">
        <v>63</v>
      </c>
      <c r="E284" s="116">
        <v>9.6199999999999992</v>
      </c>
      <c r="F284" s="117">
        <v>18.64</v>
      </c>
      <c r="G284" s="118">
        <v>9.32</v>
      </c>
      <c r="H284" s="116">
        <v>89.66</v>
      </c>
      <c r="I284" s="118">
        <v>1</v>
      </c>
      <c r="J284" s="116">
        <v>179.32</v>
      </c>
      <c r="K284" s="116">
        <v>89.66</v>
      </c>
      <c r="L284" s="116"/>
      <c r="M284" s="119"/>
    </row>
    <row r="285" spans="1:13" s="120" customFormat="1" hidden="1" outlineLevel="1" x14ac:dyDescent="0.2">
      <c r="A285" s="113" t="s">
        <v>323</v>
      </c>
      <c r="B285" s="114" t="s">
        <v>65</v>
      </c>
      <c r="C285" s="115" t="s">
        <v>66</v>
      </c>
      <c r="D285" s="114" t="s">
        <v>63</v>
      </c>
      <c r="E285" s="116">
        <v>13.5</v>
      </c>
      <c r="F285" s="117">
        <v>5.93</v>
      </c>
      <c r="G285" s="118">
        <v>2.9649999999999999</v>
      </c>
      <c r="H285" s="116">
        <v>40.03</v>
      </c>
      <c r="I285" s="118">
        <v>1</v>
      </c>
      <c r="J285" s="116">
        <v>80.06</v>
      </c>
      <c r="K285" s="116">
        <v>40.03</v>
      </c>
      <c r="L285" s="116"/>
      <c r="M285" s="119"/>
    </row>
    <row r="286" spans="1:13" s="129" customFormat="1" hidden="1" outlineLevel="1" x14ac:dyDescent="0.2">
      <c r="A286" s="121" t="s">
        <v>324</v>
      </c>
      <c r="B286" s="122" t="s">
        <v>731</v>
      </c>
      <c r="C286" s="123" t="s">
        <v>732</v>
      </c>
      <c r="D286" s="122" t="s">
        <v>70</v>
      </c>
      <c r="E286" s="124">
        <v>142.69999999999999</v>
      </c>
      <c r="F286" s="125">
        <v>5.73</v>
      </c>
      <c r="G286" s="126">
        <v>2.8650000000000002</v>
      </c>
      <c r="H286" s="124">
        <v>408.84</v>
      </c>
      <c r="I286" s="126">
        <v>1</v>
      </c>
      <c r="J286" s="124">
        <v>817.67</v>
      </c>
      <c r="K286" s="124">
        <v>408.84</v>
      </c>
      <c r="L286" s="127"/>
      <c r="M286" s="128"/>
    </row>
    <row r="287" spans="1:13" s="129" customFormat="1" ht="21" hidden="1" outlineLevel="1" x14ac:dyDescent="0.2">
      <c r="A287" s="121" t="s">
        <v>325</v>
      </c>
      <c r="B287" s="122" t="s">
        <v>662</v>
      </c>
      <c r="C287" s="123" t="s">
        <v>663</v>
      </c>
      <c r="D287" s="122" t="s">
        <v>70</v>
      </c>
      <c r="E287" s="124">
        <v>0.9</v>
      </c>
      <c r="F287" s="125">
        <v>4.3</v>
      </c>
      <c r="G287" s="126">
        <v>2.15</v>
      </c>
      <c r="H287" s="124">
        <v>1.94</v>
      </c>
      <c r="I287" s="126">
        <v>1</v>
      </c>
      <c r="J287" s="124">
        <v>3.87</v>
      </c>
      <c r="K287" s="124">
        <v>1.94</v>
      </c>
      <c r="L287" s="127"/>
      <c r="M287" s="128"/>
    </row>
    <row r="288" spans="1:13" s="129" customFormat="1" ht="21" hidden="1" outlineLevel="1" x14ac:dyDescent="0.2">
      <c r="A288" s="121" t="s">
        <v>326</v>
      </c>
      <c r="B288" s="122" t="s">
        <v>239</v>
      </c>
      <c r="C288" s="123" t="s">
        <v>240</v>
      </c>
      <c r="D288" s="122" t="s">
        <v>70</v>
      </c>
      <c r="E288" s="124">
        <v>134.65</v>
      </c>
      <c r="F288" s="125">
        <v>0.2</v>
      </c>
      <c r="G288" s="126">
        <v>0.1</v>
      </c>
      <c r="H288" s="124">
        <v>13.47</v>
      </c>
      <c r="I288" s="126">
        <v>1</v>
      </c>
      <c r="J288" s="124">
        <v>26.93</v>
      </c>
      <c r="K288" s="124">
        <v>13.47</v>
      </c>
      <c r="L288" s="127"/>
      <c r="M288" s="128"/>
    </row>
    <row r="289" spans="1:13" s="129" customFormat="1" ht="21" hidden="1" outlineLevel="1" x14ac:dyDescent="0.2">
      <c r="A289" s="121" t="s">
        <v>327</v>
      </c>
      <c r="B289" s="122" t="s">
        <v>879</v>
      </c>
      <c r="C289" s="123" t="s">
        <v>880</v>
      </c>
      <c r="D289" s="122" t="s">
        <v>70</v>
      </c>
      <c r="E289" s="124">
        <v>3.28</v>
      </c>
      <c r="F289" s="125">
        <v>4.3</v>
      </c>
      <c r="G289" s="126">
        <v>2.15</v>
      </c>
      <c r="H289" s="124">
        <v>7.05</v>
      </c>
      <c r="I289" s="126">
        <v>1</v>
      </c>
      <c r="J289" s="124">
        <v>14.1</v>
      </c>
      <c r="K289" s="124">
        <v>7.05</v>
      </c>
      <c r="L289" s="127"/>
      <c r="M289" s="128"/>
    </row>
    <row r="290" spans="1:13" s="129" customFormat="1" hidden="1" outlineLevel="1" x14ac:dyDescent="0.2">
      <c r="A290" s="121" t="s">
        <v>330</v>
      </c>
      <c r="B290" s="122" t="s">
        <v>72</v>
      </c>
      <c r="C290" s="123" t="s">
        <v>73</v>
      </c>
      <c r="D290" s="122" t="s">
        <v>70</v>
      </c>
      <c r="E290" s="124">
        <v>87.17</v>
      </c>
      <c r="F290" s="125">
        <v>0.2</v>
      </c>
      <c r="G290" s="126">
        <v>0.1</v>
      </c>
      <c r="H290" s="124">
        <v>8.7200000000000006</v>
      </c>
      <c r="I290" s="126">
        <v>1</v>
      </c>
      <c r="J290" s="124">
        <v>17.43</v>
      </c>
      <c r="K290" s="124">
        <v>8.7200000000000006</v>
      </c>
      <c r="L290" s="127"/>
      <c r="M290" s="128"/>
    </row>
    <row r="291" spans="1:13" s="144" customFormat="1" hidden="1" outlineLevel="1" x14ac:dyDescent="0.2">
      <c r="A291" s="136" t="s">
        <v>333</v>
      </c>
      <c r="B291" s="137" t="s">
        <v>671</v>
      </c>
      <c r="C291" s="138" t="s">
        <v>672</v>
      </c>
      <c r="D291" s="137" t="s">
        <v>137</v>
      </c>
      <c r="E291" s="139">
        <v>7826.9</v>
      </c>
      <c r="F291" s="140">
        <v>2.8800000000000002E-3</v>
      </c>
      <c r="G291" s="141">
        <v>1.4400000000000001E-3</v>
      </c>
      <c r="H291" s="139">
        <v>11.27</v>
      </c>
      <c r="I291" s="141">
        <v>1</v>
      </c>
      <c r="J291" s="139">
        <v>22.54</v>
      </c>
      <c r="K291" s="139">
        <v>11.27</v>
      </c>
      <c r="L291" s="142"/>
      <c r="M291" s="143"/>
    </row>
    <row r="292" spans="1:13" s="144" customFormat="1" hidden="1" outlineLevel="1" x14ac:dyDescent="0.2">
      <c r="A292" s="136" t="s">
        <v>334</v>
      </c>
      <c r="B292" s="137" t="s">
        <v>677</v>
      </c>
      <c r="C292" s="138" t="s">
        <v>678</v>
      </c>
      <c r="D292" s="137" t="s">
        <v>679</v>
      </c>
      <c r="E292" s="139">
        <v>120</v>
      </c>
      <c r="F292" s="140">
        <v>2.4500000000000001E-2</v>
      </c>
      <c r="G292" s="141">
        <v>1.225E-2</v>
      </c>
      <c r="H292" s="139">
        <v>1.47</v>
      </c>
      <c r="I292" s="141">
        <v>1</v>
      </c>
      <c r="J292" s="139">
        <v>2.94</v>
      </c>
      <c r="K292" s="139">
        <v>1.47</v>
      </c>
      <c r="L292" s="142"/>
      <c r="M292" s="143"/>
    </row>
    <row r="293" spans="1:13" s="144" customFormat="1" ht="21" hidden="1" outlineLevel="1" x14ac:dyDescent="0.2">
      <c r="A293" s="136" t="s">
        <v>335</v>
      </c>
      <c r="B293" s="137" t="s">
        <v>707</v>
      </c>
      <c r="C293" s="138" t="s">
        <v>708</v>
      </c>
      <c r="D293" s="137" t="s">
        <v>154</v>
      </c>
      <c r="E293" s="139">
        <v>68.05</v>
      </c>
      <c r="F293" s="140">
        <v>0.5</v>
      </c>
      <c r="G293" s="141">
        <v>0.25</v>
      </c>
      <c r="H293" s="139">
        <v>17.010000000000002</v>
      </c>
      <c r="I293" s="141">
        <v>1</v>
      </c>
      <c r="J293" s="139">
        <v>34.020000000000003</v>
      </c>
      <c r="K293" s="139">
        <v>17.010000000000002</v>
      </c>
      <c r="L293" s="142"/>
      <c r="M293" s="143"/>
    </row>
    <row r="294" spans="1:13" s="100" customFormat="1" ht="12" collapsed="1" x14ac:dyDescent="0.2">
      <c r="A294" s="130"/>
      <c r="B294" s="131"/>
      <c r="C294" s="132" t="s">
        <v>499</v>
      </c>
      <c r="D294" s="131"/>
      <c r="E294" s="133">
        <v>230.85</v>
      </c>
      <c r="F294" s="133"/>
      <c r="G294" s="133"/>
      <c r="H294" s="133">
        <v>115.42</v>
      </c>
      <c r="I294" s="134"/>
      <c r="J294" s="134"/>
      <c r="K294" s="134"/>
      <c r="L294" s="133"/>
      <c r="M294" s="134"/>
    </row>
    <row r="295" spans="1:13" s="100" customFormat="1" ht="12" x14ac:dyDescent="0.2">
      <c r="A295" s="130"/>
      <c r="B295" s="131"/>
      <c r="C295" s="132" t="s">
        <v>269</v>
      </c>
      <c r="D295" s="131"/>
      <c r="E295" s="133">
        <v>134.88</v>
      </c>
      <c r="F295" s="133"/>
      <c r="G295" s="133"/>
      <c r="H295" s="133">
        <v>67.44</v>
      </c>
      <c r="I295" s="134"/>
      <c r="J295" s="134"/>
      <c r="K295" s="134"/>
      <c r="L295" s="133"/>
      <c r="M295" s="134"/>
    </row>
    <row r="296" spans="1:13" s="100" customFormat="1" ht="12" x14ac:dyDescent="0.2">
      <c r="A296" s="130"/>
      <c r="B296" s="131"/>
      <c r="C296" s="132" t="s">
        <v>76</v>
      </c>
      <c r="D296" s="131"/>
      <c r="E296" s="133"/>
      <c r="F296" s="133"/>
      <c r="G296" s="133"/>
      <c r="H296" s="133">
        <v>742.28</v>
      </c>
      <c r="I296" s="134"/>
      <c r="J296" s="134"/>
      <c r="K296" s="134"/>
      <c r="L296" s="133"/>
      <c r="M296" s="134"/>
    </row>
    <row r="297" spans="1:13" s="65" customFormat="1" x14ac:dyDescent="0.2">
      <c r="A297" s="58" t="s">
        <v>339</v>
      </c>
      <c r="B297" s="59" t="s">
        <v>386</v>
      </c>
      <c r="C297" s="60" t="s">
        <v>888</v>
      </c>
      <c r="D297" s="61">
        <v>360</v>
      </c>
      <c r="E297" s="62">
        <v>129.82</v>
      </c>
      <c r="F297" s="62" t="s">
        <v>39</v>
      </c>
      <c r="G297" s="62">
        <v>129.82</v>
      </c>
      <c r="H297" s="63">
        <v>46735.199999999997</v>
      </c>
      <c r="I297" s="145" t="s">
        <v>39</v>
      </c>
      <c r="J297" s="64" t="s">
        <v>39</v>
      </c>
      <c r="K297" s="62">
        <v>46735.199999999997</v>
      </c>
      <c r="L297" s="62" t="s">
        <v>39</v>
      </c>
      <c r="M297" s="64" t="s">
        <v>39</v>
      </c>
    </row>
    <row r="298" spans="1:13" s="65" customFormat="1" x14ac:dyDescent="0.2">
      <c r="A298" s="66"/>
      <c r="B298" s="67"/>
      <c r="C298" s="68"/>
      <c r="D298" s="69" t="s">
        <v>827</v>
      </c>
      <c r="E298" s="70" t="s">
        <v>39</v>
      </c>
      <c r="F298" s="70" t="s">
        <v>39</v>
      </c>
      <c r="G298" s="70" t="s">
        <v>39</v>
      </c>
      <c r="H298" s="71"/>
      <c r="I298" s="71"/>
      <c r="J298" s="71" t="s">
        <v>39</v>
      </c>
      <c r="K298" s="71"/>
      <c r="L298" s="70" t="s">
        <v>39</v>
      </c>
      <c r="M298" s="71" t="s">
        <v>39</v>
      </c>
    </row>
    <row r="299" spans="1:13" s="65" customFormat="1" ht="18" hidden="1" customHeight="1" outlineLevel="1" x14ac:dyDescent="0.2">
      <c r="A299" s="72"/>
      <c r="B299" s="73"/>
      <c r="C299" s="74" t="s">
        <v>41</v>
      </c>
      <c r="D299" s="75" t="s">
        <v>42</v>
      </c>
      <c r="E299" s="75" t="s">
        <v>43</v>
      </c>
      <c r="F299" s="75" t="s">
        <v>44</v>
      </c>
      <c r="G299" s="75" t="s">
        <v>45</v>
      </c>
      <c r="H299" s="75" t="s">
        <v>46</v>
      </c>
      <c r="I299" s="76" t="s">
        <v>47</v>
      </c>
      <c r="J299" s="77"/>
      <c r="K299" s="78"/>
      <c r="L299" s="75" t="s">
        <v>48</v>
      </c>
      <c r="M299" s="79"/>
    </row>
    <row r="300" spans="1:13" s="65" customFormat="1" hidden="1" outlineLevel="1" x14ac:dyDescent="0.2">
      <c r="A300" s="80"/>
      <c r="B300" s="73"/>
      <c r="C300" s="81" t="s">
        <v>389</v>
      </c>
      <c r="D300" s="82">
        <v>129.82</v>
      </c>
      <c r="E300" s="83">
        <v>1</v>
      </c>
      <c r="F300" s="84">
        <v>129.82</v>
      </c>
      <c r="G300" s="85">
        <v>1</v>
      </c>
      <c r="H300" s="84">
        <v>129.82</v>
      </c>
      <c r="I300" s="84"/>
      <c r="J300" s="84"/>
      <c r="K300" s="84">
        <v>46735.199999999997</v>
      </c>
      <c r="L300" s="84"/>
      <c r="M300" s="86"/>
    </row>
    <row r="301" spans="1:13" s="65" customFormat="1" ht="51" collapsed="1" x14ac:dyDescent="0.2">
      <c r="A301" s="58" t="s">
        <v>354</v>
      </c>
      <c r="B301" s="59" t="s">
        <v>889</v>
      </c>
      <c r="C301" s="60" t="s">
        <v>890</v>
      </c>
      <c r="D301" s="61">
        <v>0.16</v>
      </c>
      <c r="E301" s="62">
        <v>218.57</v>
      </c>
      <c r="F301" s="62" t="s">
        <v>39</v>
      </c>
      <c r="G301" s="62" t="s">
        <v>39</v>
      </c>
      <c r="H301" s="63">
        <v>34.97</v>
      </c>
      <c r="I301" s="63">
        <v>34.97</v>
      </c>
      <c r="J301" s="64" t="s">
        <v>39</v>
      </c>
      <c r="K301" s="64" t="s">
        <v>39</v>
      </c>
      <c r="L301" s="62">
        <v>22.72</v>
      </c>
      <c r="M301" s="62">
        <v>3.64</v>
      </c>
    </row>
    <row r="302" spans="1:13" s="65" customFormat="1" x14ac:dyDescent="0.2">
      <c r="A302" s="66"/>
      <c r="B302" s="67"/>
      <c r="C302" s="68"/>
      <c r="D302" s="69" t="s">
        <v>178</v>
      </c>
      <c r="E302" s="70">
        <v>218.57</v>
      </c>
      <c r="F302" s="70" t="s">
        <v>39</v>
      </c>
      <c r="G302" s="70" t="s">
        <v>39</v>
      </c>
      <c r="H302" s="71"/>
      <c r="I302" s="71"/>
      <c r="J302" s="71" t="s">
        <v>39</v>
      </c>
      <c r="K302" s="71"/>
      <c r="L302" s="70" t="s">
        <v>39</v>
      </c>
      <c r="M302" s="71" t="s">
        <v>39</v>
      </c>
    </row>
    <row r="303" spans="1:13" s="65" customFormat="1" ht="18" hidden="1" customHeight="1" outlineLevel="1" x14ac:dyDescent="0.2">
      <c r="A303" s="72"/>
      <c r="B303" s="73"/>
      <c r="C303" s="74" t="s">
        <v>41</v>
      </c>
      <c r="D303" s="75" t="s">
        <v>42</v>
      </c>
      <c r="E303" s="75" t="s">
        <v>43</v>
      </c>
      <c r="F303" s="75" t="s">
        <v>44</v>
      </c>
      <c r="G303" s="75" t="s">
        <v>45</v>
      </c>
      <c r="H303" s="75" t="s">
        <v>46</v>
      </c>
      <c r="I303" s="76" t="s">
        <v>47</v>
      </c>
      <c r="J303" s="77"/>
      <c r="K303" s="78"/>
      <c r="L303" s="75" t="s">
        <v>48</v>
      </c>
      <c r="M303" s="79"/>
    </row>
    <row r="304" spans="1:13" s="65" customFormat="1" hidden="1" outlineLevel="1" x14ac:dyDescent="0.2">
      <c r="A304" s="80"/>
      <c r="B304" s="73"/>
      <c r="C304" s="81" t="s">
        <v>231</v>
      </c>
      <c r="D304" s="82">
        <v>218.57</v>
      </c>
      <c r="E304" s="83">
        <v>1</v>
      </c>
      <c r="F304" s="84">
        <v>218.57</v>
      </c>
      <c r="G304" s="85">
        <v>1</v>
      </c>
      <c r="H304" s="84">
        <v>218.57</v>
      </c>
      <c r="I304" s="84">
        <v>34.97</v>
      </c>
      <c r="J304" s="84"/>
      <c r="K304" s="84"/>
      <c r="L304" s="84">
        <v>9.6199999999999992</v>
      </c>
      <c r="M304" s="86"/>
    </row>
    <row r="305" spans="1:13" s="100" customFormat="1" ht="12" collapsed="1" x14ac:dyDescent="0.2">
      <c r="A305" s="95"/>
      <c r="B305" s="96"/>
      <c r="C305" s="97"/>
      <c r="D305" s="96"/>
      <c r="E305" s="98"/>
      <c r="F305" s="98"/>
      <c r="G305" s="98"/>
      <c r="H305" s="99"/>
      <c r="I305" s="99"/>
      <c r="J305" s="99"/>
      <c r="K305" s="99"/>
      <c r="L305" s="98"/>
      <c r="M305" s="99"/>
    </row>
    <row r="306" spans="1:13" s="100" customFormat="1" ht="12" hidden="1" customHeight="1" outlineLevel="1" x14ac:dyDescent="0.2">
      <c r="A306" s="101" t="s">
        <v>53</v>
      </c>
      <c r="B306" s="101" t="s">
        <v>54</v>
      </c>
      <c r="C306" s="101" t="s">
        <v>55</v>
      </c>
      <c r="D306" s="101" t="s">
        <v>56</v>
      </c>
      <c r="E306" s="101" t="s">
        <v>21</v>
      </c>
      <c r="F306" s="102" t="s">
        <v>20</v>
      </c>
      <c r="G306" s="103"/>
      <c r="H306" s="104" t="s">
        <v>57</v>
      </c>
      <c r="I306" s="101" t="s">
        <v>45</v>
      </c>
      <c r="J306" s="102" t="s">
        <v>58</v>
      </c>
      <c r="K306" s="103"/>
      <c r="L306" s="105"/>
      <c r="M306" s="106"/>
    </row>
    <row r="307" spans="1:13" s="100" customFormat="1" ht="12.75" hidden="1" customHeight="1" outlineLevel="1" x14ac:dyDescent="0.2">
      <c r="A307" s="107"/>
      <c r="B307" s="107"/>
      <c r="C307" s="107"/>
      <c r="D307" s="107"/>
      <c r="E307" s="107"/>
      <c r="F307" s="108" t="s">
        <v>59</v>
      </c>
      <c r="G307" s="108" t="s">
        <v>60</v>
      </c>
      <c r="H307" s="109"/>
      <c r="I307" s="107"/>
      <c r="J307" s="108" t="s">
        <v>59</v>
      </c>
      <c r="K307" s="110" t="s">
        <v>35</v>
      </c>
      <c r="L307" s="111"/>
      <c r="M307" s="112"/>
    </row>
    <row r="308" spans="1:13" s="120" customFormat="1" hidden="1" outlineLevel="1" x14ac:dyDescent="0.2">
      <c r="A308" s="113" t="s">
        <v>651</v>
      </c>
      <c r="B308" s="114" t="s">
        <v>36</v>
      </c>
      <c r="C308" s="115" t="s">
        <v>233</v>
      </c>
      <c r="D308" s="114" t="s">
        <v>63</v>
      </c>
      <c r="E308" s="116">
        <v>9.6199999999999992</v>
      </c>
      <c r="F308" s="117">
        <v>22.72</v>
      </c>
      <c r="G308" s="118">
        <v>3.6352000000000002</v>
      </c>
      <c r="H308" s="116">
        <v>34.97</v>
      </c>
      <c r="I308" s="118">
        <v>1</v>
      </c>
      <c r="J308" s="116">
        <v>218.57</v>
      </c>
      <c r="K308" s="116">
        <v>34.97</v>
      </c>
      <c r="L308" s="116"/>
      <c r="M308" s="119"/>
    </row>
    <row r="309" spans="1:13" s="100" customFormat="1" ht="12" collapsed="1" x14ac:dyDescent="0.2">
      <c r="A309" s="130"/>
      <c r="B309" s="131"/>
      <c r="C309" s="132" t="s">
        <v>499</v>
      </c>
      <c r="D309" s="131"/>
      <c r="E309" s="133">
        <v>194.53</v>
      </c>
      <c r="F309" s="133"/>
      <c r="G309" s="133"/>
      <c r="H309" s="133">
        <v>31.12</v>
      </c>
      <c r="I309" s="134"/>
      <c r="J309" s="134"/>
      <c r="K309" s="134"/>
      <c r="L309" s="133"/>
      <c r="M309" s="134"/>
    </row>
    <row r="310" spans="1:13" s="100" customFormat="1" ht="12" x14ac:dyDescent="0.2">
      <c r="A310" s="130"/>
      <c r="B310" s="131"/>
      <c r="C310" s="132" t="s">
        <v>269</v>
      </c>
      <c r="D310" s="131"/>
      <c r="E310" s="133">
        <v>113.66</v>
      </c>
      <c r="F310" s="133"/>
      <c r="G310" s="133"/>
      <c r="H310" s="133">
        <v>18.190000000000001</v>
      </c>
      <c r="I310" s="134"/>
      <c r="J310" s="134"/>
      <c r="K310" s="134"/>
      <c r="L310" s="133"/>
      <c r="M310" s="134"/>
    </row>
    <row r="311" spans="1:13" s="100" customFormat="1" ht="12" x14ac:dyDescent="0.2">
      <c r="A311" s="130"/>
      <c r="B311" s="131"/>
      <c r="C311" s="132" t="s">
        <v>76</v>
      </c>
      <c r="D311" s="131"/>
      <c r="E311" s="133"/>
      <c r="F311" s="133"/>
      <c r="G311" s="133"/>
      <c r="H311" s="133">
        <v>84.28</v>
      </c>
      <c r="I311" s="134"/>
      <c r="J311" s="134"/>
      <c r="K311" s="134"/>
      <c r="L311" s="133"/>
      <c r="M311" s="134"/>
    </row>
    <row r="312" spans="1:13" s="65" customFormat="1" ht="51" x14ac:dyDescent="0.2">
      <c r="A312" s="58" t="s">
        <v>358</v>
      </c>
      <c r="B312" s="59" t="s">
        <v>998</v>
      </c>
      <c r="C312" s="60" t="s">
        <v>1104</v>
      </c>
      <c r="D312" s="61">
        <v>4</v>
      </c>
      <c r="E312" s="62">
        <v>663.44</v>
      </c>
      <c r="F312" s="62">
        <v>609.33000000000004</v>
      </c>
      <c r="G312" s="62">
        <v>2.16</v>
      </c>
      <c r="H312" s="63">
        <v>2653.78</v>
      </c>
      <c r="I312" s="63">
        <v>207.8</v>
      </c>
      <c r="J312" s="62">
        <v>2437.3200000000002</v>
      </c>
      <c r="K312" s="62">
        <v>8.66</v>
      </c>
      <c r="L312" s="62">
        <v>5.4</v>
      </c>
      <c r="M312" s="62">
        <v>21.6</v>
      </c>
    </row>
    <row r="313" spans="1:13" s="65" customFormat="1" x14ac:dyDescent="0.2">
      <c r="A313" s="66"/>
      <c r="B313" s="67"/>
      <c r="C313" s="68"/>
      <c r="D313" s="69" t="s">
        <v>727</v>
      </c>
      <c r="E313" s="70">
        <v>51.95</v>
      </c>
      <c r="F313" s="70">
        <v>57.65</v>
      </c>
      <c r="G313" s="70" t="s">
        <v>39</v>
      </c>
      <c r="H313" s="71"/>
      <c r="I313" s="71"/>
      <c r="J313" s="70">
        <v>230.6</v>
      </c>
      <c r="K313" s="71"/>
      <c r="L313" s="70">
        <v>4.2699999999999996</v>
      </c>
      <c r="M313" s="70">
        <v>17.079999999999998</v>
      </c>
    </row>
    <row r="314" spans="1:13" s="65" customFormat="1" ht="18" hidden="1" customHeight="1" outlineLevel="1" x14ac:dyDescent="0.2">
      <c r="A314" s="72"/>
      <c r="B314" s="73"/>
      <c r="C314" s="74" t="s">
        <v>41</v>
      </c>
      <c r="D314" s="75" t="s">
        <v>42</v>
      </c>
      <c r="E314" s="75" t="s">
        <v>43</v>
      </c>
      <c r="F314" s="75" t="s">
        <v>44</v>
      </c>
      <c r="G314" s="75" t="s">
        <v>45</v>
      </c>
      <c r="H314" s="75" t="s">
        <v>46</v>
      </c>
      <c r="I314" s="76" t="s">
        <v>47</v>
      </c>
      <c r="J314" s="77"/>
      <c r="K314" s="78"/>
      <c r="L314" s="75" t="s">
        <v>48</v>
      </c>
      <c r="M314" s="79"/>
    </row>
    <row r="315" spans="1:13" s="65" customFormat="1" hidden="1" outlineLevel="1" x14ac:dyDescent="0.2">
      <c r="A315" s="80"/>
      <c r="B315" s="73"/>
      <c r="C315" s="81" t="s">
        <v>231</v>
      </c>
      <c r="D315" s="82">
        <v>51.95</v>
      </c>
      <c r="E315" s="83">
        <v>1</v>
      </c>
      <c r="F315" s="84">
        <v>51.95</v>
      </c>
      <c r="G315" s="85">
        <v>1</v>
      </c>
      <c r="H315" s="84">
        <v>51.95</v>
      </c>
      <c r="I315" s="84">
        <v>207.8</v>
      </c>
      <c r="J315" s="84"/>
      <c r="K315" s="84"/>
      <c r="L315" s="84">
        <v>9.6199999999999992</v>
      </c>
      <c r="M315" s="86"/>
    </row>
    <row r="316" spans="1:13" s="65" customFormat="1" hidden="1" outlineLevel="1" x14ac:dyDescent="0.2">
      <c r="A316" s="80"/>
      <c r="B316" s="73"/>
      <c r="C316" s="81" t="s">
        <v>50</v>
      </c>
      <c r="D316" s="82">
        <v>609.33000000000004</v>
      </c>
      <c r="E316" s="83">
        <v>1</v>
      </c>
      <c r="F316" s="84">
        <v>609.33000000000004</v>
      </c>
      <c r="G316" s="85">
        <v>1</v>
      </c>
      <c r="H316" s="84">
        <v>609.33000000000004</v>
      </c>
      <c r="I316" s="84"/>
      <c r="J316" s="84">
        <v>2437.3200000000002</v>
      </c>
      <c r="K316" s="84"/>
      <c r="L316" s="84"/>
      <c r="M316" s="86"/>
    </row>
    <row r="317" spans="1:13" s="65" customFormat="1" hidden="1" outlineLevel="2" x14ac:dyDescent="0.2">
      <c r="A317" s="87"/>
      <c r="B317" s="88"/>
      <c r="C317" s="89" t="s">
        <v>51</v>
      </c>
      <c r="D317" s="90">
        <v>551.67999999999995</v>
      </c>
      <c r="E317" s="91">
        <v>1</v>
      </c>
      <c r="F317" s="92">
        <v>551.67999999999995</v>
      </c>
      <c r="G317" s="93">
        <v>1</v>
      </c>
      <c r="H317" s="92">
        <v>551.67999999999995</v>
      </c>
      <c r="I317" s="92"/>
      <c r="J317" s="92">
        <v>2206.7199999999998</v>
      </c>
      <c r="K317" s="92"/>
      <c r="L317" s="92"/>
      <c r="M317" s="94"/>
    </row>
    <row r="318" spans="1:13" s="65" customFormat="1" hidden="1" outlineLevel="2" x14ac:dyDescent="0.2">
      <c r="A318" s="87"/>
      <c r="B318" s="88"/>
      <c r="C318" s="89" t="s">
        <v>52</v>
      </c>
      <c r="D318" s="90">
        <v>57.65</v>
      </c>
      <c r="E318" s="91">
        <v>1</v>
      </c>
      <c r="F318" s="92">
        <v>57.65</v>
      </c>
      <c r="G318" s="93">
        <v>1</v>
      </c>
      <c r="H318" s="92">
        <v>57.65</v>
      </c>
      <c r="I318" s="92"/>
      <c r="J318" s="92">
        <v>230.6</v>
      </c>
      <c r="K318" s="92"/>
      <c r="L318" s="92">
        <v>13.5</v>
      </c>
      <c r="M318" s="94"/>
    </row>
    <row r="319" spans="1:13" s="100" customFormat="1" ht="12" collapsed="1" x14ac:dyDescent="0.2">
      <c r="A319" s="95"/>
      <c r="B319" s="96"/>
      <c r="C319" s="97"/>
      <c r="D319" s="96"/>
      <c r="E319" s="98"/>
      <c r="F319" s="98"/>
      <c r="G319" s="98"/>
      <c r="H319" s="99"/>
      <c r="I319" s="99"/>
      <c r="J319" s="99"/>
      <c r="K319" s="99"/>
      <c r="L319" s="98"/>
      <c r="M319" s="99"/>
    </row>
    <row r="320" spans="1:13" s="100" customFormat="1" ht="12" hidden="1" customHeight="1" outlineLevel="1" x14ac:dyDescent="0.2">
      <c r="A320" s="101" t="s">
        <v>53</v>
      </c>
      <c r="B320" s="101" t="s">
        <v>54</v>
      </c>
      <c r="C320" s="101" t="s">
        <v>55</v>
      </c>
      <c r="D320" s="101" t="s">
        <v>56</v>
      </c>
      <c r="E320" s="101" t="s">
        <v>21</v>
      </c>
      <c r="F320" s="102" t="s">
        <v>20</v>
      </c>
      <c r="G320" s="103"/>
      <c r="H320" s="104" t="s">
        <v>57</v>
      </c>
      <c r="I320" s="101" t="s">
        <v>45</v>
      </c>
      <c r="J320" s="102" t="s">
        <v>58</v>
      </c>
      <c r="K320" s="103"/>
      <c r="L320" s="105"/>
      <c r="M320" s="106"/>
    </row>
    <row r="321" spans="1:13" s="100" customFormat="1" ht="12.75" hidden="1" customHeight="1" outlineLevel="1" x14ac:dyDescent="0.2">
      <c r="A321" s="107"/>
      <c r="B321" s="107"/>
      <c r="C321" s="107"/>
      <c r="D321" s="107"/>
      <c r="E321" s="107"/>
      <c r="F321" s="108" t="s">
        <v>59</v>
      </c>
      <c r="G321" s="108" t="s">
        <v>60</v>
      </c>
      <c r="H321" s="109"/>
      <c r="I321" s="107"/>
      <c r="J321" s="108" t="s">
        <v>59</v>
      </c>
      <c r="K321" s="110" t="s">
        <v>35</v>
      </c>
      <c r="L321" s="111"/>
      <c r="M321" s="112"/>
    </row>
    <row r="322" spans="1:13" s="120" customFormat="1" hidden="1" outlineLevel="1" x14ac:dyDescent="0.2">
      <c r="A322" s="113" t="s">
        <v>891</v>
      </c>
      <c r="B322" s="114" t="s">
        <v>36</v>
      </c>
      <c r="C322" s="115" t="s">
        <v>233</v>
      </c>
      <c r="D322" s="114" t="s">
        <v>63</v>
      </c>
      <c r="E322" s="116">
        <v>9.6199999999999992</v>
      </c>
      <c r="F322" s="117">
        <v>5.4</v>
      </c>
      <c r="G322" s="118">
        <v>21.6</v>
      </c>
      <c r="H322" s="116">
        <v>207.8</v>
      </c>
      <c r="I322" s="118">
        <v>1</v>
      </c>
      <c r="J322" s="116">
        <v>51.95</v>
      </c>
      <c r="K322" s="116">
        <v>207.8</v>
      </c>
      <c r="L322" s="116"/>
      <c r="M322" s="119"/>
    </row>
    <row r="323" spans="1:13" s="120" customFormat="1" hidden="1" outlineLevel="1" x14ac:dyDescent="0.2">
      <c r="A323" s="113" t="s">
        <v>892</v>
      </c>
      <c r="B323" s="114" t="s">
        <v>65</v>
      </c>
      <c r="C323" s="115" t="s">
        <v>66</v>
      </c>
      <c r="D323" s="114" t="s">
        <v>63</v>
      </c>
      <c r="E323" s="116">
        <v>13.5</v>
      </c>
      <c r="F323" s="117">
        <v>4.2699999999999996</v>
      </c>
      <c r="G323" s="118">
        <v>17.079999999999998</v>
      </c>
      <c r="H323" s="116">
        <v>230.6</v>
      </c>
      <c r="I323" s="118">
        <v>1</v>
      </c>
      <c r="J323" s="116">
        <v>57.65</v>
      </c>
      <c r="K323" s="116">
        <v>230.6</v>
      </c>
      <c r="L323" s="116"/>
      <c r="M323" s="119"/>
    </row>
    <row r="324" spans="1:13" s="129" customFormat="1" hidden="1" outlineLevel="1" x14ac:dyDescent="0.2">
      <c r="A324" s="121" t="s">
        <v>893</v>
      </c>
      <c r="B324" s="122" t="s">
        <v>731</v>
      </c>
      <c r="C324" s="123" t="s">
        <v>732</v>
      </c>
      <c r="D324" s="122" t="s">
        <v>70</v>
      </c>
      <c r="E324" s="124">
        <v>142.69999999999999</v>
      </c>
      <c r="F324" s="125">
        <v>4.2699999999999996</v>
      </c>
      <c r="G324" s="126">
        <v>17.079999999999998</v>
      </c>
      <c r="H324" s="124">
        <v>2437.3200000000002</v>
      </c>
      <c r="I324" s="126">
        <v>1</v>
      </c>
      <c r="J324" s="124">
        <v>609.33000000000004</v>
      </c>
      <c r="K324" s="124">
        <v>2437.3200000000002</v>
      </c>
      <c r="L324" s="127"/>
      <c r="M324" s="128"/>
    </row>
    <row r="325" spans="1:13" s="144" customFormat="1" hidden="1" outlineLevel="1" x14ac:dyDescent="0.2">
      <c r="A325" s="136" t="s">
        <v>894</v>
      </c>
      <c r="B325" s="137" t="s">
        <v>736</v>
      </c>
      <c r="C325" s="138" t="s">
        <v>737</v>
      </c>
      <c r="D325" s="137" t="s">
        <v>137</v>
      </c>
      <c r="E325" s="139">
        <v>4488.3999999999996</v>
      </c>
      <c r="F325" s="140">
        <v>4.0000000000000002E-4</v>
      </c>
      <c r="G325" s="141">
        <v>1.6000000000000001E-3</v>
      </c>
      <c r="H325" s="139">
        <v>7.18</v>
      </c>
      <c r="I325" s="141">
        <v>1</v>
      </c>
      <c r="J325" s="139">
        <v>1.8</v>
      </c>
      <c r="K325" s="139">
        <v>7.18</v>
      </c>
      <c r="L325" s="142"/>
      <c r="M325" s="143"/>
    </row>
    <row r="326" spans="1:13" s="144" customFormat="1" hidden="1" outlineLevel="1" x14ac:dyDescent="0.2">
      <c r="A326" s="136" t="s">
        <v>981</v>
      </c>
      <c r="B326" s="137" t="s">
        <v>677</v>
      </c>
      <c r="C326" s="138" t="s">
        <v>678</v>
      </c>
      <c r="D326" s="137" t="s">
        <v>679</v>
      </c>
      <c r="E326" s="139">
        <v>120</v>
      </c>
      <c r="F326" s="140">
        <v>2.3999999999999998E-3</v>
      </c>
      <c r="G326" s="141">
        <v>9.5999999999999992E-3</v>
      </c>
      <c r="H326" s="139">
        <v>1.1499999999999999</v>
      </c>
      <c r="I326" s="141">
        <v>1</v>
      </c>
      <c r="J326" s="139">
        <v>0.28999999999999998</v>
      </c>
      <c r="K326" s="139">
        <v>1.1499999999999999</v>
      </c>
      <c r="L326" s="142"/>
      <c r="M326" s="143"/>
    </row>
    <row r="327" spans="1:13" s="144" customFormat="1" hidden="1" outlineLevel="1" x14ac:dyDescent="0.2">
      <c r="A327" s="136" t="s">
        <v>982</v>
      </c>
      <c r="B327" s="137" t="s">
        <v>740</v>
      </c>
      <c r="C327" s="138" t="s">
        <v>741</v>
      </c>
      <c r="D327" s="137" t="s">
        <v>137</v>
      </c>
      <c r="E327" s="139">
        <v>8105.71</v>
      </c>
      <c r="F327" s="140">
        <v>1.0000000000000001E-5</v>
      </c>
      <c r="G327" s="141">
        <v>4.0000000000000003E-5</v>
      </c>
      <c r="H327" s="139">
        <v>0.32</v>
      </c>
      <c r="I327" s="141">
        <v>1</v>
      </c>
      <c r="J327" s="139">
        <v>0.08</v>
      </c>
      <c r="K327" s="139">
        <v>0.32</v>
      </c>
      <c r="L327" s="142"/>
      <c r="M327" s="143"/>
    </row>
    <row r="328" spans="1:13" s="100" customFormat="1" ht="12" collapsed="1" x14ac:dyDescent="0.2">
      <c r="A328" s="130"/>
      <c r="B328" s="131"/>
      <c r="C328" s="132" t="s">
        <v>499</v>
      </c>
      <c r="D328" s="131"/>
      <c r="E328" s="133">
        <v>97.54</v>
      </c>
      <c r="F328" s="133"/>
      <c r="G328" s="133"/>
      <c r="H328" s="133">
        <v>390.18</v>
      </c>
      <c r="I328" s="134"/>
      <c r="J328" s="134"/>
      <c r="K328" s="134"/>
      <c r="L328" s="133"/>
      <c r="M328" s="134"/>
    </row>
    <row r="329" spans="1:13" s="100" customFormat="1" ht="12" x14ac:dyDescent="0.2">
      <c r="A329" s="130"/>
      <c r="B329" s="131"/>
      <c r="C329" s="132" t="s">
        <v>269</v>
      </c>
      <c r="D329" s="131"/>
      <c r="E329" s="133">
        <v>56.99</v>
      </c>
      <c r="F329" s="133"/>
      <c r="G329" s="133"/>
      <c r="H329" s="133">
        <v>227.97</v>
      </c>
      <c r="I329" s="134"/>
      <c r="J329" s="134"/>
      <c r="K329" s="134"/>
      <c r="L329" s="133"/>
      <c r="M329" s="134"/>
    </row>
    <row r="330" spans="1:13" s="100" customFormat="1" ht="12" x14ac:dyDescent="0.2">
      <c r="A330" s="130"/>
      <c r="B330" s="131"/>
      <c r="C330" s="132" t="s">
        <v>76</v>
      </c>
      <c r="D330" s="131"/>
      <c r="E330" s="133"/>
      <c r="F330" s="133"/>
      <c r="G330" s="133"/>
      <c r="H330" s="133">
        <v>3271.93</v>
      </c>
      <c r="I330" s="134"/>
      <c r="J330" s="134"/>
      <c r="K330" s="134"/>
      <c r="L330" s="133"/>
      <c r="M330" s="134"/>
    </row>
    <row r="331" spans="1:13" s="65" customFormat="1" x14ac:dyDescent="0.2">
      <c r="A331" s="58" t="s">
        <v>361</v>
      </c>
      <c r="B331" s="59" t="s">
        <v>386</v>
      </c>
      <c r="C331" s="60" t="s">
        <v>895</v>
      </c>
      <c r="D331" s="61">
        <v>4</v>
      </c>
      <c r="E331" s="62">
        <v>491.23</v>
      </c>
      <c r="F331" s="62" t="s">
        <v>39</v>
      </c>
      <c r="G331" s="62">
        <v>491.23</v>
      </c>
      <c r="H331" s="63">
        <v>1964.92</v>
      </c>
      <c r="I331" s="145" t="s">
        <v>39</v>
      </c>
      <c r="J331" s="64" t="s">
        <v>39</v>
      </c>
      <c r="K331" s="62">
        <v>1964.92</v>
      </c>
      <c r="L331" s="62" t="s">
        <v>39</v>
      </c>
      <c r="M331" s="64" t="s">
        <v>39</v>
      </c>
    </row>
    <row r="332" spans="1:13" s="65" customFormat="1" x14ac:dyDescent="0.2">
      <c r="A332" s="66"/>
      <c r="B332" s="67"/>
      <c r="C332" s="68"/>
      <c r="D332" s="69" t="s">
        <v>388</v>
      </c>
      <c r="E332" s="70" t="s">
        <v>39</v>
      </c>
      <c r="F332" s="70" t="s">
        <v>39</v>
      </c>
      <c r="G332" s="70" t="s">
        <v>39</v>
      </c>
      <c r="H332" s="71"/>
      <c r="I332" s="71"/>
      <c r="J332" s="71" t="s">
        <v>39</v>
      </c>
      <c r="K332" s="71"/>
      <c r="L332" s="70" t="s">
        <v>39</v>
      </c>
      <c r="M332" s="71" t="s">
        <v>39</v>
      </c>
    </row>
    <row r="333" spans="1:13" s="65" customFormat="1" ht="18" hidden="1" customHeight="1" outlineLevel="1" x14ac:dyDescent="0.2">
      <c r="A333" s="72"/>
      <c r="B333" s="73"/>
      <c r="C333" s="74" t="s">
        <v>41</v>
      </c>
      <c r="D333" s="75" t="s">
        <v>42</v>
      </c>
      <c r="E333" s="75" t="s">
        <v>43</v>
      </c>
      <c r="F333" s="75" t="s">
        <v>44</v>
      </c>
      <c r="G333" s="75" t="s">
        <v>45</v>
      </c>
      <c r="H333" s="75" t="s">
        <v>46</v>
      </c>
      <c r="I333" s="76" t="s">
        <v>47</v>
      </c>
      <c r="J333" s="77"/>
      <c r="K333" s="78"/>
      <c r="L333" s="75" t="s">
        <v>48</v>
      </c>
      <c r="M333" s="79"/>
    </row>
    <row r="334" spans="1:13" s="65" customFormat="1" hidden="1" outlineLevel="1" x14ac:dyDescent="0.2">
      <c r="A334" s="80"/>
      <c r="B334" s="73"/>
      <c r="C334" s="81" t="s">
        <v>389</v>
      </c>
      <c r="D334" s="82">
        <v>491.23</v>
      </c>
      <c r="E334" s="83">
        <v>1</v>
      </c>
      <c r="F334" s="84">
        <v>491.23</v>
      </c>
      <c r="G334" s="85">
        <v>1</v>
      </c>
      <c r="H334" s="84">
        <v>491.23</v>
      </c>
      <c r="I334" s="84"/>
      <c r="J334" s="84"/>
      <c r="K334" s="84">
        <v>1964.92</v>
      </c>
      <c r="L334" s="84"/>
      <c r="M334" s="86"/>
    </row>
    <row r="335" spans="1:13" s="65" customFormat="1" ht="102" collapsed="1" x14ac:dyDescent="0.2">
      <c r="A335" s="58" t="s">
        <v>364</v>
      </c>
      <c r="B335" s="59" t="s">
        <v>896</v>
      </c>
      <c r="C335" s="60" t="s">
        <v>897</v>
      </c>
      <c r="D335" s="61">
        <v>0.04</v>
      </c>
      <c r="E335" s="62">
        <v>2053.71</v>
      </c>
      <c r="F335" s="62">
        <v>1464.07</v>
      </c>
      <c r="G335" s="62" t="s">
        <v>39</v>
      </c>
      <c r="H335" s="63">
        <v>82.15</v>
      </c>
      <c r="I335" s="63">
        <v>23.59</v>
      </c>
      <c r="J335" s="62">
        <v>58.56</v>
      </c>
      <c r="K335" s="64" t="s">
        <v>39</v>
      </c>
      <c r="L335" s="62">
        <v>62</v>
      </c>
      <c r="M335" s="62">
        <v>2.48</v>
      </c>
    </row>
    <row r="336" spans="1:13" s="65" customFormat="1" x14ac:dyDescent="0.2">
      <c r="A336" s="66"/>
      <c r="B336" s="67"/>
      <c r="C336" s="68"/>
      <c r="D336" s="135" t="s">
        <v>898</v>
      </c>
      <c r="E336" s="70">
        <v>589.64</v>
      </c>
      <c r="F336" s="70">
        <v>158.27000000000001</v>
      </c>
      <c r="G336" s="70" t="s">
        <v>39</v>
      </c>
      <c r="H336" s="71"/>
      <c r="I336" s="71"/>
      <c r="J336" s="70">
        <v>6.33</v>
      </c>
      <c r="K336" s="71"/>
      <c r="L336" s="70">
        <v>15.73</v>
      </c>
      <c r="M336" s="70">
        <v>0.63</v>
      </c>
    </row>
    <row r="337" spans="1:13" s="65" customFormat="1" ht="18" hidden="1" customHeight="1" outlineLevel="1" x14ac:dyDescent="0.2">
      <c r="A337" s="72"/>
      <c r="B337" s="73"/>
      <c r="C337" s="74" t="s">
        <v>41</v>
      </c>
      <c r="D337" s="75" t="s">
        <v>42</v>
      </c>
      <c r="E337" s="75" t="s">
        <v>43</v>
      </c>
      <c r="F337" s="75" t="s">
        <v>44</v>
      </c>
      <c r="G337" s="75" t="s">
        <v>45</v>
      </c>
      <c r="H337" s="75" t="s">
        <v>46</v>
      </c>
      <c r="I337" s="76" t="s">
        <v>47</v>
      </c>
      <c r="J337" s="77"/>
      <c r="K337" s="78"/>
      <c r="L337" s="75" t="s">
        <v>48</v>
      </c>
      <c r="M337" s="79"/>
    </row>
    <row r="338" spans="1:13" s="65" customFormat="1" hidden="1" outlineLevel="1" x14ac:dyDescent="0.2">
      <c r="A338" s="80"/>
      <c r="B338" s="73"/>
      <c r="C338" s="81" t="s">
        <v>899</v>
      </c>
      <c r="D338" s="82">
        <v>336.94</v>
      </c>
      <c r="E338" s="83">
        <v>1.75</v>
      </c>
      <c r="F338" s="84">
        <v>589.64</v>
      </c>
      <c r="G338" s="85">
        <v>1</v>
      </c>
      <c r="H338" s="84">
        <v>589.64</v>
      </c>
      <c r="I338" s="84">
        <v>23.59</v>
      </c>
      <c r="J338" s="84"/>
      <c r="K338" s="84"/>
      <c r="L338" s="84">
        <v>9.51</v>
      </c>
      <c r="M338" s="86"/>
    </row>
    <row r="339" spans="1:13" s="65" customFormat="1" hidden="1" outlineLevel="1" x14ac:dyDescent="0.2">
      <c r="A339" s="80"/>
      <c r="B339" s="73"/>
      <c r="C339" s="81" t="s">
        <v>50</v>
      </c>
      <c r="D339" s="82">
        <v>836.61</v>
      </c>
      <c r="E339" s="83">
        <v>1.75</v>
      </c>
      <c r="F339" s="84">
        <v>1464.07</v>
      </c>
      <c r="G339" s="85">
        <v>1</v>
      </c>
      <c r="H339" s="84">
        <v>1464.07</v>
      </c>
      <c r="I339" s="84"/>
      <c r="J339" s="84">
        <v>58.56</v>
      </c>
      <c r="K339" s="84"/>
      <c r="L339" s="84"/>
      <c r="M339" s="86"/>
    </row>
    <row r="340" spans="1:13" s="65" customFormat="1" hidden="1" outlineLevel="2" x14ac:dyDescent="0.2">
      <c r="A340" s="87"/>
      <c r="B340" s="88"/>
      <c r="C340" s="89" t="s">
        <v>51</v>
      </c>
      <c r="D340" s="90">
        <v>746.17</v>
      </c>
      <c r="E340" s="91">
        <v>1.75</v>
      </c>
      <c r="F340" s="92">
        <v>1305.8</v>
      </c>
      <c r="G340" s="93">
        <v>1</v>
      </c>
      <c r="H340" s="92">
        <v>1305.8</v>
      </c>
      <c r="I340" s="92"/>
      <c r="J340" s="92">
        <v>52.23</v>
      </c>
      <c r="K340" s="92"/>
      <c r="L340" s="92"/>
      <c r="M340" s="94"/>
    </row>
    <row r="341" spans="1:13" s="65" customFormat="1" hidden="1" outlineLevel="2" x14ac:dyDescent="0.2">
      <c r="A341" s="87"/>
      <c r="B341" s="88"/>
      <c r="C341" s="89" t="s">
        <v>52</v>
      </c>
      <c r="D341" s="90">
        <v>90.44</v>
      </c>
      <c r="E341" s="91">
        <v>1.75</v>
      </c>
      <c r="F341" s="92">
        <v>158.27000000000001</v>
      </c>
      <c r="G341" s="93">
        <v>1</v>
      </c>
      <c r="H341" s="92">
        <v>158.27000000000001</v>
      </c>
      <c r="I341" s="92"/>
      <c r="J341" s="92">
        <v>6.33</v>
      </c>
      <c r="K341" s="92"/>
      <c r="L341" s="92">
        <v>10.06</v>
      </c>
      <c r="M341" s="94"/>
    </row>
    <row r="342" spans="1:13" s="100" customFormat="1" ht="12" collapsed="1" x14ac:dyDescent="0.2">
      <c r="A342" s="95"/>
      <c r="B342" s="96"/>
      <c r="C342" s="97"/>
      <c r="D342" s="96"/>
      <c r="E342" s="98"/>
      <c r="F342" s="98"/>
      <c r="G342" s="98"/>
      <c r="H342" s="99"/>
      <c r="I342" s="99"/>
      <c r="J342" s="99"/>
      <c r="K342" s="99"/>
      <c r="L342" s="98"/>
      <c r="M342" s="99"/>
    </row>
    <row r="343" spans="1:13" s="100" customFormat="1" ht="12" hidden="1" customHeight="1" outlineLevel="1" x14ac:dyDescent="0.2">
      <c r="A343" s="101" t="s">
        <v>53</v>
      </c>
      <c r="B343" s="101" t="s">
        <v>54</v>
      </c>
      <c r="C343" s="101" t="s">
        <v>55</v>
      </c>
      <c r="D343" s="101" t="s">
        <v>56</v>
      </c>
      <c r="E343" s="101" t="s">
        <v>21</v>
      </c>
      <c r="F343" s="102" t="s">
        <v>20</v>
      </c>
      <c r="G343" s="103"/>
      <c r="H343" s="104" t="s">
        <v>57</v>
      </c>
      <c r="I343" s="101" t="s">
        <v>45</v>
      </c>
      <c r="J343" s="102" t="s">
        <v>58</v>
      </c>
      <c r="K343" s="103"/>
      <c r="L343" s="105"/>
      <c r="M343" s="106"/>
    </row>
    <row r="344" spans="1:13" s="100" customFormat="1" ht="12.75" hidden="1" customHeight="1" outlineLevel="1" x14ac:dyDescent="0.2">
      <c r="A344" s="107"/>
      <c r="B344" s="107"/>
      <c r="C344" s="107"/>
      <c r="D344" s="107"/>
      <c r="E344" s="107"/>
      <c r="F344" s="108" t="s">
        <v>59</v>
      </c>
      <c r="G344" s="108" t="s">
        <v>60</v>
      </c>
      <c r="H344" s="109"/>
      <c r="I344" s="107"/>
      <c r="J344" s="108" t="s">
        <v>59</v>
      </c>
      <c r="K344" s="110" t="s">
        <v>35</v>
      </c>
      <c r="L344" s="111"/>
      <c r="M344" s="112"/>
    </row>
    <row r="345" spans="1:13" s="120" customFormat="1" hidden="1" outlineLevel="1" x14ac:dyDescent="0.2">
      <c r="A345" s="113" t="s">
        <v>659</v>
      </c>
      <c r="B345" s="114" t="s">
        <v>36</v>
      </c>
      <c r="C345" s="115" t="s">
        <v>900</v>
      </c>
      <c r="D345" s="114" t="s">
        <v>63</v>
      </c>
      <c r="E345" s="116">
        <v>9.51</v>
      </c>
      <c r="F345" s="117">
        <v>62.002499999999998</v>
      </c>
      <c r="G345" s="118">
        <v>2.4801000000000002</v>
      </c>
      <c r="H345" s="116">
        <v>23.59</v>
      </c>
      <c r="I345" s="118">
        <v>1</v>
      </c>
      <c r="J345" s="116">
        <v>589.64</v>
      </c>
      <c r="K345" s="116">
        <v>23.59</v>
      </c>
      <c r="L345" s="116"/>
      <c r="M345" s="119"/>
    </row>
    <row r="346" spans="1:13" s="120" customFormat="1" hidden="1" outlineLevel="1" x14ac:dyDescent="0.2">
      <c r="A346" s="113" t="s">
        <v>660</v>
      </c>
      <c r="B346" s="114" t="s">
        <v>65</v>
      </c>
      <c r="C346" s="115" t="s">
        <v>66</v>
      </c>
      <c r="D346" s="114" t="s">
        <v>63</v>
      </c>
      <c r="E346" s="116">
        <v>10.06</v>
      </c>
      <c r="F346" s="117">
        <v>15.73</v>
      </c>
      <c r="G346" s="118">
        <v>0.62929999999999997</v>
      </c>
      <c r="H346" s="116">
        <v>6.33</v>
      </c>
      <c r="I346" s="118">
        <v>1</v>
      </c>
      <c r="J346" s="116">
        <v>158.27000000000001</v>
      </c>
      <c r="K346" s="116">
        <v>6.33</v>
      </c>
      <c r="L346" s="116"/>
      <c r="M346" s="119"/>
    </row>
    <row r="347" spans="1:13" s="129" customFormat="1" ht="31.5" hidden="1" outlineLevel="1" x14ac:dyDescent="0.2">
      <c r="A347" s="121" t="s">
        <v>661</v>
      </c>
      <c r="B347" s="122" t="s">
        <v>522</v>
      </c>
      <c r="C347" s="123" t="s">
        <v>523</v>
      </c>
      <c r="D347" s="122" t="s">
        <v>70</v>
      </c>
      <c r="E347" s="124">
        <v>90</v>
      </c>
      <c r="F347" s="125">
        <v>15.7325</v>
      </c>
      <c r="G347" s="126">
        <v>0.62929999999999997</v>
      </c>
      <c r="H347" s="124">
        <v>56.64</v>
      </c>
      <c r="I347" s="126">
        <v>1</v>
      </c>
      <c r="J347" s="124">
        <v>1415.92</v>
      </c>
      <c r="K347" s="124">
        <v>56.64</v>
      </c>
      <c r="L347" s="127"/>
      <c r="M347" s="128"/>
    </row>
    <row r="348" spans="1:13" s="129" customFormat="1" ht="21" hidden="1" outlineLevel="1" x14ac:dyDescent="0.2">
      <c r="A348" s="121" t="s">
        <v>664</v>
      </c>
      <c r="B348" s="122" t="s">
        <v>901</v>
      </c>
      <c r="C348" s="123" t="s">
        <v>902</v>
      </c>
      <c r="D348" s="122" t="s">
        <v>70</v>
      </c>
      <c r="E348" s="124">
        <v>1.53</v>
      </c>
      <c r="F348" s="125">
        <v>31.465</v>
      </c>
      <c r="G348" s="126">
        <v>1.2585999999999999</v>
      </c>
      <c r="H348" s="124">
        <v>1.93</v>
      </c>
      <c r="I348" s="126">
        <v>1</v>
      </c>
      <c r="J348" s="124">
        <v>48.14</v>
      </c>
      <c r="K348" s="124">
        <v>1.93</v>
      </c>
      <c r="L348" s="127"/>
      <c r="M348" s="128"/>
    </row>
    <row r="349" spans="1:13" s="100" customFormat="1" ht="12" collapsed="1" x14ac:dyDescent="0.2">
      <c r="A349" s="130"/>
      <c r="B349" s="131"/>
      <c r="C349" s="132" t="s">
        <v>1006</v>
      </c>
      <c r="D349" s="131"/>
      <c r="E349" s="133">
        <v>770.35</v>
      </c>
      <c r="F349" s="133"/>
      <c r="G349" s="133"/>
      <c r="H349" s="133">
        <v>30.81</v>
      </c>
      <c r="I349" s="134"/>
      <c r="J349" s="134"/>
      <c r="K349" s="134"/>
      <c r="L349" s="133"/>
      <c r="M349" s="134"/>
    </row>
    <row r="350" spans="1:13" s="100" customFormat="1" ht="12" x14ac:dyDescent="0.2">
      <c r="A350" s="130"/>
      <c r="B350" s="131"/>
      <c r="C350" s="132" t="s">
        <v>493</v>
      </c>
      <c r="D350" s="131"/>
      <c r="E350" s="133">
        <v>359</v>
      </c>
      <c r="F350" s="133"/>
      <c r="G350" s="133"/>
      <c r="H350" s="133">
        <v>14.36</v>
      </c>
      <c r="I350" s="134"/>
      <c r="J350" s="134"/>
      <c r="K350" s="134"/>
      <c r="L350" s="133"/>
      <c r="M350" s="134"/>
    </row>
    <row r="351" spans="1:13" s="100" customFormat="1" ht="12" x14ac:dyDescent="0.2">
      <c r="A351" s="130"/>
      <c r="B351" s="131"/>
      <c r="C351" s="132" t="s">
        <v>76</v>
      </c>
      <c r="D351" s="131"/>
      <c r="E351" s="133"/>
      <c r="F351" s="133"/>
      <c r="G351" s="133"/>
      <c r="H351" s="133">
        <v>127.32</v>
      </c>
      <c r="I351" s="134"/>
      <c r="J351" s="134"/>
      <c r="K351" s="134"/>
      <c r="L351" s="133"/>
      <c r="M351" s="134"/>
    </row>
    <row r="352" spans="1:13" s="65" customFormat="1" ht="51" x14ac:dyDescent="0.2">
      <c r="A352" s="58" t="s">
        <v>367</v>
      </c>
      <c r="B352" s="59" t="s">
        <v>744</v>
      </c>
      <c r="C352" s="60" t="s">
        <v>745</v>
      </c>
      <c r="D352" s="61">
        <v>4</v>
      </c>
      <c r="E352" s="62">
        <v>18.66</v>
      </c>
      <c r="F352" s="62" t="s">
        <v>39</v>
      </c>
      <c r="G352" s="62">
        <v>15</v>
      </c>
      <c r="H352" s="63">
        <v>74.63</v>
      </c>
      <c r="I352" s="63">
        <v>14.64</v>
      </c>
      <c r="J352" s="64" t="s">
        <v>39</v>
      </c>
      <c r="K352" s="62">
        <v>59.99</v>
      </c>
      <c r="L352" s="62">
        <v>0.38</v>
      </c>
      <c r="M352" s="62">
        <v>1.52</v>
      </c>
    </row>
    <row r="353" spans="1:13" s="65" customFormat="1" x14ac:dyDescent="0.2">
      <c r="A353" s="66"/>
      <c r="B353" s="67"/>
      <c r="C353" s="68"/>
      <c r="D353" s="135" t="s">
        <v>746</v>
      </c>
      <c r="E353" s="70">
        <v>3.66</v>
      </c>
      <c r="F353" s="70" t="s">
        <v>39</v>
      </c>
      <c r="G353" s="70" t="s">
        <v>39</v>
      </c>
      <c r="H353" s="71"/>
      <c r="I353" s="71"/>
      <c r="J353" s="71" t="s">
        <v>39</v>
      </c>
      <c r="K353" s="71"/>
      <c r="L353" s="70" t="s">
        <v>39</v>
      </c>
      <c r="M353" s="71" t="s">
        <v>39</v>
      </c>
    </row>
    <row r="354" spans="1:13" s="65" customFormat="1" ht="18" hidden="1" customHeight="1" outlineLevel="1" x14ac:dyDescent="0.2">
      <c r="A354" s="72"/>
      <c r="B354" s="73"/>
      <c r="C354" s="74" t="s">
        <v>41</v>
      </c>
      <c r="D354" s="75" t="s">
        <v>42</v>
      </c>
      <c r="E354" s="75" t="s">
        <v>43</v>
      </c>
      <c r="F354" s="75" t="s">
        <v>44</v>
      </c>
      <c r="G354" s="75" t="s">
        <v>45</v>
      </c>
      <c r="H354" s="75" t="s">
        <v>46</v>
      </c>
      <c r="I354" s="76" t="s">
        <v>47</v>
      </c>
      <c r="J354" s="77"/>
      <c r="K354" s="78"/>
      <c r="L354" s="75" t="s">
        <v>48</v>
      </c>
      <c r="M354" s="79"/>
    </row>
    <row r="355" spans="1:13" s="65" customFormat="1" hidden="1" outlineLevel="1" x14ac:dyDescent="0.2">
      <c r="A355" s="80"/>
      <c r="B355" s="73"/>
      <c r="C355" s="81" t="s">
        <v>231</v>
      </c>
      <c r="D355" s="82">
        <v>3.66</v>
      </c>
      <c r="E355" s="83">
        <v>1</v>
      </c>
      <c r="F355" s="84">
        <v>3.66</v>
      </c>
      <c r="G355" s="85">
        <v>1</v>
      </c>
      <c r="H355" s="84">
        <v>3.66</v>
      </c>
      <c r="I355" s="84">
        <v>14.64</v>
      </c>
      <c r="J355" s="84"/>
      <c r="K355" s="84"/>
      <c r="L355" s="84">
        <v>9.6300000000000008</v>
      </c>
      <c r="M355" s="86"/>
    </row>
    <row r="356" spans="1:13" s="100" customFormat="1" ht="12" collapsed="1" x14ac:dyDescent="0.2">
      <c r="A356" s="95"/>
      <c r="B356" s="96"/>
      <c r="C356" s="97"/>
      <c r="D356" s="96"/>
      <c r="E356" s="98"/>
      <c r="F356" s="98"/>
      <c r="G356" s="98"/>
      <c r="H356" s="99"/>
      <c r="I356" s="99"/>
      <c r="J356" s="99"/>
      <c r="K356" s="99"/>
      <c r="L356" s="98"/>
      <c r="M356" s="99"/>
    </row>
    <row r="357" spans="1:13" s="100" customFormat="1" ht="12" hidden="1" customHeight="1" outlineLevel="1" x14ac:dyDescent="0.2">
      <c r="A357" s="101" t="s">
        <v>53</v>
      </c>
      <c r="B357" s="101" t="s">
        <v>54</v>
      </c>
      <c r="C357" s="101" t="s">
        <v>55</v>
      </c>
      <c r="D357" s="101" t="s">
        <v>56</v>
      </c>
      <c r="E357" s="101" t="s">
        <v>21</v>
      </c>
      <c r="F357" s="102" t="s">
        <v>20</v>
      </c>
      <c r="G357" s="103"/>
      <c r="H357" s="104" t="s">
        <v>57</v>
      </c>
      <c r="I357" s="101" t="s">
        <v>45</v>
      </c>
      <c r="J357" s="102" t="s">
        <v>58</v>
      </c>
      <c r="K357" s="103"/>
      <c r="L357" s="105"/>
      <c r="M357" s="106"/>
    </row>
    <row r="358" spans="1:13" s="100" customFormat="1" ht="12.75" hidden="1" customHeight="1" outlineLevel="1" x14ac:dyDescent="0.2">
      <c r="A358" s="107"/>
      <c r="B358" s="107"/>
      <c r="C358" s="107"/>
      <c r="D358" s="107"/>
      <c r="E358" s="107"/>
      <c r="F358" s="108" t="s">
        <v>59</v>
      </c>
      <c r="G358" s="108" t="s">
        <v>60</v>
      </c>
      <c r="H358" s="109"/>
      <c r="I358" s="107"/>
      <c r="J358" s="108" t="s">
        <v>59</v>
      </c>
      <c r="K358" s="110" t="s">
        <v>35</v>
      </c>
      <c r="L358" s="111"/>
      <c r="M358" s="112"/>
    </row>
    <row r="359" spans="1:13" s="120" customFormat="1" hidden="1" outlineLevel="1" x14ac:dyDescent="0.2">
      <c r="A359" s="113" t="s">
        <v>685</v>
      </c>
      <c r="B359" s="114" t="s">
        <v>36</v>
      </c>
      <c r="C359" s="115" t="s">
        <v>233</v>
      </c>
      <c r="D359" s="114" t="s">
        <v>63</v>
      </c>
      <c r="E359" s="116">
        <v>9.6300000000000008</v>
      </c>
      <c r="F359" s="117">
        <v>0.38</v>
      </c>
      <c r="G359" s="118">
        <v>1.52</v>
      </c>
      <c r="H359" s="116">
        <v>14.64</v>
      </c>
      <c r="I359" s="118">
        <v>1</v>
      </c>
      <c r="J359" s="116">
        <v>3.66</v>
      </c>
      <c r="K359" s="116">
        <v>14.64</v>
      </c>
      <c r="L359" s="116"/>
      <c r="M359" s="119"/>
    </row>
    <row r="360" spans="1:13" s="144" customFormat="1" hidden="1" outlineLevel="1" x14ac:dyDescent="0.2">
      <c r="A360" s="136" t="s">
        <v>686</v>
      </c>
      <c r="B360" s="137" t="s">
        <v>632</v>
      </c>
      <c r="C360" s="138" t="s">
        <v>633</v>
      </c>
      <c r="D360" s="137" t="s">
        <v>154</v>
      </c>
      <c r="E360" s="139">
        <v>9.0399999999999991</v>
      </c>
      <c r="F360" s="140">
        <v>0.15</v>
      </c>
      <c r="G360" s="141">
        <v>0.6</v>
      </c>
      <c r="H360" s="139">
        <v>5.42</v>
      </c>
      <c r="I360" s="141">
        <v>1</v>
      </c>
      <c r="J360" s="139">
        <v>1.36</v>
      </c>
      <c r="K360" s="139">
        <v>5.42</v>
      </c>
      <c r="L360" s="142"/>
      <c r="M360" s="143"/>
    </row>
    <row r="361" spans="1:13" s="144" customFormat="1" ht="21" hidden="1" outlineLevel="1" x14ac:dyDescent="0.2">
      <c r="A361" s="136" t="s">
        <v>687</v>
      </c>
      <c r="B361" s="137" t="s">
        <v>748</v>
      </c>
      <c r="C361" s="138" t="s">
        <v>749</v>
      </c>
      <c r="D361" s="137" t="s">
        <v>137</v>
      </c>
      <c r="E361" s="139">
        <v>26950</v>
      </c>
      <c r="F361" s="140">
        <v>6.0000000000000002E-5</v>
      </c>
      <c r="G361" s="141">
        <v>2.4000000000000001E-4</v>
      </c>
      <c r="H361" s="139">
        <v>6.47</v>
      </c>
      <c r="I361" s="141">
        <v>1</v>
      </c>
      <c r="J361" s="139">
        <v>1.62</v>
      </c>
      <c r="K361" s="139">
        <v>6.47</v>
      </c>
      <c r="L361" s="142"/>
      <c r="M361" s="143"/>
    </row>
    <row r="362" spans="1:13" s="144" customFormat="1" hidden="1" outlineLevel="1" x14ac:dyDescent="0.2">
      <c r="A362" s="136" t="s">
        <v>688</v>
      </c>
      <c r="B362" s="137" t="s">
        <v>751</v>
      </c>
      <c r="C362" s="138" t="s">
        <v>752</v>
      </c>
      <c r="D362" s="137" t="s">
        <v>154</v>
      </c>
      <c r="E362" s="139">
        <v>16.7</v>
      </c>
      <c r="F362" s="140">
        <v>0.72</v>
      </c>
      <c r="G362" s="141">
        <v>2.88</v>
      </c>
      <c r="H362" s="139">
        <v>48.1</v>
      </c>
      <c r="I362" s="141">
        <v>1</v>
      </c>
      <c r="J362" s="139">
        <v>12.02</v>
      </c>
      <c r="K362" s="139">
        <v>48.1</v>
      </c>
      <c r="L362" s="142"/>
      <c r="M362" s="143"/>
    </row>
    <row r="363" spans="1:13" s="100" customFormat="1" ht="12" collapsed="1" x14ac:dyDescent="0.2">
      <c r="A363" s="130"/>
      <c r="B363" s="131"/>
      <c r="C363" s="132" t="s">
        <v>499</v>
      </c>
      <c r="D363" s="131"/>
      <c r="E363" s="133">
        <v>3.26</v>
      </c>
      <c r="F363" s="133"/>
      <c r="G363" s="133"/>
      <c r="H363" s="133">
        <v>13.03</v>
      </c>
      <c r="I363" s="134"/>
      <c r="J363" s="134"/>
      <c r="K363" s="134"/>
      <c r="L363" s="133"/>
      <c r="M363" s="134"/>
    </row>
    <row r="364" spans="1:13" s="100" customFormat="1" ht="12" x14ac:dyDescent="0.2">
      <c r="A364" s="130"/>
      <c r="B364" s="131"/>
      <c r="C364" s="132" t="s">
        <v>269</v>
      </c>
      <c r="D364" s="131"/>
      <c r="E364" s="133">
        <v>1.9</v>
      </c>
      <c r="F364" s="133"/>
      <c r="G364" s="133"/>
      <c r="H364" s="133">
        <v>7.61</v>
      </c>
      <c r="I364" s="134"/>
      <c r="J364" s="134"/>
      <c r="K364" s="134"/>
      <c r="L364" s="133"/>
      <c r="M364" s="134"/>
    </row>
    <row r="365" spans="1:13" s="100" customFormat="1" ht="12" x14ac:dyDescent="0.2">
      <c r="A365" s="130"/>
      <c r="B365" s="131"/>
      <c r="C365" s="132" t="s">
        <v>76</v>
      </c>
      <c r="D365" s="131"/>
      <c r="E365" s="133"/>
      <c r="F365" s="133"/>
      <c r="G365" s="133"/>
      <c r="H365" s="133">
        <v>95.27</v>
      </c>
      <c r="I365" s="134"/>
      <c r="J365" s="134"/>
      <c r="K365" s="134"/>
      <c r="L365" s="133"/>
      <c r="M365" s="134"/>
    </row>
    <row r="366" spans="1:13" s="65" customFormat="1" ht="51" x14ac:dyDescent="0.2">
      <c r="A366" s="58" t="s">
        <v>370</v>
      </c>
      <c r="B366" s="59" t="s">
        <v>1015</v>
      </c>
      <c r="C366" s="60" t="s">
        <v>1016</v>
      </c>
      <c r="D366" s="61">
        <v>36.61</v>
      </c>
      <c r="E366" s="62">
        <v>7.99</v>
      </c>
      <c r="F366" s="62" t="s">
        <v>39</v>
      </c>
      <c r="G366" s="62" t="s">
        <v>39</v>
      </c>
      <c r="H366" s="63">
        <v>292.67</v>
      </c>
      <c r="I366" s="145" t="s">
        <v>39</v>
      </c>
      <c r="J366" s="64" t="s">
        <v>39</v>
      </c>
      <c r="K366" s="64" t="s">
        <v>39</v>
      </c>
      <c r="L366" s="62" t="s">
        <v>39</v>
      </c>
      <c r="M366" s="64" t="s">
        <v>39</v>
      </c>
    </row>
    <row r="367" spans="1:13" s="65" customFormat="1" x14ac:dyDescent="0.2">
      <c r="A367" s="66"/>
      <c r="B367" s="67"/>
      <c r="C367" s="68"/>
      <c r="D367" s="135" t="s">
        <v>412</v>
      </c>
      <c r="E367" s="70" t="s">
        <v>39</v>
      </c>
      <c r="F367" s="70" t="s">
        <v>39</v>
      </c>
      <c r="G367" s="70" t="s">
        <v>39</v>
      </c>
      <c r="H367" s="71"/>
      <c r="I367" s="71"/>
      <c r="J367" s="71" t="s">
        <v>39</v>
      </c>
      <c r="K367" s="71"/>
      <c r="L367" s="70" t="s">
        <v>39</v>
      </c>
      <c r="M367" s="71" t="s">
        <v>39</v>
      </c>
    </row>
    <row r="368" spans="1:13" s="65" customFormat="1" ht="18" hidden="1" customHeight="1" outlineLevel="1" x14ac:dyDescent="0.2">
      <c r="A368" s="72"/>
      <c r="B368" s="73"/>
      <c r="C368" s="74" t="s">
        <v>41</v>
      </c>
      <c r="D368" s="75" t="s">
        <v>42</v>
      </c>
      <c r="E368" s="75" t="s">
        <v>43</v>
      </c>
      <c r="F368" s="75" t="s">
        <v>44</v>
      </c>
      <c r="G368" s="75" t="s">
        <v>45</v>
      </c>
      <c r="H368" s="75" t="s">
        <v>46</v>
      </c>
      <c r="I368" s="76" t="s">
        <v>47</v>
      </c>
      <c r="J368" s="77"/>
      <c r="K368" s="78"/>
      <c r="L368" s="75" t="s">
        <v>48</v>
      </c>
      <c r="M368" s="79"/>
    </row>
    <row r="369" spans="1:13" s="65" customFormat="1" hidden="1" outlineLevel="1" x14ac:dyDescent="0.2">
      <c r="A369" s="80"/>
      <c r="B369" s="73"/>
      <c r="C369" s="81" t="s">
        <v>413</v>
      </c>
      <c r="D369" s="82">
        <v>2.4500000000000002</v>
      </c>
      <c r="E369" s="83">
        <v>1</v>
      </c>
      <c r="F369" s="84">
        <v>2.4500000000000002</v>
      </c>
      <c r="G369" s="85">
        <v>3.2629999999999999</v>
      </c>
      <c r="H369" s="84">
        <v>7.99</v>
      </c>
      <c r="I369" s="84"/>
      <c r="J369" s="84"/>
      <c r="K369" s="84">
        <v>292.67</v>
      </c>
      <c r="L369" s="84"/>
      <c r="M369" s="86"/>
    </row>
    <row r="370" spans="1:13" s="65" customFormat="1" ht="51" collapsed="1" x14ac:dyDescent="0.2">
      <c r="A370" s="58" t="s">
        <v>373</v>
      </c>
      <c r="B370" s="59" t="s">
        <v>757</v>
      </c>
      <c r="C370" s="60" t="s">
        <v>1017</v>
      </c>
      <c r="D370" s="61">
        <v>0.91</v>
      </c>
      <c r="E370" s="62">
        <v>58.57</v>
      </c>
      <c r="F370" s="62" t="s">
        <v>39</v>
      </c>
      <c r="G370" s="62" t="s">
        <v>39</v>
      </c>
      <c r="H370" s="63">
        <v>53.3</v>
      </c>
      <c r="I370" s="145" t="s">
        <v>39</v>
      </c>
      <c r="J370" s="64" t="s">
        <v>39</v>
      </c>
      <c r="K370" s="64" t="s">
        <v>39</v>
      </c>
      <c r="L370" s="62" t="s">
        <v>39</v>
      </c>
      <c r="M370" s="64" t="s">
        <v>39</v>
      </c>
    </row>
    <row r="371" spans="1:13" s="65" customFormat="1" x14ac:dyDescent="0.2">
      <c r="A371" s="66"/>
      <c r="B371" s="67"/>
      <c r="C371" s="68"/>
      <c r="D371" s="135" t="s">
        <v>412</v>
      </c>
      <c r="E371" s="70" t="s">
        <v>39</v>
      </c>
      <c r="F371" s="70" t="s">
        <v>39</v>
      </c>
      <c r="G371" s="70" t="s">
        <v>39</v>
      </c>
      <c r="H371" s="71"/>
      <c r="I371" s="71"/>
      <c r="J371" s="71" t="s">
        <v>39</v>
      </c>
      <c r="K371" s="71"/>
      <c r="L371" s="70" t="s">
        <v>39</v>
      </c>
      <c r="M371" s="71" t="s">
        <v>39</v>
      </c>
    </row>
    <row r="372" spans="1:13" s="65" customFormat="1" ht="18" hidden="1" customHeight="1" outlineLevel="1" x14ac:dyDescent="0.2">
      <c r="A372" s="72"/>
      <c r="B372" s="73"/>
      <c r="C372" s="74" t="s">
        <v>41</v>
      </c>
      <c r="D372" s="75" t="s">
        <v>42</v>
      </c>
      <c r="E372" s="75" t="s">
        <v>43</v>
      </c>
      <c r="F372" s="75" t="s">
        <v>44</v>
      </c>
      <c r="G372" s="75" t="s">
        <v>45</v>
      </c>
      <c r="H372" s="75" t="s">
        <v>46</v>
      </c>
      <c r="I372" s="76" t="s">
        <v>47</v>
      </c>
      <c r="J372" s="77"/>
      <c r="K372" s="78"/>
      <c r="L372" s="75" t="s">
        <v>48</v>
      </c>
      <c r="M372" s="79"/>
    </row>
    <row r="373" spans="1:13" s="65" customFormat="1" hidden="1" outlineLevel="1" x14ac:dyDescent="0.2">
      <c r="A373" s="80"/>
      <c r="B373" s="73"/>
      <c r="C373" s="81" t="s">
        <v>413</v>
      </c>
      <c r="D373" s="82">
        <v>17.95</v>
      </c>
      <c r="E373" s="83">
        <v>1</v>
      </c>
      <c r="F373" s="84">
        <v>17.95</v>
      </c>
      <c r="G373" s="85">
        <v>3.2629999999999999</v>
      </c>
      <c r="H373" s="84">
        <v>58.57</v>
      </c>
      <c r="I373" s="84"/>
      <c r="J373" s="84"/>
      <c r="K373" s="84">
        <v>53.3</v>
      </c>
      <c r="L373" s="84"/>
      <c r="M373" s="86"/>
    </row>
    <row r="374" spans="1:13" s="65" customFormat="1" ht="51" collapsed="1" x14ac:dyDescent="0.2">
      <c r="A374" s="58" t="s">
        <v>376</v>
      </c>
      <c r="B374" s="59" t="s">
        <v>761</v>
      </c>
      <c r="C374" s="60" t="s">
        <v>762</v>
      </c>
      <c r="D374" s="61">
        <v>36.61</v>
      </c>
      <c r="E374" s="62">
        <v>13.64</v>
      </c>
      <c r="F374" s="62" t="s">
        <v>39</v>
      </c>
      <c r="G374" s="62" t="s">
        <v>39</v>
      </c>
      <c r="H374" s="63">
        <v>499.34</v>
      </c>
      <c r="I374" s="145" t="s">
        <v>39</v>
      </c>
      <c r="J374" s="64" t="s">
        <v>39</v>
      </c>
      <c r="K374" s="64" t="s">
        <v>39</v>
      </c>
      <c r="L374" s="62" t="s">
        <v>39</v>
      </c>
      <c r="M374" s="64" t="s">
        <v>39</v>
      </c>
    </row>
    <row r="375" spans="1:13" s="65" customFormat="1" x14ac:dyDescent="0.2">
      <c r="A375" s="66"/>
      <c r="B375" s="67"/>
      <c r="C375" s="68"/>
      <c r="D375" s="135" t="s">
        <v>412</v>
      </c>
      <c r="E375" s="70" t="s">
        <v>39</v>
      </c>
      <c r="F375" s="70" t="s">
        <v>39</v>
      </c>
      <c r="G375" s="70" t="s">
        <v>39</v>
      </c>
      <c r="H375" s="71"/>
      <c r="I375" s="71"/>
      <c r="J375" s="71" t="s">
        <v>39</v>
      </c>
      <c r="K375" s="71"/>
      <c r="L375" s="70" t="s">
        <v>39</v>
      </c>
      <c r="M375" s="71" t="s">
        <v>39</v>
      </c>
    </row>
    <row r="376" spans="1:13" s="65" customFormat="1" ht="18" hidden="1" customHeight="1" outlineLevel="1" x14ac:dyDescent="0.2">
      <c r="A376" s="72"/>
      <c r="B376" s="73"/>
      <c r="C376" s="74" t="s">
        <v>41</v>
      </c>
      <c r="D376" s="75" t="s">
        <v>42</v>
      </c>
      <c r="E376" s="75" t="s">
        <v>43</v>
      </c>
      <c r="F376" s="75" t="s">
        <v>44</v>
      </c>
      <c r="G376" s="75" t="s">
        <v>45</v>
      </c>
      <c r="H376" s="75" t="s">
        <v>46</v>
      </c>
      <c r="I376" s="76" t="s">
        <v>47</v>
      </c>
      <c r="J376" s="77"/>
      <c r="K376" s="78"/>
      <c r="L376" s="75" t="s">
        <v>48</v>
      </c>
      <c r="M376" s="79"/>
    </row>
    <row r="377" spans="1:13" s="65" customFormat="1" hidden="1" outlineLevel="1" x14ac:dyDescent="0.2">
      <c r="A377" s="80"/>
      <c r="B377" s="73"/>
      <c r="C377" s="81" t="s">
        <v>413</v>
      </c>
      <c r="D377" s="82">
        <v>4.18</v>
      </c>
      <c r="E377" s="83">
        <v>1</v>
      </c>
      <c r="F377" s="84">
        <v>4.18</v>
      </c>
      <c r="G377" s="85">
        <v>3.2629999999999999</v>
      </c>
      <c r="H377" s="84">
        <v>13.64</v>
      </c>
      <c r="I377" s="84"/>
      <c r="J377" s="84"/>
      <c r="K377" s="84">
        <v>499.34</v>
      </c>
      <c r="L377" s="84"/>
      <c r="M377" s="86"/>
    </row>
    <row r="378" spans="1:13" s="65" customFormat="1" ht="51" collapsed="1" x14ac:dyDescent="0.2">
      <c r="A378" s="58" t="s">
        <v>379</v>
      </c>
      <c r="B378" s="59" t="s">
        <v>759</v>
      </c>
      <c r="C378" s="60" t="s">
        <v>760</v>
      </c>
      <c r="D378" s="61">
        <v>0.91</v>
      </c>
      <c r="E378" s="62">
        <v>47.02</v>
      </c>
      <c r="F378" s="62" t="s">
        <v>39</v>
      </c>
      <c r="G378" s="62" t="s">
        <v>39</v>
      </c>
      <c r="H378" s="63">
        <v>42.79</v>
      </c>
      <c r="I378" s="145" t="s">
        <v>39</v>
      </c>
      <c r="J378" s="64" t="s">
        <v>39</v>
      </c>
      <c r="K378" s="64" t="s">
        <v>39</v>
      </c>
      <c r="L378" s="62" t="s">
        <v>39</v>
      </c>
      <c r="M378" s="64" t="s">
        <v>39</v>
      </c>
    </row>
    <row r="379" spans="1:13" s="65" customFormat="1" x14ac:dyDescent="0.2">
      <c r="A379" s="66"/>
      <c r="B379" s="67"/>
      <c r="C379" s="68"/>
      <c r="D379" s="135" t="s">
        <v>412</v>
      </c>
      <c r="E379" s="70" t="s">
        <v>39</v>
      </c>
      <c r="F379" s="70" t="s">
        <v>39</v>
      </c>
      <c r="G379" s="70" t="s">
        <v>39</v>
      </c>
      <c r="H379" s="71"/>
      <c r="I379" s="71"/>
      <c r="J379" s="71" t="s">
        <v>39</v>
      </c>
      <c r="K379" s="71"/>
      <c r="L379" s="70" t="s">
        <v>39</v>
      </c>
      <c r="M379" s="71" t="s">
        <v>39</v>
      </c>
    </row>
    <row r="380" spans="1:13" s="65" customFormat="1" ht="18" hidden="1" customHeight="1" outlineLevel="1" x14ac:dyDescent="0.2">
      <c r="A380" s="72"/>
      <c r="B380" s="73"/>
      <c r="C380" s="74" t="s">
        <v>41</v>
      </c>
      <c r="D380" s="75" t="s">
        <v>42</v>
      </c>
      <c r="E380" s="75" t="s">
        <v>43</v>
      </c>
      <c r="F380" s="75" t="s">
        <v>44</v>
      </c>
      <c r="G380" s="75" t="s">
        <v>45</v>
      </c>
      <c r="H380" s="75" t="s">
        <v>46</v>
      </c>
      <c r="I380" s="76" t="s">
        <v>47</v>
      </c>
      <c r="J380" s="77"/>
      <c r="K380" s="78"/>
      <c r="L380" s="75" t="s">
        <v>48</v>
      </c>
      <c r="M380" s="79"/>
    </row>
    <row r="381" spans="1:13" s="65" customFormat="1" hidden="1" outlineLevel="1" x14ac:dyDescent="0.2">
      <c r="A381" s="80"/>
      <c r="B381" s="73"/>
      <c r="C381" s="81" t="s">
        <v>413</v>
      </c>
      <c r="D381" s="82">
        <v>14.41</v>
      </c>
      <c r="E381" s="83">
        <v>1</v>
      </c>
      <c r="F381" s="84">
        <v>14.41</v>
      </c>
      <c r="G381" s="85">
        <v>3.2629999999999999</v>
      </c>
      <c r="H381" s="84">
        <v>47.02</v>
      </c>
      <c r="I381" s="84"/>
      <c r="J381" s="84"/>
      <c r="K381" s="84">
        <v>42.79</v>
      </c>
      <c r="L381" s="84"/>
      <c r="M381" s="86"/>
    </row>
    <row r="382" spans="1:13" s="65" customFormat="1" ht="51" collapsed="1" x14ac:dyDescent="0.2">
      <c r="A382" s="58" t="s">
        <v>382</v>
      </c>
      <c r="B382" s="59" t="s">
        <v>774</v>
      </c>
      <c r="C382" s="60" t="s">
        <v>775</v>
      </c>
      <c r="D382" s="61">
        <v>0.91</v>
      </c>
      <c r="E382" s="62">
        <v>118.48</v>
      </c>
      <c r="F382" s="62" t="s">
        <v>39</v>
      </c>
      <c r="G382" s="62" t="s">
        <v>39</v>
      </c>
      <c r="H382" s="63">
        <v>107.82</v>
      </c>
      <c r="I382" s="145" t="s">
        <v>39</v>
      </c>
      <c r="J382" s="64" t="s">
        <v>39</v>
      </c>
      <c r="K382" s="64" t="s">
        <v>39</v>
      </c>
      <c r="L382" s="62" t="s">
        <v>39</v>
      </c>
      <c r="M382" s="64" t="s">
        <v>39</v>
      </c>
    </row>
    <row r="383" spans="1:13" s="65" customFormat="1" x14ac:dyDescent="0.2">
      <c r="A383" s="66"/>
      <c r="B383" s="67"/>
      <c r="C383" s="68"/>
      <c r="D383" s="135" t="s">
        <v>412</v>
      </c>
      <c r="E383" s="70" t="s">
        <v>39</v>
      </c>
      <c r="F383" s="70" t="s">
        <v>39</v>
      </c>
      <c r="G383" s="70" t="s">
        <v>39</v>
      </c>
      <c r="H383" s="71"/>
      <c r="I383" s="71"/>
      <c r="J383" s="71" t="s">
        <v>39</v>
      </c>
      <c r="K383" s="71"/>
      <c r="L383" s="70" t="s">
        <v>39</v>
      </c>
      <c r="M383" s="71" t="s">
        <v>39</v>
      </c>
    </row>
    <row r="384" spans="1:13" s="65" customFormat="1" ht="18" hidden="1" customHeight="1" outlineLevel="1" x14ac:dyDescent="0.2">
      <c r="A384" s="72"/>
      <c r="B384" s="73"/>
      <c r="C384" s="74" t="s">
        <v>41</v>
      </c>
      <c r="D384" s="75" t="s">
        <v>42</v>
      </c>
      <c r="E384" s="75" t="s">
        <v>43</v>
      </c>
      <c r="F384" s="75" t="s">
        <v>44</v>
      </c>
      <c r="G384" s="75" t="s">
        <v>45</v>
      </c>
      <c r="H384" s="75" t="s">
        <v>46</v>
      </c>
      <c r="I384" s="76" t="s">
        <v>47</v>
      </c>
      <c r="J384" s="77"/>
      <c r="K384" s="78"/>
      <c r="L384" s="75" t="s">
        <v>48</v>
      </c>
      <c r="M384" s="79"/>
    </row>
    <row r="385" spans="1:14" s="65" customFormat="1" hidden="1" outlineLevel="1" x14ac:dyDescent="0.2">
      <c r="A385" s="80"/>
      <c r="B385" s="73"/>
      <c r="C385" s="81" t="s">
        <v>413</v>
      </c>
      <c r="D385" s="82">
        <v>36.31</v>
      </c>
      <c r="E385" s="83">
        <v>1</v>
      </c>
      <c r="F385" s="84">
        <v>36.31</v>
      </c>
      <c r="G385" s="85">
        <v>3.2629999999999999</v>
      </c>
      <c r="H385" s="84">
        <v>118.48</v>
      </c>
      <c r="I385" s="84"/>
      <c r="J385" s="84"/>
      <c r="K385" s="84">
        <v>107.82</v>
      </c>
      <c r="L385" s="84"/>
      <c r="M385" s="86"/>
    </row>
    <row r="386" spans="1:14" s="65" customFormat="1" ht="63.75" collapsed="1" x14ac:dyDescent="0.2">
      <c r="A386" s="58" t="s">
        <v>385</v>
      </c>
      <c r="B386" s="59" t="s">
        <v>1105</v>
      </c>
      <c r="C386" s="60" t="s">
        <v>1106</v>
      </c>
      <c r="D386" s="61">
        <v>36.61</v>
      </c>
      <c r="E386" s="62">
        <v>37.26</v>
      </c>
      <c r="F386" s="62" t="s">
        <v>39</v>
      </c>
      <c r="G386" s="62" t="s">
        <v>39</v>
      </c>
      <c r="H386" s="63">
        <v>1364.22</v>
      </c>
      <c r="I386" s="145" t="s">
        <v>39</v>
      </c>
      <c r="J386" s="64" t="s">
        <v>39</v>
      </c>
      <c r="K386" s="64" t="s">
        <v>39</v>
      </c>
      <c r="L386" s="62" t="s">
        <v>39</v>
      </c>
      <c r="M386" s="64" t="s">
        <v>39</v>
      </c>
    </row>
    <row r="387" spans="1:14" s="65" customFormat="1" ht="13.5" thickBot="1" x14ac:dyDescent="0.25">
      <c r="A387" s="66"/>
      <c r="B387" s="67"/>
      <c r="C387" s="68"/>
      <c r="D387" s="135" t="s">
        <v>412</v>
      </c>
      <c r="E387" s="70" t="s">
        <v>39</v>
      </c>
      <c r="F387" s="70" t="s">
        <v>39</v>
      </c>
      <c r="G387" s="70" t="s">
        <v>39</v>
      </c>
      <c r="H387" s="71"/>
      <c r="I387" s="71"/>
      <c r="J387" s="71" t="s">
        <v>39</v>
      </c>
      <c r="K387" s="71"/>
      <c r="L387" s="70" t="s">
        <v>39</v>
      </c>
      <c r="M387" s="71" t="s">
        <v>39</v>
      </c>
    </row>
    <row r="388" spans="1:14" s="65" customFormat="1" ht="18" hidden="1" customHeight="1" outlineLevel="1" x14ac:dyDescent="0.2">
      <c r="A388" s="72"/>
      <c r="B388" s="73"/>
      <c r="C388" s="74" t="s">
        <v>41</v>
      </c>
      <c r="D388" s="75" t="s">
        <v>42</v>
      </c>
      <c r="E388" s="75" t="s">
        <v>43</v>
      </c>
      <c r="F388" s="75" t="s">
        <v>44</v>
      </c>
      <c r="G388" s="75" t="s">
        <v>45</v>
      </c>
      <c r="H388" s="75" t="s">
        <v>46</v>
      </c>
      <c r="I388" s="76" t="s">
        <v>47</v>
      </c>
      <c r="J388" s="77"/>
      <c r="K388" s="78"/>
      <c r="L388" s="75" t="s">
        <v>48</v>
      </c>
      <c r="M388" s="79"/>
    </row>
    <row r="389" spans="1:14" s="65" customFormat="1" ht="13.5" hidden="1" outlineLevel="1" thickBot="1" x14ac:dyDescent="0.25">
      <c r="A389" s="80"/>
      <c r="B389" s="73"/>
      <c r="C389" s="81" t="s">
        <v>413</v>
      </c>
      <c r="D389" s="82">
        <v>11.42</v>
      </c>
      <c r="E389" s="83">
        <v>1</v>
      </c>
      <c r="F389" s="84">
        <v>11.42</v>
      </c>
      <c r="G389" s="85">
        <v>3.2629999999999999</v>
      </c>
      <c r="H389" s="84">
        <v>37.26</v>
      </c>
      <c r="I389" s="84"/>
      <c r="J389" s="84"/>
      <c r="K389" s="84">
        <v>1364.22</v>
      </c>
      <c r="L389" s="84"/>
      <c r="M389" s="86"/>
    </row>
    <row r="390" spans="1:14" s="5" customFormat="1" ht="13.5" collapsed="1" thickTop="1" x14ac:dyDescent="0.2">
      <c r="A390" s="146"/>
      <c r="B390" s="147"/>
      <c r="C390" s="148" t="s">
        <v>435</v>
      </c>
      <c r="D390" s="149" t="s">
        <v>16</v>
      </c>
      <c r="E390" s="150"/>
      <c r="F390" s="150"/>
      <c r="G390" s="150"/>
      <c r="H390" s="151">
        <v>71440.05</v>
      </c>
      <c r="I390" s="151">
        <v>2812.23</v>
      </c>
      <c r="J390" s="150">
        <v>13425.77</v>
      </c>
      <c r="K390" s="150">
        <v>52841.91</v>
      </c>
      <c r="L390" s="150"/>
      <c r="M390" s="150">
        <v>324.61</v>
      </c>
      <c r="N390" s="2"/>
    </row>
    <row r="391" spans="1:14" s="5" customFormat="1" x14ac:dyDescent="0.2">
      <c r="A391" s="152"/>
      <c r="B391" s="153"/>
      <c r="C391" s="154"/>
      <c r="D391" s="155" t="s">
        <v>16</v>
      </c>
      <c r="E391" s="156"/>
      <c r="F391" s="156"/>
      <c r="G391" s="156"/>
      <c r="H391" s="157"/>
      <c r="I391" s="157"/>
      <c r="J391" s="156">
        <v>857.37</v>
      </c>
      <c r="K391" s="157"/>
      <c r="L391" s="156"/>
      <c r="M391" s="156">
        <v>65.08</v>
      </c>
      <c r="N391" s="2"/>
    </row>
    <row r="392" spans="1:14" s="5" customFormat="1" x14ac:dyDescent="0.2">
      <c r="A392" s="158"/>
      <c r="B392" s="159"/>
      <c r="C392" s="160"/>
      <c r="D392" s="161"/>
      <c r="E392" s="162"/>
      <c r="F392" s="162"/>
      <c r="G392" s="162"/>
      <c r="H392" s="163"/>
      <c r="I392" s="163"/>
      <c r="J392" s="163"/>
      <c r="K392" s="163"/>
      <c r="L392" s="163"/>
      <c r="M392" s="164"/>
      <c r="N392" s="2"/>
    </row>
    <row r="393" spans="1:14" s="5" customFormat="1" x14ac:dyDescent="0.2">
      <c r="A393" s="165"/>
      <c r="B393" s="166" t="s">
        <v>436</v>
      </c>
      <c r="C393" s="167"/>
      <c r="D393" s="168" t="s">
        <v>16</v>
      </c>
      <c r="E393" s="169"/>
      <c r="F393" s="169"/>
      <c r="G393" s="169"/>
      <c r="H393" s="170">
        <v>56237.94</v>
      </c>
      <c r="I393" s="171"/>
      <c r="J393" s="171"/>
      <c r="K393" s="169"/>
      <c r="L393" s="169"/>
      <c r="M393" s="171"/>
      <c r="N393" s="2"/>
    </row>
    <row r="394" spans="1:14" s="5" customFormat="1" x14ac:dyDescent="0.2">
      <c r="A394" s="165"/>
      <c r="B394" s="166" t="s">
        <v>437</v>
      </c>
      <c r="C394" s="167"/>
      <c r="D394" s="168" t="s">
        <v>16</v>
      </c>
      <c r="E394" s="169"/>
      <c r="F394" s="169"/>
      <c r="G394" s="169"/>
      <c r="H394" s="171"/>
      <c r="I394" s="170">
        <v>1110.32</v>
      </c>
      <c r="J394" s="171"/>
      <c r="K394" s="169"/>
      <c r="L394" s="169"/>
      <c r="M394" s="171"/>
      <c r="N394" s="2"/>
    </row>
    <row r="395" spans="1:14" s="5" customFormat="1" x14ac:dyDescent="0.2">
      <c r="A395" s="165"/>
      <c r="B395" s="166" t="s">
        <v>438</v>
      </c>
      <c r="C395" s="167"/>
      <c r="D395" s="168" t="s">
        <v>16</v>
      </c>
      <c r="E395" s="169"/>
      <c r="F395" s="169"/>
      <c r="G395" s="169"/>
      <c r="H395" s="170">
        <v>51108.47</v>
      </c>
      <c r="I395" s="171"/>
      <c r="J395" s="171"/>
      <c r="K395" s="169"/>
      <c r="L395" s="169"/>
      <c r="M395" s="171"/>
      <c r="N395" s="2"/>
    </row>
    <row r="396" spans="1:14" s="5" customFormat="1" x14ac:dyDescent="0.2">
      <c r="A396" s="165"/>
      <c r="B396" s="166" t="s">
        <v>439</v>
      </c>
      <c r="C396" s="167"/>
      <c r="D396" s="168" t="s">
        <v>16</v>
      </c>
      <c r="E396" s="169"/>
      <c r="F396" s="169"/>
      <c r="G396" s="169"/>
      <c r="H396" s="170">
        <v>311.16000000000003</v>
      </c>
      <c r="I396" s="171"/>
      <c r="J396" s="171"/>
      <c r="K396" s="169"/>
      <c r="L396" s="169"/>
      <c r="M396" s="171"/>
      <c r="N396" s="2"/>
    </row>
    <row r="397" spans="1:14" s="5" customFormat="1" x14ac:dyDescent="0.2">
      <c r="A397" s="165"/>
      <c r="B397" s="172"/>
      <c r="C397" s="173" t="s">
        <v>440</v>
      </c>
      <c r="D397" s="168" t="s">
        <v>16</v>
      </c>
      <c r="E397" s="169"/>
      <c r="F397" s="169"/>
      <c r="G397" s="169"/>
      <c r="H397" s="170">
        <v>988.19</v>
      </c>
      <c r="I397" s="171"/>
      <c r="J397" s="171"/>
      <c r="K397" s="169"/>
      <c r="L397" s="169"/>
      <c r="M397" s="171"/>
      <c r="N397" s="2"/>
    </row>
    <row r="398" spans="1:14" s="5" customFormat="1" x14ac:dyDescent="0.2">
      <c r="A398" s="165"/>
      <c r="B398" s="172"/>
      <c r="C398" s="173" t="s">
        <v>441</v>
      </c>
      <c r="D398" s="168" t="s">
        <v>16</v>
      </c>
      <c r="E398" s="169"/>
      <c r="F398" s="169"/>
      <c r="G398" s="169"/>
      <c r="H398" s="170">
        <v>577.37</v>
      </c>
      <c r="I398" s="171"/>
      <c r="J398" s="171"/>
      <c r="K398" s="169"/>
      <c r="L398" s="169"/>
      <c r="M398" s="171"/>
      <c r="N398" s="2"/>
    </row>
    <row r="399" spans="1:14" s="5" customFormat="1" x14ac:dyDescent="0.2">
      <c r="A399" s="165"/>
      <c r="B399" s="166" t="s">
        <v>442</v>
      </c>
      <c r="C399" s="167"/>
      <c r="D399" s="168" t="s">
        <v>16</v>
      </c>
      <c r="E399" s="169"/>
      <c r="F399" s="169"/>
      <c r="G399" s="169"/>
      <c r="H399" s="170">
        <v>57803.5</v>
      </c>
      <c r="I399" s="171"/>
      <c r="J399" s="171"/>
      <c r="K399" s="169"/>
      <c r="L399" s="169"/>
      <c r="M399" s="171"/>
      <c r="N399" s="2"/>
    </row>
    <row r="400" spans="1:14" s="5" customFormat="1" x14ac:dyDescent="0.2">
      <c r="A400" s="165"/>
      <c r="B400" s="172"/>
      <c r="C400" s="173" t="s">
        <v>443</v>
      </c>
      <c r="D400" s="168" t="s">
        <v>63</v>
      </c>
      <c r="E400" s="169"/>
      <c r="F400" s="169"/>
      <c r="G400" s="169"/>
      <c r="H400" s="171"/>
      <c r="I400" s="171"/>
      <c r="J400" s="171"/>
      <c r="K400" s="169"/>
      <c r="L400" s="169"/>
      <c r="M400" s="170">
        <v>106.23</v>
      </c>
      <c r="N400" s="2"/>
    </row>
    <row r="401" spans="1:14" s="5" customFormat="1" x14ac:dyDescent="0.2">
      <c r="A401" s="165"/>
      <c r="B401" s="172"/>
      <c r="C401" s="173" t="s">
        <v>444</v>
      </c>
      <c r="D401" s="168" t="s">
        <v>16</v>
      </c>
      <c r="E401" s="169"/>
      <c r="F401" s="169"/>
      <c r="G401" s="169"/>
      <c r="H401" s="171"/>
      <c r="I401" s="170">
        <v>1110.32</v>
      </c>
      <c r="J401" s="171"/>
      <c r="K401" s="169"/>
      <c r="L401" s="169"/>
      <c r="M401" s="171"/>
      <c r="N401" s="2"/>
    </row>
    <row r="402" spans="1:14" s="5" customFormat="1" x14ac:dyDescent="0.2">
      <c r="A402" s="165"/>
      <c r="B402" s="166" t="s">
        <v>445</v>
      </c>
      <c r="C402" s="167"/>
      <c r="D402" s="168" t="s">
        <v>16</v>
      </c>
      <c r="E402" s="169"/>
      <c r="F402" s="169"/>
      <c r="G402" s="169"/>
      <c r="H402" s="170">
        <v>15202.1</v>
      </c>
      <c r="I402" s="171"/>
      <c r="J402" s="171"/>
      <c r="K402" s="169"/>
      <c r="L402" s="169"/>
      <c r="M402" s="171"/>
      <c r="N402" s="2"/>
    </row>
    <row r="403" spans="1:14" s="5" customFormat="1" x14ac:dyDescent="0.2">
      <c r="A403" s="165"/>
      <c r="B403" s="166" t="s">
        <v>437</v>
      </c>
      <c r="C403" s="167"/>
      <c r="D403" s="168" t="s">
        <v>16</v>
      </c>
      <c r="E403" s="169"/>
      <c r="F403" s="169"/>
      <c r="G403" s="169"/>
      <c r="H403" s="171"/>
      <c r="I403" s="170">
        <v>2559.2800000000002</v>
      </c>
      <c r="J403" s="171"/>
      <c r="K403" s="169"/>
      <c r="L403" s="169"/>
      <c r="M403" s="171"/>
      <c r="N403" s="2"/>
    </row>
    <row r="404" spans="1:14" s="5" customFormat="1" x14ac:dyDescent="0.2">
      <c r="A404" s="165"/>
      <c r="B404" s="166" t="s">
        <v>446</v>
      </c>
      <c r="C404" s="167"/>
      <c r="D404" s="168" t="s">
        <v>16</v>
      </c>
      <c r="E404" s="169"/>
      <c r="F404" s="169"/>
      <c r="G404" s="169"/>
      <c r="H404" s="170">
        <v>1422.28</v>
      </c>
      <c r="I404" s="171"/>
      <c r="J404" s="171"/>
      <c r="K404" s="169"/>
      <c r="L404" s="169"/>
      <c r="M404" s="171"/>
      <c r="N404" s="2"/>
    </row>
    <row r="405" spans="1:14" s="5" customFormat="1" x14ac:dyDescent="0.2">
      <c r="A405" s="165"/>
      <c r="B405" s="166" t="s">
        <v>447</v>
      </c>
      <c r="C405" s="167"/>
      <c r="D405" s="168" t="s">
        <v>16</v>
      </c>
      <c r="E405" s="169"/>
      <c r="F405" s="169"/>
      <c r="G405" s="169"/>
      <c r="H405" s="170">
        <v>2360.13</v>
      </c>
      <c r="I405" s="171"/>
      <c r="J405" s="171"/>
      <c r="K405" s="169"/>
      <c r="L405" s="169"/>
      <c r="M405" s="171"/>
      <c r="N405" s="2"/>
    </row>
    <row r="406" spans="1:14" s="5" customFormat="1" x14ac:dyDescent="0.2">
      <c r="A406" s="165"/>
      <c r="B406" s="172"/>
      <c r="C406" s="173" t="s">
        <v>440</v>
      </c>
      <c r="D406" s="168" t="s">
        <v>16</v>
      </c>
      <c r="E406" s="169"/>
      <c r="F406" s="169"/>
      <c r="G406" s="169"/>
      <c r="H406" s="170">
        <v>2139.09</v>
      </c>
      <c r="I406" s="171"/>
      <c r="J406" s="171"/>
      <c r="K406" s="169"/>
      <c r="L406" s="169"/>
      <c r="M406" s="171"/>
      <c r="N406" s="2"/>
    </row>
    <row r="407" spans="1:14" s="5" customFormat="1" x14ac:dyDescent="0.2">
      <c r="A407" s="165"/>
      <c r="B407" s="172"/>
      <c r="C407" s="173" t="s">
        <v>441</v>
      </c>
      <c r="D407" s="168" t="s">
        <v>16</v>
      </c>
      <c r="E407" s="169"/>
      <c r="F407" s="169"/>
      <c r="G407" s="169"/>
      <c r="H407" s="170">
        <v>935.2</v>
      </c>
      <c r="I407" s="171"/>
      <c r="J407" s="171"/>
      <c r="K407" s="169"/>
      <c r="L407" s="169"/>
      <c r="M407" s="171"/>
      <c r="N407" s="2"/>
    </row>
    <row r="408" spans="1:14" s="5" customFormat="1" x14ac:dyDescent="0.2">
      <c r="A408" s="165"/>
      <c r="B408" s="166" t="s">
        <v>448</v>
      </c>
      <c r="C408" s="167"/>
      <c r="D408" s="168" t="s">
        <v>16</v>
      </c>
      <c r="E408" s="169"/>
      <c r="F408" s="169"/>
      <c r="G408" s="169"/>
      <c r="H408" s="170">
        <v>18276.400000000001</v>
      </c>
      <c r="I408" s="171"/>
      <c r="J408" s="171"/>
      <c r="K408" s="169"/>
      <c r="L408" s="169"/>
      <c r="M408" s="171"/>
      <c r="N408" s="2"/>
    </row>
    <row r="409" spans="1:14" s="5" customFormat="1" x14ac:dyDescent="0.2">
      <c r="A409" s="165"/>
      <c r="B409" s="172"/>
      <c r="C409" s="173" t="s">
        <v>443</v>
      </c>
      <c r="D409" s="168" t="s">
        <v>63</v>
      </c>
      <c r="E409" s="169"/>
      <c r="F409" s="169"/>
      <c r="G409" s="169"/>
      <c r="H409" s="171"/>
      <c r="I409" s="171"/>
      <c r="J409" s="171"/>
      <c r="K409" s="169"/>
      <c r="L409" s="169"/>
      <c r="M409" s="170">
        <v>283.45999999999998</v>
      </c>
      <c r="N409" s="2"/>
    </row>
    <row r="410" spans="1:14" s="5" customFormat="1" x14ac:dyDescent="0.2">
      <c r="A410" s="165"/>
      <c r="B410" s="172"/>
      <c r="C410" s="173" t="s">
        <v>444</v>
      </c>
      <c r="D410" s="168" t="s">
        <v>16</v>
      </c>
      <c r="E410" s="169"/>
      <c r="F410" s="169"/>
      <c r="G410" s="169"/>
      <c r="H410" s="171"/>
      <c r="I410" s="170">
        <v>2559.2800000000002</v>
      </c>
      <c r="J410" s="171"/>
      <c r="K410" s="169"/>
      <c r="L410" s="169"/>
      <c r="M410" s="171"/>
      <c r="N410" s="2"/>
    </row>
    <row r="411" spans="1:14" s="5" customFormat="1" x14ac:dyDescent="0.2">
      <c r="A411" s="165"/>
      <c r="B411" s="172"/>
      <c r="C411" s="173" t="s">
        <v>454</v>
      </c>
      <c r="D411" s="168" t="s">
        <v>16</v>
      </c>
      <c r="E411" s="169"/>
      <c r="F411" s="169"/>
      <c r="G411" s="169"/>
      <c r="H411" s="170">
        <v>76079.899999999994</v>
      </c>
      <c r="I411" s="171"/>
      <c r="J411" s="171"/>
      <c r="K411" s="169"/>
      <c r="L411" s="169"/>
      <c r="M411" s="171"/>
      <c r="N411" s="2"/>
    </row>
    <row r="412" spans="1:14" s="5" customFormat="1" x14ac:dyDescent="0.2">
      <c r="A412" s="165"/>
      <c r="B412" s="172"/>
      <c r="C412" s="173" t="s">
        <v>443</v>
      </c>
      <c r="D412" s="168" t="s">
        <v>63</v>
      </c>
      <c r="E412" s="169"/>
      <c r="F412" s="169"/>
      <c r="G412" s="169"/>
      <c r="H412" s="171"/>
      <c r="I412" s="171"/>
      <c r="J412" s="171"/>
      <c r="K412" s="169"/>
      <c r="L412" s="169"/>
      <c r="M412" s="170">
        <v>389.68</v>
      </c>
      <c r="N412" s="2"/>
    </row>
    <row r="413" spans="1:14" s="5" customFormat="1" x14ac:dyDescent="0.2">
      <c r="A413" s="165"/>
      <c r="B413" s="172"/>
      <c r="C413" s="173" t="s">
        <v>444</v>
      </c>
      <c r="D413" s="168" t="s">
        <v>16</v>
      </c>
      <c r="E413" s="169"/>
      <c r="F413" s="169"/>
      <c r="G413" s="169"/>
      <c r="H413" s="171"/>
      <c r="I413" s="170">
        <v>3669.6</v>
      </c>
      <c r="J413" s="171"/>
      <c r="K413" s="169"/>
      <c r="L413" s="169"/>
      <c r="M413" s="171"/>
      <c r="N413" s="2"/>
    </row>
    <row r="414" spans="1:14" s="5" customFormat="1" ht="12.75" customHeight="1" x14ac:dyDescent="0.2">
      <c r="A414" s="174"/>
      <c r="B414" s="175" t="s">
        <v>1107</v>
      </c>
      <c r="C414" s="176"/>
      <c r="D414" s="177"/>
      <c r="E414" s="178"/>
      <c r="F414" s="178"/>
      <c r="G414" s="178"/>
      <c r="H414" s="179"/>
      <c r="I414" s="179"/>
      <c r="J414" s="179"/>
      <c r="K414" s="180"/>
      <c r="L414" s="178"/>
      <c r="M414" s="179"/>
      <c r="N414" s="2"/>
    </row>
    <row r="415" spans="1:14" s="5" customFormat="1" ht="12.75" customHeight="1" x14ac:dyDescent="0.2">
      <c r="A415" s="174"/>
      <c r="B415" s="175" t="s">
        <v>456</v>
      </c>
      <c r="C415" s="176"/>
      <c r="D415" s="177">
        <v>2812</v>
      </c>
      <c r="E415" s="178" t="s">
        <v>457</v>
      </c>
      <c r="F415" s="178"/>
      <c r="G415" s="178"/>
      <c r="H415" s="178">
        <v>100923</v>
      </c>
      <c r="I415" s="179"/>
      <c r="J415" s="179"/>
      <c r="K415" s="180"/>
      <c r="L415" s="178"/>
      <c r="M415" s="179"/>
      <c r="N415" s="2"/>
    </row>
    <row r="416" spans="1:14" s="5" customFormat="1" ht="12.75" customHeight="1" x14ac:dyDescent="0.2">
      <c r="A416" s="174"/>
      <c r="B416" s="175" t="s">
        <v>458</v>
      </c>
      <c r="C416" s="176"/>
      <c r="D416" s="177">
        <v>13425</v>
      </c>
      <c r="E416" s="178" t="s">
        <v>785</v>
      </c>
      <c r="F416" s="178"/>
      <c r="G416" s="178"/>
      <c r="H416" s="178">
        <v>168484</v>
      </c>
      <c r="I416" s="179"/>
      <c r="J416" s="179"/>
      <c r="K416" s="180"/>
      <c r="L416" s="178"/>
      <c r="M416" s="179"/>
      <c r="N416" s="2"/>
    </row>
    <row r="417" spans="1:14" s="5" customFormat="1" ht="12.75" customHeight="1" x14ac:dyDescent="0.2">
      <c r="A417" s="174"/>
      <c r="B417" s="175" t="s">
        <v>460</v>
      </c>
      <c r="C417" s="176"/>
      <c r="D417" s="177">
        <v>857</v>
      </c>
      <c r="E417" s="178" t="s">
        <v>457</v>
      </c>
      <c r="F417" s="178"/>
      <c r="G417" s="178"/>
      <c r="H417" s="179"/>
      <c r="I417" s="179"/>
      <c r="J417" s="178">
        <v>30758</v>
      </c>
      <c r="K417" s="180"/>
      <c r="L417" s="178"/>
      <c r="M417" s="179"/>
      <c r="N417" s="2"/>
    </row>
    <row r="418" spans="1:14" s="5" customFormat="1" ht="12.75" customHeight="1" x14ac:dyDescent="0.2">
      <c r="A418" s="174"/>
      <c r="B418" s="175" t="s">
        <v>461</v>
      </c>
      <c r="C418" s="176"/>
      <c r="D418" s="177">
        <v>55202</v>
      </c>
      <c r="E418" s="178" t="s">
        <v>786</v>
      </c>
      <c r="F418" s="178"/>
      <c r="G418" s="178"/>
      <c r="H418" s="178">
        <v>314651</v>
      </c>
      <c r="I418" s="179"/>
      <c r="J418" s="179"/>
      <c r="K418" s="180"/>
      <c r="L418" s="178"/>
      <c r="M418" s="179"/>
      <c r="N418" s="2"/>
    </row>
    <row r="419" spans="1:14" s="5" customFormat="1" ht="12.75" customHeight="1" x14ac:dyDescent="0.2">
      <c r="A419" s="174"/>
      <c r="B419" s="175" t="s">
        <v>463</v>
      </c>
      <c r="C419" s="176"/>
      <c r="D419" s="177"/>
      <c r="E419" s="178"/>
      <c r="F419" s="178"/>
      <c r="G419" s="178"/>
      <c r="H419" s="178">
        <v>584058</v>
      </c>
      <c r="I419" s="179"/>
      <c r="J419" s="179"/>
      <c r="K419" s="180"/>
      <c r="L419" s="178"/>
      <c r="M419" s="179"/>
      <c r="N419" s="2"/>
    </row>
    <row r="420" spans="1:14" s="5" customFormat="1" ht="12.75" customHeight="1" x14ac:dyDescent="0.2">
      <c r="A420" s="174"/>
      <c r="B420" s="175" t="s">
        <v>464</v>
      </c>
      <c r="C420" s="176"/>
      <c r="D420" s="177">
        <v>3127</v>
      </c>
      <c r="E420" s="178" t="s">
        <v>457</v>
      </c>
      <c r="F420" s="178" t="s">
        <v>465</v>
      </c>
      <c r="G420" s="178"/>
      <c r="H420" s="178">
        <v>112228</v>
      </c>
      <c r="I420" s="179"/>
      <c r="J420" s="179"/>
      <c r="K420" s="180"/>
      <c r="L420" s="178"/>
      <c r="M420" s="179"/>
      <c r="N420" s="2"/>
    </row>
    <row r="421" spans="1:14" s="5" customFormat="1" ht="12.75" customHeight="1" x14ac:dyDescent="0.2">
      <c r="A421" s="174"/>
      <c r="B421" s="175" t="s">
        <v>466</v>
      </c>
      <c r="C421" s="176"/>
      <c r="D421" s="177">
        <v>1513</v>
      </c>
      <c r="E421" s="178" t="s">
        <v>457</v>
      </c>
      <c r="F421" s="178" t="s">
        <v>465</v>
      </c>
      <c r="G421" s="178"/>
      <c r="H421" s="178">
        <v>54302</v>
      </c>
      <c r="I421" s="179"/>
      <c r="J421" s="179"/>
      <c r="K421" s="180"/>
      <c r="L421" s="178"/>
      <c r="M421" s="179"/>
      <c r="N421" s="2"/>
    </row>
    <row r="422" spans="1:14" s="5" customFormat="1" ht="12.75" customHeight="1" x14ac:dyDescent="0.2">
      <c r="A422" s="174"/>
      <c r="B422" s="175" t="s">
        <v>467</v>
      </c>
      <c r="C422" s="176"/>
      <c r="D422" s="177"/>
      <c r="E422" s="178"/>
      <c r="F422" s="178"/>
      <c r="G422" s="178"/>
      <c r="H422" s="178">
        <v>750588</v>
      </c>
      <c r="I422" s="179"/>
      <c r="J422" s="179"/>
      <c r="K422" s="180"/>
      <c r="L422" s="178"/>
      <c r="M422" s="179"/>
      <c r="N422" s="2"/>
    </row>
    <row r="423" spans="1:14" s="5" customFormat="1" ht="12.75" customHeight="1" x14ac:dyDescent="0.2">
      <c r="A423" s="174"/>
      <c r="B423" s="175" t="s">
        <v>468</v>
      </c>
      <c r="C423" s="176"/>
      <c r="D423" s="177" t="s">
        <v>469</v>
      </c>
      <c r="E423" s="178" t="s">
        <v>1108</v>
      </c>
      <c r="F423" s="178" t="s">
        <v>1109</v>
      </c>
      <c r="G423" s="178"/>
      <c r="H423" s="178">
        <v>773106</v>
      </c>
      <c r="I423" s="179"/>
      <c r="J423" s="179"/>
      <c r="K423" s="180"/>
      <c r="L423" s="178"/>
      <c r="M423" s="179"/>
      <c r="N423" s="2"/>
    </row>
    <row r="424" spans="1:14" s="5" customFormat="1" ht="12.75" customHeight="1" x14ac:dyDescent="0.2">
      <c r="A424" s="174"/>
      <c r="B424" s="175" t="s">
        <v>472</v>
      </c>
      <c r="C424" s="176"/>
      <c r="D424" s="177" t="s">
        <v>473</v>
      </c>
      <c r="E424" s="178"/>
      <c r="F424" s="178"/>
      <c r="G424" s="178"/>
      <c r="H424" s="179"/>
      <c r="I424" s="179"/>
      <c r="J424" s="179"/>
      <c r="K424" s="180"/>
      <c r="L424" s="178"/>
      <c r="M424" s="179"/>
      <c r="N424" s="2"/>
    </row>
    <row r="425" spans="1:14" s="5" customFormat="1" ht="12.75" customHeight="1" x14ac:dyDescent="0.2">
      <c r="A425" s="174"/>
      <c r="B425" s="175" t="s">
        <v>474</v>
      </c>
      <c r="C425" s="176"/>
      <c r="D425" s="177"/>
      <c r="E425" s="178"/>
      <c r="F425" s="178"/>
      <c r="G425" s="178"/>
      <c r="H425" s="178">
        <v>773106</v>
      </c>
      <c r="I425" s="179"/>
      <c r="J425" s="179"/>
      <c r="K425" s="180"/>
      <c r="L425" s="178"/>
      <c r="M425" s="179"/>
      <c r="N425" s="2"/>
    </row>
    <row r="426" spans="1:14" s="5" customFormat="1" ht="12.75" customHeight="1" x14ac:dyDescent="0.2">
      <c r="A426" s="174"/>
      <c r="B426" s="175" t="s">
        <v>475</v>
      </c>
      <c r="C426" s="176"/>
      <c r="D426" s="177">
        <v>773106</v>
      </c>
      <c r="E426" s="178" t="s">
        <v>476</v>
      </c>
      <c r="F426" s="178"/>
      <c r="G426" s="178"/>
      <c r="H426" s="179"/>
      <c r="I426" s="179"/>
      <c r="J426" s="179"/>
      <c r="K426" s="180"/>
      <c r="L426" s="178"/>
      <c r="M426" s="179"/>
      <c r="N426" s="2"/>
    </row>
    <row r="427" spans="1:14" s="5" customFormat="1" x14ac:dyDescent="0.2">
      <c r="A427" s="181"/>
      <c r="B427" s="181"/>
      <c r="C427" s="181"/>
      <c r="D427" s="181"/>
      <c r="E427" s="181"/>
      <c r="F427" s="181"/>
      <c r="G427" s="181"/>
      <c r="H427" s="181"/>
      <c r="I427" s="181"/>
      <c r="J427" s="181"/>
      <c r="K427" s="181"/>
      <c r="L427" s="181"/>
      <c r="M427" s="181"/>
      <c r="N427" s="2"/>
    </row>
    <row r="428" spans="1:14" s="5" customFormat="1" x14ac:dyDescent="0.2">
      <c r="A428" s="182"/>
      <c r="B428" s="183" t="s">
        <v>789</v>
      </c>
      <c r="C428" s="183"/>
      <c r="D428" s="183"/>
      <c r="E428" s="183" t="s">
        <v>790</v>
      </c>
      <c r="F428" s="183"/>
      <c r="G428" s="183"/>
      <c r="H428" s="183"/>
      <c r="I428" s="183"/>
      <c r="J428" s="183"/>
      <c r="K428" s="183"/>
      <c r="L428" s="183"/>
      <c r="M428" s="183"/>
      <c r="N428" s="2"/>
    </row>
  </sheetData>
  <mergeCells count="263">
    <mergeCell ref="B423:C423"/>
    <mergeCell ref="B424:C424"/>
    <mergeCell ref="B425:C425"/>
    <mergeCell ref="B426:C426"/>
    <mergeCell ref="A427:M427"/>
    <mergeCell ref="B428:D428"/>
    <mergeCell ref="E428:M428"/>
    <mergeCell ref="B417:C417"/>
    <mergeCell ref="B418:C418"/>
    <mergeCell ref="B419:C419"/>
    <mergeCell ref="B420:C420"/>
    <mergeCell ref="B421:C421"/>
    <mergeCell ref="B422:C422"/>
    <mergeCell ref="B404:C404"/>
    <mergeCell ref="B405:C405"/>
    <mergeCell ref="B408:C408"/>
    <mergeCell ref="B414:C414"/>
    <mergeCell ref="B415:C415"/>
    <mergeCell ref="B416:C416"/>
    <mergeCell ref="B394:C394"/>
    <mergeCell ref="B395:C395"/>
    <mergeCell ref="B396:C396"/>
    <mergeCell ref="B399:C399"/>
    <mergeCell ref="B402:C402"/>
    <mergeCell ref="B403:C403"/>
    <mergeCell ref="I380:K380"/>
    <mergeCell ref="I384:K384"/>
    <mergeCell ref="I388:K388"/>
    <mergeCell ref="B390:B391"/>
    <mergeCell ref="C390:C391"/>
    <mergeCell ref="B393:C393"/>
    <mergeCell ref="H357:H358"/>
    <mergeCell ref="I357:I358"/>
    <mergeCell ref="J357:K357"/>
    <mergeCell ref="I368:K368"/>
    <mergeCell ref="I372:K372"/>
    <mergeCell ref="I376:K376"/>
    <mergeCell ref="H343:H344"/>
    <mergeCell ref="I343:I344"/>
    <mergeCell ref="J343:K343"/>
    <mergeCell ref="I354:K354"/>
    <mergeCell ref="A357:A358"/>
    <mergeCell ref="B357:B358"/>
    <mergeCell ref="C357:C358"/>
    <mergeCell ref="D357:D358"/>
    <mergeCell ref="E357:E358"/>
    <mergeCell ref="F357:G357"/>
    <mergeCell ref="A343:A344"/>
    <mergeCell ref="B343:B344"/>
    <mergeCell ref="C343:C344"/>
    <mergeCell ref="D343:D344"/>
    <mergeCell ref="E343:E344"/>
    <mergeCell ref="F343:G343"/>
    <mergeCell ref="F320:G320"/>
    <mergeCell ref="H320:H321"/>
    <mergeCell ref="I320:I321"/>
    <mergeCell ref="J320:K320"/>
    <mergeCell ref="I333:K333"/>
    <mergeCell ref="I337:K337"/>
    <mergeCell ref="F306:G306"/>
    <mergeCell ref="H306:H307"/>
    <mergeCell ref="I306:I307"/>
    <mergeCell ref="J306:K306"/>
    <mergeCell ref="I314:K314"/>
    <mergeCell ref="A320:A321"/>
    <mergeCell ref="B320:B321"/>
    <mergeCell ref="C320:C321"/>
    <mergeCell ref="D320:D321"/>
    <mergeCell ref="E320:E321"/>
    <mergeCell ref="H282:H283"/>
    <mergeCell ref="I282:I283"/>
    <mergeCell ref="J282:K282"/>
    <mergeCell ref="I299:K299"/>
    <mergeCell ref="I303:K303"/>
    <mergeCell ref="A306:A307"/>
    <mergeCell ref="B306:B307"/>
    <mergeCell ref="C306:C307"/>
    <mergeCell ref="D306:D307"/>
    <mergeCell ref="E306:E307"/>
    <mergeCell ref="H260:H261"/>
    <mergeCell ref="I260:I261"/>
    <mergeCell ref="J260:K260"/>
    <mergeCell ref="I276:K276"/>
    <mergeCell ref="A282:A283"/>
    <mergeCell ref="B282:B283"/>
    <mergeCell ref="C282:C283"/>
    <mergeCell ref="D282:D283"/>
    <mergeCell ref="E282:E283"/>
    <mergeCell ref="F282:G282"/>
    <mergeCell ref="H236:H237"/>
    <mergeCell ref="I236:I237"/>
    <mergeCell ref="J236:K236"/>
    <mergeCell ref="I254:K254"/>
    <mergeCell ref="A260:A261"/>
    <mergeCell ref="B260:B261"/>
    <mergeCell ref="C260:C261"/>
    <mergeCell ref="D260:D261"/>
    <mergeCell ref="E260:E261"/>
    <mergeCell ref="F260:G260"/>
    <mergeCell ref="A236:A237"/>
    <mergeCell ref="B236:B237"/>
    <mergeCell ref="C236:C237"/>
    <mergeCell ref="D236:D237"/>
    <mergeCell ref="E236:E237"/>
    <mergeCell ref="F236:G236"/>
    <mergeCell ref="F217:G217"/>
    <mergeCell ref="H217:H218"/>
    <mergeCell ref="I217:I218"/>
    <mergeCell ref="J217:K217"/>
    <mergeCell ref="I226:K226"/>
    <mergeCell ref="I230:K230"/>
    <mergeCell ref="F204:G204"/>
    <mergeCell ref="H204:H205"/>
    <mergeCell ref="I204:I205"/>
    <mergeCell ref="J204:K204"/>
    <mergeCell ref="I213:K213"/>
    <mergeCell ref="A217:A218"/>
    <mergeCell ref="B217:B218"/>
    <mergeCell ref="C217:C218"/>
    <mergeCell ref="D217:D218"/>
    <mergeCell ref="E217:E218"/>
    <mergeCell ref="F184:G184"/>
    <mergeCell ref="H184:H185"/>
    <mergeCell ref="I184:I185"/>
    <mergeCell ref="J184:K184"/>
    <mergeCell ref="I200:K200"/>
    <mergeCell ref="A204:A205"/>
    <mergeCell ref="B204:B205"/>
    <mergeCell ref="C204:C205"/>
    <mergeCell ref="D204:D205"/>
    <mergeCell ref="E204:E205"/>
    <mergeCell ref="F165:G165"/>
    <mergeCell ref="H165:H166"/>
    <mergeCell ref="I165:I166"/>
    <mergeCell ref="J165:K165"/>
    <mergeCell ref="I178:K178"/>
    <mergeCell ref="A184:A185"/>
    <mergeCell ref="B184:B185"/>
    <mergeCell ref="C184:C185"/>
    <mergeCell ref="D184:D185"/>
    <mergeCell ref="E184:E185"/>
    <mergeCell ref="F150:G150"/>
    <mergeCell ref="H150:H151"/>
    <mergeCell ref="I150:I151"/>
    <mergeCell ref="J150:K150"/>
    <mergeCell ref="I162:K162"/>
    <mergeCell ref="A165:A166"/>
    <mergeCell ref="B165:B166"/>
    <mergeCell ref="C165:C166"/>
    <mergeCell ref="D165:D166"/>
    <mergeCell ref="E165:E166"/>
    <mergeCell ref="F129:G129"/>
    <mergeCell ref="H129:H130"/>
    <mergeCell ref="I129:I130"/>
    <mergeCell ref="J129:K129"/>
    <mergeCell ref="I144:K144"/>
    <mergeCell ref="A150:A151"/>
    <mergeCell ref="B150:B151"/>
    <mergeCell ref="C150:C151"/>
    <mergeCell ref="D150:D151"/>
    <mergeCell ref="E150:E151"/>
    <mergeCell ref="F106:G106"/>
    <mergeCell ref="H106:H107"/>
    <mergeCell ref="I106:I107"/>
    <mergeCell ref="J106:K106"/>
    <mergeCell ref="I123:K123"/>
    <mergeCell ref="A129:A130"/>
    <mergeCell ref="B129:B130"/>
    <mergeCell ref="C129:C130"/>
    <mergeCell ref="D129:D130"/>
    <mergeCell ref="E129:E130"/>
    <mergeCell ref="F88:G88"/>
    <mergeCell ref="H88:H89"/>
    <mergeCell ref="I88:I89"/>
    <mergeCell ref="J88:K88"/>
    <mergeCell ref="I100:K100"/>
    <mergeCell ref="A106:A107"/>
    <mergeCell ref="B106:B107"/>
    <mergeCell ref="C106:C107"/>
    <mergeCell ref="D106:D107"/>
    <mergeCell ref="E106:E107"/>
    <mergeCell ref="F74:G74"/>
    <mergeCell ref="H74:H75"/>
    <mergeCell ref="I74:I75"/>
    <mergeCell ref="J74:K74"/>
    <mergeCell ref="I82:K82"/>
    <mergeCell ref="A88:A89"/>
    <mergeCell ref="B88:B89"/>
    <mergeCell ref="C88:C89"/>
    <mergeCell ref="D88:D89"/>
    <mergeCell ref="E88:E89"/>
    <mergeCell ref="F63:G63"/>
    <mergeCell ref="H63:H64"/>
    <mergeCell ref="I63:I64"/>
    <mergeCell ref="J63:K63"/>
    <mergeCell ref="I71:K71"/>
    <mergeCell ref="A74:A75"/>
    <mergeCell ref="B74:B75"/>
    <mergeCell ref="C74:C75"/>
    <mergeCell ref="D74:D75"/>
    <mergeCell ref="E74:E75"/>
    <mergeCell ref="F52:G52"/>
    <mergeCell ref="H52:H53"/>
    <mergeCell ref="I52:I53"/>
    <mergeCell ref="J52:K52"/>
    <mergeCell ref="I60:K60"/>
    <mergeCell ref="A63:A64"/>
    <mergeCell ref="B63:B64"/>
    <mergeCell ref="C63:C64"/>
    <mergeCell ref="D63:D64"/>
    <mergeCell ref="E63:E64"/>
    <mergeCell ref="F41:G41"/>
    <mergeCell ref="H41:H42"/>
    <mergeCell ref="I41:I42"/>
    <mergeCell ref="J41:K41"/>
    <mergeCell ref="I49:K49"/>
    <mergeCell ref="A52:A53"/>
    <mergeCell ref="B52:B53"/>
    <mergeCell ref="C52:C53"/>
    <mergeCell ref="D52:D53"/>
    <mergeCell ref="E52:E53"/>
    <mergeCell ref="F29:G29"/>
    <mergeCell ref="H29:H30"/>
    <mergeCell ref="I29:I30"/>
    <mergeCell ref="J29:K29"/>
    <mergeCell ref="I38:K38"/>
    <mergeCell ref="A41:A42"/>
    <mergeCell ref="B41:B42"/>
    <mergeCell ref="C41:C42"/>
    <mergeCell ref="D41:D42"/>
    <mergeCell ref="E41:E42"/>
    <mergeCell ref="J18:J19"/>
    <mergeCell ref="K18:K19"/>
    <mergeCell ref="L18:M18"/>
    <mergeCell ref="A21:M21"/>
    <mergeCell ref="I24:K24"/>
    <mergeCell ref="A29:A30"/>
    <mergeCell ref="B29:B30"/>
    <mergeCell ref="C29:C30"/>
    <mergeCell ref="D29:D30"/>
    <mergeCell ref="E29:E30"/>
    <mergeCell ref="H17:H19"/>
    <mergeCell ref="I17:I19"/>
    <mergeCell ref="D18:D19"/>
    <mergeCell ref="E18:E19"/>
    <mergeCell ref="F18:F19"/>
    <mergeCell ref="G18:G19"/>
    <mergeCell ref="B8:J8"/>
    <mergeCell ref="B9:J9"/>
    <mergeCell ref="A15:L15"/>
    <mergeCell ref="A16:A19"/>
    <mergeCell ref="B16:B19"/>
    <mergeCell ref="C16:C19"/>
    <mergeCell ref="D16:D17"/>
    <mergeCell ref="E16:G16"/>
    <mergeCell ref="H16:K16"/>
    <mergeCell ref="L16:M17"/>
    <mergeCell ref="B2:J2"/>
    <mergeCell ref="B3:J3"/>
    <mergeCell ref="F5:K5"/>
    <mergeCell ref="B6:J6"/>
    <mergeCell ref="G7:H7"/>
    <mergeCell ref="I7:J7"/>
  </mergeCells>
  <printOptions horizontalCentered="1"/>
  <pageMargins left="0.39" right="0.39" top="0.5" bottom="0.51" header="0.28000000000000003" footer="0.28000000000000003"/>
  <pageSetup paperSize="9" scale="88" fitToHeight="10000" orientation="landscape" r:id="rId1"/>
  <headerFooter>
    <oddHeader>&amp;L&amp;9Программный комплекс АВС-4 (редакция 5.4.4.1)&amp;C&amp;P&amp;R100651</oddHeader>
    <oddFooter>&amp;CСтраниц -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8"/>
  <sheetViews>
    <sheetView showGridLines="0" workbookViewId="0">
      <selection activeCell="J552" sqref="J552"/>
    </sheetView>
  </sheetViews>
  <sheetFormatPr defaultRowHeight="12.75" outlineLevelRow="2" x14ac:dyDescent="0.2"/>
  <cols>
    <col min="1" max="1" width="6.5" style="3" customWidth="1"/>
    <col min="2" max="2" width="18.5" style="3" customWidth="1"/>
    <col min="3" max="3" width="51.83203125" style="3" customWidth="1"/>
    <col min="4" max="4" width="10.83203125" style="3" customWidth="1"/>
    <col min="5" max="13" width="9.83203125" style="3" customWidth="1"/>
    <col min="14" max="16384" width="9.33203125" style="3"/>
  </cols>
  <sheetData>
    <row r="1" spans="1:14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2"/>
    </row>
    <row r="2" spans="1:14" s="5" customFormat="1" x14ac:dyDescent="0.2">
      <c r="A2" s="2"/>
      <c r="B2" s="6"/>
      <c r="C2" s="6"/>
      <c r="D2" s="6"/>
      <c r="E2" s="6"/>
      <c r="F2" s="6"/>
      <c r="G2" s="6"/>
      <c r="H2" s="6"/>
      <c r="I2" s="6"/>
      <c r="J2" s="6"/>
      <c r="K2" s="2"/>
      <c r="L2" s="4"/>
      <c r="M2" s="2"/>
      <c r="N2" s="2"/>
    </row>
    <row r="3" spans="1:14" s="5" customFormat="1" ht="12.75" customHeight="1" x14ac:dyDescent="0.2">
      <c r="A3" s="7"/>
      <c r="B3" s="8" t="s">
        <v>2</v>
      </c>
      <c r="C3" s="8"/>
      <c r="D3" s="8"/>
      <c r="E3" s="8"/>
      <c r="F3" s="8"/>
      <c r="G3" s="8"/>
      <c r="H3" s="8"/>
      <c r="I3" s="8"/>
      <c r="J3" s="8"/>
      <c r="K3" s="2"/>
      <c r="L3" s="2"/>
      <c r="M3" s="2"/>
      <c r="N3" s="2"/>
    </row>
    <row r="4" spans="1:14" s="5" customFormat="1" x14ac:dyDescent="0.2">
      <c r="A4" s="2"/>
      <c r="B4" s="2"/>
      <c r="C4" s="9"/>
      <c r="D4" s="9"/>
      <c r="E4" s="9"/>
      <c r="F4" s="9"/>
      <c r="G4" s="9"/>
      <c r="H4" s="9"/>
      <c r="I4" s="9"/>
      <c r="J4" s="9"/>
      <c r="K4" s="2"/>
      <c r="L4" s="2"/>
      <c r="M4" s="2"/>
      <c r="N4" s="2"/>
    </row>
    <row r="5" spans="1:14" s="5" customFormat="1" ht="15.75" x14ac:dyDescent="0.2">
      <c r="A5" s="10"/>
      <c r="B5" s="10"/>
      <c r="C5" s="11"/>
      <c r="D5" s="11"/>
      <c r="E5" s="12" t="s">
        <v>3</v>
      </c>
      <c r="F5" s="13"/>
      <c r="G5" s="13"/>
      <c r="H5" s="13"/>
      <c r="I5" s="13"/>
      <c r="J5" s="13"/>
      <c r="K5" s="13"/>
      <c r="L5" s="2"/>
      <c r="M5" s="2"/>
      <c r="N5" s="2"/>
    </row>
    <row r="6" spans="1:14" s="5" customFormat="1" x14ac:dyDescent="0.2">
      <c r="A6" s="2"/>
      <c r="B6" s="14" t="s">
        <v>4</v>
      </c>
      <c r="C6" s="14"/>
      <c r="D6" s="14"/>
      <c r="E6" s="14"/>
      <c r="F6" s="14"/>
      <c r="G6" s="14"/>
      <c r="H6" s="14"/>
      <c r="I6" s="14"/>
      <c r="J6" s="14"/>
      <c r="K6" s="15"/>
      <c r="L6" s="15"/>
      <c r="M6" s="2"/>
      <c r="N6" s="2"/>
    </row>
    <row r="7" spans="1:14" s="5" customFormat="1" x14ac:dyDescent="0.2">
      <c r="A7" s="2"/>
      <c r="B7" s="2"/>
      <c r="C7" s="2"/>
      <c r="D7" s="9"/>
      <c r="E7" s="2"/>
      <c r="F7" s="2"/>
      <c r="G7" s="16" t="s">
        <v>5</v>
      </c>
      <c r="H7" s="16"/>
      <c r="I7" s="17"/>
      <c r="J7" s="17"/>
      <c r="K7" s="2"/>
      <c r="L7" s="2"/>
      <c r="M7" s="2"/>
      <c r="N7" s="2"/>
    </row>
    <row r="8" spans="1:14" s="5" customFormat="1" x14ac:dyDescent="0.2">
      <c r="A8" s="18" t="s">
        <v>6</v>
      </c>
      <c r="B8" s="19" t="s">
        <v>908</v>
      </c>
      <c r="C8" s="19"/>
      <c r="D8" s="19"/>
      <c r="E8" s="19"/>
      <c r="F8" s="19"/>
      <c r="G8" s="19"/>
      <c r="H8" s="19"/>
      <c r="I8" s="19"/>
      <c r="J8" s="19"/>
      <c r="K8" s="2"/>
      <c r="L8" s="2"/>
      <c r="M8" s="2"/>
      <c r="N8" s="2"/>
    </row>
    <row r="9" spans="1:14" s="5" customFormat="1" ht="12.75" customHeight="1" x14ac:dyDescent="0.2">
      <c r="A9" s="7"/>
      <c r="B9" s="8" t="s">
        <v>8</v>
      </c>
      <c r="C9" s="8"/>
      <c r="D9" s="8"/>
      <c r="E9" s="8"/>
      <c r="F9" s="8"/>
      <c r="G9" s="8"/>
      <c r="H9" s="8"/>
      <c r="I9" s="8"/>
      <c r="J9" s="8"/>
      <c r="K9" s="2"/>
      <c r="L9" s="2"/>
      <c r="M9" s="2"/>
      <c r="N9" s="2"/>
    </row>
    <row r="10" spans="1:14" s="5" customForma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1" t="s">
        <v>9</v>
      </c>
      <c r="M11" s="20"/>
      <c r="N11" s="1"/>
    </row>
    <row r="12" spans="1:14" x14ac:dyDescent="0.2">
      <c r="A12" s="20"/>
      <c r="B12" s="20"/>
      <c r="C12" s="20"/>
      <c r="D12" s="20"/>
      <c r="E12" s="22" t="s">
        <v>10</v>
      </c>
      <c r="F12" s="22"/>
      <c r="G12" s="22"/>
      <c r="H12" s="22"/>
      <c r="I12" s="22"/>
      <c r="J12" s="23"/>
      <c r="K12" s="24" t="s">
        <v>909</v>
      </c>
      <c r="L12" s="24">
        <f>H545/1000</f>
        <v>552.83799999999997</v>
      </c>
      <c r="M12" s="25" t="s">
        <v>12</v>
      </c>
      <c r="N12" s="1"/>
    </row>
    <row r="13" spans="1:14" x14ac:dyDescent="0.2">
      <c r="A13" s="20"/>
      <c r="B13" s="20"/>
      <c r="C13" s="20"/>
      <c r="D13" s="20"/>
      <c r="E13" s="22" t="s">
        <v>13</v>
      </c>
      <c r="F13" s="22"/>
      <c r="G13" s="22"/>
      <c r="H13" s="22"/>
      <c r="I13" s="22"/>
      <c r="J13" s="23"/>
      <c r="K13" s="24" t="s">
        <v>910</v>
      </c>
      <c r="L13" s="24">
        <f>(H535+J537)/1000</f>
        <v>101.604</v>
      </c>
      <c r="M13" s="25" t="s">
        <v>12</v>
      </c>
      <c r="N13" s="1"/>
    </row>
    <row r="14" spans="1:14" x14ac:dyDescent="0.2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1"/>
    </row>
    <row r="15" spans="1:14" s="5" customFormat="1" x14ac:dyDescent="0.2">
      <c r="A15" s="26" t="s">
        <v>15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7" t="s">
        <v>16</v>
      </c>
      <c r="N15" s="2"/>
    </row>
    <row r="16" spans="1:14" s="39" customFormat="1" ht="21" customHeight="1" x14ac:dyDescent="0.2">
      <c r="A16" s="28" t="s">
        <v>17</v>
      </c>
      <c r="B16" s="29" t="s">
        <v>18</v>
      </c>
      <c r="C16" s="29" t="s">
        <v>19</v>
      </c>
      <c r="D16" s="29" t="s">
        <v>20</v>
      </c>
      <c r="E16" s="30" t="s">
        <v>21</v>
      </c>
      <c r="F16" s="31"/>
      <c r="G16" s="32"/>
      <c r="H16" s="33" t="s">
        <v>22</v>
      </c>
      <c r="I16" s="34"/>
      <c r="J16" s="34"/>
      <c r="K16" s="35"/>
      <c r="L16" s="36" t="s">
        <v>23</v>
      </c>
      <c r="M16" s="37"/>
      <c r="N16" s="38"/>
    </row>
    <row r="17" spans="1:14" s="39" customFormat="1" ht="30.75" customHeight="1" x14ac:dyDescent="0.2">
      <c r="A17" s="40"/>
      <c r="B17" s="41"/>
      <c r="C17" s="41"/>
      <c r="D17" s="42"/>
      <c r="E17" s="43" t="s">
        <v>24</v>
      </c>
      <c r="F17" s="43" t="s">
        <v>25</v>
      </c>
      <c r="G17" s="43" t="s">
        <v>26</v>
      </c>
      <c r="H17" s="44" t="s">
        <v>24</v>
      </c>
      <c r="I17" s="44" t="s">
        <v>27</v>
      </c>
      <c r="J17" s="43" t="s">
        <v>28</v>
      </c>
      <c r="K17" s="43" t="s">
        <v>26</v>
      </c>
      <c r="L17" s="45"/>
      <c r="M17" s="46"/>
      <c r="N17" s="38"/>
    </row>
    <row r="18" spans="1:14" s="39" customFormat="1" ht="24" customHeight="1" x14ac:dyDescent="0.2">
      <c r="A18" s="40"/>
      <c r="B18" s="41"/>
      <c r="C18" s="41"/>
      <c r="D18" s="44" t="s">
        <v>29</v>
      </c>
      <c r="E18" s="44" t="s">
        <v>27</v>
      </c>
      <c r="F18" s="44" t="s">
        <v>30</v>
      </c>
      <c r="G18" s="44" t="s">
        <v>31</v>
      </c>
      <c r="H18" s="41"/>
      <c r="I18" s="41"/>
      <c r="J18" s="44" t="s">
        <v>32</v>
      </c>
      <c r="K18" s="44" t="s">
        <v>31</v>
      </c>
      <c r="L18" s="47" t="s">
        <v>33</v>
      </c>
      <c r="M18" s="48"/>
      <c r="N18" s="38"/>
    </row>
    <row r="19" spans="1:14" s="39" customFormat="1" ht="21.75" customHeight="1" x14ac:dyDescent="0.2">
      <c r="A19" s="49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50" t="s">
        <v>34</v>
      </c>
      <c r="M19" s="51" t="s">
        <v>35</v>
      </c>
      <c r="N19" s="38"/>
    </row>
    <row r="20" spans="1:14" x14ac:dyDescent="0.2">
      <c r="A20" s="52">
        <v>1</v>
      </c>
      <c r="B20" s="53">
        <v>2</v>
      </c>
      <c r="C20" s="53">
        <v>3</v>
      </c>
      <c r="D20" s="53">
        <v>4</v>
      </c>
      <c r="E20" s="53">
        <v>5</v>
      </c>
      <c r="F20" s="53">
        <v>6</v>
      </c>
      <c r="G20" s="53">
        <v>7</v>
      </c>
      <c r="H20" s="53">
        <v>8</v>
      </c>
      <c r="I20" s="53">
        <v>9</v>
      </c>
      <c r="J20" s="53">
        <v>10</v>
      </c>
      <c r="K20" s="53">
        <v>11</v>
      </c>
      <c r="L20" s="53">
        <v>12</v>
      </c>
      <c r="M20" s="54">
        <v>13</v>
      </c>
      <c r="N20" s="1"/>
    </row>
    <row r="21" spans="1:14" x14ac:dyDescent="0.2">
      <c r="A21" s="55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7"/>
    </row>
    <row r="22" spans="1:14" s="65" customFormat="1" ht="38.25" x14ac:dyDescent="0.2">
      <c r="A22" s="58" t="s">
        <v>36</v>
      </c>
      <c r="B22" s="59" t="s">
        <v>911</v>
      </c>
      <c r="C22" s="60" t="s">
        <v>912</v>
      </c>
      <c r="D22" s="61">
        <v>1.6800000000000001E-3</v>
      </c>
      <c r="E22" s="62">
        <v>6008.44</v>
      </c>
      <c r="F22" s="62">
        <v>3986.2</v>
      </c>
      <c r="G22" s="62" t="s">
        <v>39</v>
      </c>
      <c r="H22" s="63">
        <v>10.09</v>
      </c>
      <c r="I22" s="63">
        <v>3.4</v>
      </c>
      <c r="J22" s="62">
        <v>6.7</v>
      </c>
      <c r="K22" s="64" t="s">
        <v>39</v>
      </c>
      <c r="L22" s="62">
        <v>243.35</v>
      </c>
      <c r="M22" s="62">
        <v>0.41</v>
      </c>
    </row>
    <row r="23" spans="1:14" s="65" customFormat="1" x14ac:dyDescent="0.2">
      <c r="A23" s="66"/>
      <c r="B23" s="67"/>
      <c r="C23" s="68"/>
      <c r="D23" s="135" t="s">
        <v>482</v>
      </c>
      <c r="E23" s="70">
        <v>2022.24</v>
      </c>
      <c r="F23" s="70">
        <v>423.83</v>
      </c>
      <c r="G23" s="70" t="s">
        <v>39</v>
      </c>
      <c r="H23" s="71"/>
      <c r="I23" s="71"/>
      <c r="J23" s="70">
        <v>0.71</v>
      </c>
      <c r="K23" s="71"/>
      <c r="L23" s="70">
        <v>41.39</v>
      </c>
      <c r="M23" s="70">
        <v>7.0000000000000007E-2</v>
      </c>
    </row>
    <row r="24" spans="1:14" s="65" customFormat="1" ht="18" hidden="1" customHeight="1" outlineLevel="1" x14ac:dyDescent="0.2">
      <c r="A24" s="72"/>
      <c r="B24" s="73"/>
      <c r="C24" s="74" t="s">
        <v>41</v>
      </c>
      <c r="D24" s="75" t="s">
        <v>42</v>
      </c>
      <c r="E24" s="75" t="s">
        <v>43</v>
      </c>
      <c r="F24" s="75" t="s">
        <v>44</v>
      </c>
      <c r="G24" s="75" t="s">
        <v>45</v>
      </c>
      <c r="H24" s="75" t="s">
        <v>46</v>
      </c>
      <c r="I24" s="76" t="s">
        <v>47</v>
      </c>
      <c r="J24" s="77"/>
      <c r="K24" s="78"/>
      <c r="L24" s="75" t="s">
        <v>48</v>
      </c>
      <c r="M24" s="79"/>
    </row>
    <row r="25" spans="1:14" s="65" customFormat="1" hidden="1" outlineLevel="1" x14ac:dyDescent="0.2">
      <c r="A25" s="80"/>
      <c r="B25" s="73"/>
      <c r="C25" s="81" t="s">
        <v>913</v>
      </c>
      <c r="D25" s="82">
        <v>2022.24</v>
      </c>
      <c r="E25" s="83">
        <v>1</v>
      </c>
      <c r="F25" s="84">
        <v>2022.24</v>
      </c>
      <c r="G25" s="85">
        <v>1</v>
      </c>
      <c r="H25" s="84">
        <v>2022.24</v>
      </c>
      <c r="I25" s="84">
        <v>3.4</v>
      </c>
      <c r="J25" s="84"/>
      <c r="K25" s="84"/>
      <c r="L25" s="84">
        <v>8.31</v>
      </c>
      <c r="M25" s="86"/>
    </row>
    <row r="26" spans="1:14" s="65" customFormat="1" hidden="1" outlineLevel="1" x14ac:dyDescent="0.2">
      <c r="A26" s="80"/>
      <c r="B26" s="73"/>
      <c r="C26" s="81" t="s">
        <v>50</v>
      </c>
      <c r="D26" s="82">
        <v>3986.2</v>
      </c>
      <c r="E26" s="83">
        <v>1</v>
      </c>
      <c r="F26" s="84">
        <v>3986.2</v>
      </c>
      <c r="G26" s="85">
        <v>1</v>
      </c>
      <c r="H26" s="84">
        <v>3986.2</v>
      </c>
      <c r="I26" s="84"/>
      <c r="J26" s="84">
        <v>6.7</v>
      </c>
      <c r="K26" s="84"/>
      <c r="L26" s="84"/>
      <c r="M26" s="86"/>
    </row>
    <row r="27" spans="1:14" s="65" customFormat="1" hidden="1" outlineLevel="2" x14ac:dyDescent="0.2">
      <c r="A27" s="87"/>
      <c r="B27" s="88"/>
      <c r="C27" s="89" t="s">
        <v>51</v>
      </c>
      <c r="D27" s="90">
        <v>3562.37</v>
      </c>
      <c r="E27" s="91">
        <v>1</v>
      </c>
      <c r="F27" s="92">
        <v>3562.37</v>
      </c>
      <c r="G27" s="93">
        <v>1</v>
      </c>
      <c r="H27" s="92">
        <v>3562.37</v>
      </c>
      <c r="I27" s="92"/>
      <c r="J27" s="92">
        <v>5.99</v>
      </c>
      <c r="K27" s="92"/>
      <c r="L27" s="92"/>
      <c r="M27" s="94"/>
    </row>
    <row r="28" spans="1:14" s="65" customFormat="1" hidden="1" outlineLevel="2" x14ac:dyDescent="0.2">
      <c r="A28" s="87"/>
      <c r="B28" s="88"/>
      <c r="C28" s="89" t="s">
        <v>52</v>
      </c>
      <c r="D28" s="90">
        <v>423.83</v>
      </c>
      <c r="E28" s="91">
        <v>1</v>
      </c>
      <c r="F28" s="92">
        <v>423.83</v>
      </c>
      <c r="G28" s="93">
        <v>1</v>
      </c>
      <c r="H28" s="92">
        <v>423.83</v>
      </c>
      <c r="I28" s="92"/>
      <c r="J28" s="92">
        <v>0.71</v>
      </c>
      <c r="K28" s="92"/>
      <c r="L28" s="92">
        <v>10.24</v>
      </c>
      <c r="M28" s="94"/>
    </row>
    <row r="29" spans="1:14" s="100" customFormat="1" ht="12" collapsed="1" x14ac:dyDescent="0.2">
      <c r="A29" s="95"/>
      <c r="B29" s="96"/>
      <c r="C29" s="97"/>
      <c r="D29" s="96"/>
      <c r="E29" s="98"/>
      <c r="F29" s="98"/>
      <c r="G29" s="98"/>
      <c r="H29" s="99"/>
      <c r="I29" s="99"/>
      <c r="J29" s="99"/>
      <c r="K29" s="99"/>
      <c r="L29" s="98"/>
      <c r="M29" s="99"/>
    </row>
    <row r="30" spans="1:14" s="100" customFormat="1" ht="12" hidden="1" customHeight="1" outlineLevel="1" x14ac:dyDescent="0.2">
      <c r="A30" s="101" t="s">
        <v>53</v>
      </c>
      <c r="B30" s="101" t="s">
        <v>54</v>
      </c>
      <c r="C30" s="101" t="s">
        <v>55</v>
      </c>
      <c r="D30" s="101" t="s">
        <v>56</v>
      </c>
      <c r="E30" s="101" t="s">
        <v>21</v>
      </c>
      <c r="F30" s="102" t="s">
        <v>20</v>
      </c>
      <c r="G30" s="103"/>
      <c r="H30" s="104" t="s">
        <v>57</v>
      </c>
      <c r="I30" s="101" t="s">
        <v>45</v>
      </c>
      <c r="J30" s="102" t="s">
        <v>58</v>
      </c>
      <c r="K30" s="103"/>
      <c r="L30" s="105"/>
      <c r="M30" s="106"/>
    </row>
    <row r="31" spans="1:14" s="100" customFormat="1" ht="12.75" hidden="1" customHeight="1" outlineLevel="1" x14ac:dyDescent="0.2">
      <c r="A31" s="107"/>
      <c r="B31" s="107"/>
      <c r="C31" s="107"/>
      <c r="D31" s="107"/>
      <c r="E31" s="107"/>
      <c r="F31" s="108" t="s">
        <v>59</v>
      </c>
      <c r="G31" s="108" t="s">
        <v>60</v>
      </c>
      <c r="H31" s="109"/>
      <c r="I31" s="107"/>
      <c r="J31" s="108" t="s">
        <v>59</v>
      </c>
      <c r="K31" s="110" t="s">
        <v>35</v>
      </c>
      <c r="L31" s="111"/>
      <c r="M31" s="112"/>
    </row>
    <row r="32" spans="1:14" s="120" customFormat="1" hidden="1" outlineLevel="1" x14ac:dyDescent="0.2">
      <c r="A32" s="113" t="s">
        <v>61</v>
      </c>
      <c r="B32" s="114" t="s">
        <v>36</v>
      </c>
      <c r="C32" s="115" t="s">
        <v>914</v>
      </c>
      <c r="D32" s="114" t="s">
        <v>63</v>
      </c>
      <c r="E32" s="116">
        <v>8.31</v>
      </c>
      <c r="F32" s="117">
        <v>243.35</v>
      </c>
      <c r="G32" s="118">
        <v>0.40882800000000002</v>
      </c>
      <c r="H32" s="116">
        <v>3.4</v>
      </c>
      <c r="I32" s="118">
        <v>1</v>
      </c>
      <c r="J32" s="116">
        <v>2022.24</v>
      </c>
      <c r="K32" s="116">
        <v>3.4</v>
      </c>
      <c r="L32" s="116"/>
      <c r="M32" s="119"/>
    </row>
    <row r="33" spans="1:13" s="120" customFormat="1" hidden="1" outlineLevel="1" x14ac:dyDescent="0.2">
      <c r="A33" s="113" t="s">
        <v>64</v>
      </c>
      <c r="B33" s="114" t="s">
        <v>65</v>
      </c>
      <c r="C33" s="115" t="s">
        <v>66</v>
      </c>
      <c r="D33" s="114" t="s">
        <v>63</v>
      </c>
      <c r="E33" s="116">
        <v>10.24</v>
      </c>
      <c r="F33" s="117">
        <v>41.39</v>
      </c>
      <c r="G33" s="118">
        <v>6.9535E-2</v>
      </c>
      <c r="H33" s="116">
        <v>0.71</v>
      </c>
      <c r="I33" s="118">
        <v>1</v>
      </c>
      <c r="J33" s="116">
        <v>423.83</v>
      </c>
      <c r="K33" s="116">
        <v>0.71</v>
      </c>
      <c r="L33" s="116"/>
      <c r="M33" s="119"/>
    </row>
    <row r="34" spans="1:13" s="129" customFormat="1" hidden="1" outlineLevel="1" x14ac:dyDescent="0.2">
      <c r="A34" s="121" t="s">
        <v>67</v>
      </c>
      <c r="B34" s="122" t="s">
        <v>559</v>
      </c>
      <c r="C34" s="123" t="s">
        <v>560</v>
      </c>
      <c r="D34" s="122" t="s">
        <v>70</v>
      </c>
      <c r="E34" s="124">
        <v>123</v>
      </c>
      <c r="F34" s="125">
        <v>2.14</v>
      </c>
      <c r="G34" s="126">
        <v>3.5950000000000001E-3</v>
      </c>
      <c r="H34" s="124">
        <v>0.44</v>
      </c>
      <c r="I34" s="126">
        <v>1</v>
      </c>
      <c r="J34" s="124">
        <v>263.22000000000003</v>
      </c>
      <c r="K34" s="124">
        <v>0.44</v>
      </c>
      <c r="L34" s="127"/>
      <c r="M34" s="128"/>
    </row>
    <row r="35" spans="1:13" s="129" customFormat="1" ht="31.5" hidden="1" outlineLevel="1" x14ac:dyDescent="0.2">
      <c r="A35" s="121" t="s">
        <v>71</v>
      </c>
      <c r="B35" s="122" t="s">
        <v>522</v>
      </c>
      <c r="C35" s="123" t="s">
        <v>523</v>
      </c>
      <c r="D35" s="122" t="s">
        <v>70</v>
      </c>
      <c r="E35" s="124">
        <v>90</v>
      </c>
      <c r="F35" s="125">
        <v>39.25</v>
      </c>
      <c r="G35" s="126">
        <v>6.5939999999999999E-2</v>
      </c>
      <c r="H35" s="124">
        <v>5.93</v>
      </c>
      <c r="I35" s="126">
        <v>1</v>
      </c>
      <c r="J35" s="124">
        <v>3532.5</v>
      </c>
      <c r="K35" s="124">
        <v>5.93</v>
      </c>
      <c r="L35" s="127"/>
      <c r="M35" s="128"/>
    </row>
    <row r="36" spans="1:13" s="129" customFormat="1" ht="21" hidden="1" outlineLevel="1" x14ac:dyDescent="0.2">
      <c r="A36" s="121" t="s">
        <v>489</v>
      </c>
      <c r="B36" s="122" t="s">
        <v>901</v>
      </c>
      <c r="C36" s="123" t="s">
        <v>902</v>
      </c>
      <c r="D36" s="122" t="s">
        <v>70</v>
      </c>
      <c r="E36" s="124">
        <v>1.53</v>
      </c>
      <c r="F36" s="125">
        <v>117.75</v>
      </c>
      <c r="G36" s="126">
        <v>0.19782</v>
      </c>
      <c r="H36" s="124">
        <v>0.3</v>
      </c>
      <c r="I36" s="126">
        <v>1</v>
      </c>
      <c r="J36" s="124">
        <v>180.16</v>
      </c>
      <c r="K36" s="124">
        <v>0.3</v>
      </c>
      <c r="L36" s="127"/>
      <c r="M36" s="128"/>
    </row>
    <row r="37" spans="1:13" s="129" customFormat="1" hidden="1" outlineLevel="1" x14ac:dyDescent="0.2">
      <c r="A37" s="121" t="s">
        <v>799</v>
      </c>
      <c r="B37" s="122" t="s">
        <v>487</v>
      </c>
      <c r="C37" s="123" t="s">
        <v>488</v>
      </c>
      <c r="D37" s="122" t="s">
        <v>70</v>
      </c>
      <c r="E37" s="124">
        <v>8</v>
      </c>
      <c r="F37" s="125">
        <v>1.29</v>
      </c>
      <c r="G37" s="126">
        <v>2.1670000000000001E-3</v>
      </c>
      <c r="H37" s="124">
        <v>0.02</v>
      </c>
      <c r="I37" s="126">
        <v>1</v>
      </c>
      <c r="J37" s="124">
        <v>10.32</v>
      </c>
      <c r="K37" s="124">
        <v>0.02</v>
      </c>
      <c r="L37" s="127"/>
      <c r="M37" s="128"/>
    </row>
    <row r="38" spans="1:13" s="100" customFormat="1" ht="12" collapsed="1" x14ac:dyDescent="0.2">
      <c r="A38" s="130"/>
      <c r="B38" s="131"/>
      <c r="C38" s="132" t="s">
        <v>492</v>
      </c>
      <c r="D38" s="131"/>
      <c r="E38" s="133">
        <v>2372.69</v>
      </c>
      <c r="F38" s="133"/>
      <c r="G38" s="133"/>
      <c r="H38" s="133">
        <v>3.99</v>
      </c>
      <c r="I38" s="134"/>
      <c r="J38" s="134"/>
      <c r="K38" s="134"/>
      <c r="L38" s="133"/>
      <c r="M38" s="134"/>
    </row>
    <row r="39" spans="1:13" s="100" customFormat="1" ht="12" x14ac:dyDescent="0.2">
      <c r="A39" s="130"/>
      <c r="B39" s="131"/>
      <c r="C39" s="132" t="s">
        <v>493</v>
      </c>
      <c r="D39" s="131"/>
      <c r="E39" s="133">
        <v>1174.1099999999999</v>
      </c>
      <c r="F39" s="133"/>
      <c r="G39" s="133"/>
      <c r="H39" s="133">
        <v>1.97</v>
      </c>
      <c r="I39" s="134"/>
      <c r="J39" s="134"/>
      <c r="K39" s="134"/>
      <c r="L39" s="133"/>
      <c r="M39" s="134"/>
    </row>
    <row r="40" spans="1:13" s="100" customFormat="1" ht="12" x14ac:dyDescent="0.2">
      <c r="A40" s="130"/>
      <c r="B40" s="131"/>
      <c r="C40" s="132" t="s">
        <v>76</v>
      </c>
      <c r="D40" s="131"/>
      <c r="E40" s="133"/>
      <c r="F40" s="133"/>
      <c r="G40" s="133"/>
      <c r="H40" s="133">
        <v>16.05</v>
      </c>
      <c r="I40" s="134"/>
      <c r="J40" s="134"/>
      <c r="K40" s="134"/>
      <c r="L40" s="133"/>
      <c r="M40" s="134"/>
    </row>
    <row r="41" spans="1:13" s="65" customFormat="1" ht="38.25" x14ac:dyDescent="0.2">
      <c r="A41" s="58" t="s">
        <v>77</v>
      </c>
      <c r="B41" s="59" t="s">
        <v>480</v>
      </c>
      <c r="C41" s="60" t="s">
        <v>481</v>
      </c>
      <c r="D41" s="61">
        <v>2.5000000000000001E-4</v>
      </c>
      <c r="E41" s="62">
        <v>2423.63</v>
      </c>
      <c r="F41" s="62">
        <v>1794.88</v>
      </c>
      <c r="G41" s="62" t="s">
        <v>39</v>
      </c>
      <c r="H41" s="63">
        <v>0.61</v>
      </c>
      <c r="I41" s="63">
        <v>0.16</v>
      </c>
      <c r="J41" s="62">
        <v>0.45</v>
      </c>
      <c r="K41" s="64" t="s">
        <v>39</v>
      </c>
      <c r="L41" s="62">
        <v>77.72</v>
      </c>
      <c r="M41" s="62">
        <v>0.02</v>
      </c>
    </row>
    <row r="42" spans="1:13" s="65" customFormat="1" x14ac:dyDescent="0.2">
      <c r="A42" s="66"/>
      <c r="B42" s="67"/>
      <c r="C42" s="68"/>
      <c r="D42" s="135" t="s">
        <v>482</v>
      </c>
      <c r="E42" s="70">
        <v>628.75</v>
      </c>
      <c r="F42" s="70">
        <v>227.48</v>
      </c>
      <c r="G42" s="70" t="s">
        <v>39</v>
      </c>
      <c r="H42" s="71"/>
      <c r="I42" s="71"/>
      <c r="J42" s="70">
        <v>0.06</v>
      </c>
      <c r="K42" s="71"/>
      <c r="L42" s="70">
        <v>16.850000000000001</v>
      </c>
      <c r="M42" s="70">
        <v>0</v>
      </c>
    </row>
    <row r="43" spans="1:13" s="65" customFormat="1" ht="18" hidden="1" customHeight="1" outlineLevel="1" x14ac:dyDescent="0.2">
      <c r="A43" s="72"/>
      <c r="B43" s="73"/>
      <c r="C43" s="74" t="s">
        <v>41</v>
      </c>
      <c r="D43" s="75" t="s">
        <v>42</v>
      </c>
      <c r="E43" s="75" t="s">
        <v>43</v>
      </c>
      <c r="F43" s="75" t="s">
        <v>44</v>
      </c>
      <c r="G43" s="75" t="s">
        <v>45</v>
      </c>
      <c r="H43" s="75" t="s">
        <v>46</v>
      </c>
      <c r="I43" s="76" t="s">
        <v>47</v>
      </c>
      <c r="J43" s="77"/>
      <c r="K43" s="78"/>
      <c r="L43" s="75" t="s">
        <v>48</v>
      </c>
      <c r="M43" s="79"/>
    </row>
    <row r="44" spans="1:13" s="65" customFormat="1" hidden="1" outlineLevel="1" x14ac:dyDescent="0.2">
      <c r="A44" s="80"/>
      <c r="B44" s="73"/>
      <c r="C44" s="81" t="s">
        <v>483</v>
      </c>
      <c r="D44" s="82">
        <v>628.75</v>
      </c>
      <c r="E44" s="83">
        <v>1</v>
      </c>
      <c r="F44" s="84">
        <v>628.75</v>
      </c>
      <c r="G44" s="85">
        <v>1</v>
      </c>
      <c r="H44" s="84">
        <v>628.75</v>
      </c>
      <c r="I44" s="84">
        <v>0.16</v>
      </c>
      <c r="J44" s="84"/>
      <c r="K44" s="84"/>
      <c r="L44" s="84">
        <v>8.09</v>
      </c>
      <c r="M44" s="86"/>
    </row>
    <row r="45" spans="1:13" s="65" customFormat="1" hidden="1" outlineLevel="1" x14ac:dyDescent="0.2">
      <c r="A45" s="80"/>
      <c r="B45" s="73"/>
      <c r="C45" s="81" t="s">
        <v>50</v>
      </c>
      <c r="D45" s="82">
        <v>1794.88</v>
      </c>
      <c r="E45" s="83">
        <v>1</v>
      </c>
      <c r="F45" s="84">
        <v>1794.88</v>
      </c>
      <c r="G45" s="85">
        <v>1</v>
      </c>
      <c r="H45" s="84">
        <v>1794.88</v>
      </c>
      <c r="I45" s="84"/>
      <c r="J45" s="84">
        <v>0.45</v>
      </c>
      <c r="K45" s="84"/>
      <c r="L45" s="84"/>
      <c r="M45" s="86"/>
    </row>
    <row r="46" spans="1:13" s="65" customFormat="1" hidden="1" outlineLevel="2" x14ac:dyDescent="0.2">
      <c r="A46" s="87"/>
      <c r="B46" s="88"/>
      <c r="C46" s="89" t="s">
        <v>51</v>
      </c>
      <c r="D46" s="90">
        <v>1567.4</v>
      </c>
      <c r="E46" s="91">
        <v>1</v>
      </c>
      <c r="F46" s="92">
        <v>1567.4</v>
      </c>
      <c r="G46" s="93">
        <v>1</v>
      </c>
      <c r="H46" s="92">
        <v>1567.4</v>
      </c>
      <c r="I46" s="92"/>
      <c r="J46" s="92">
        <v>0.39</v>
      </c>
      <c r="K46" s="92"/>
      <c r="L46" s="92"/>
      <c r="M46" s="94"/>
    </row>
    <row r="47" spans="1:13" s="65" customFormat="1" hidden="1" outlineLevel="2" x14ac:dyDescent="0.2">
      <c r="A47" s="87"/>
      <c r="B47" s="88"/>
      <c r="C47" s="89" t="s">
        <v>52</v>
      </c>
      <c r="D47" s="90">
        <v>227.48</v>
      </c>
      <c r="E47" s="91">
        <v>1</v>
      </c>
      <c r="F47" s="92">
        <v>227.48</v>
      </c>
      <c r="G47" s="93">
        <v>1</v>
      </c>
      <c r="H47" s="92">
        <v>227.48</v>
      </c>
      <c r="I47" s="92"/>
      <c r="J47" s="92">
        <v>0.06</v>
      </c>
      <c r="K47" s="92"/>
      <c r="L47" s="92">
        <v>13.5</v>
      </c>
      <c r="M47" s="94"/>
    </row>
    <row r="48" spans="1:13" s="100" customFormat="1" ht="12" collapsed="1" x14ac:dyDescent="0.2">
      <c r="A48" s="95"/>
      <c r="B48" s="96"/>
      <c r="C48" s="97"/>
      <c r="D48" s="96"/>
      <c r="E48" s="98"/>
      <c r="F48" s="98"/>
      <c r="G48" s="98"/>
      <c r="H48" s="99"/>
      <c r="I48" s="99"/>
      <c r="J48" s="99"/>
      <c r="K48" s="99"/>
      <c r="L48" s="98"/>
      <c r="M48" s="99"/>
    </row>
    <row r="49" spans="1:13" s="100" customFormat="1" ht="12" hidden="1" customHeight="1" outlineLevel="1" x14ac:dyDescent="0.2">
      <c r="A49" s="101" t="s">
        <v>53</v>
      </c>
      <c r="B49" s="101" t="s">
        <v>54</v>
      </c>
      <c r="C49" s="101" t="s">
        <v>55</v>
      </c>
      <c r="D49" s="101" t="s">
        <v>56</v>
      </c>
      <c r="E49" s="101" t="s">
        <v>21</v>
      </c>
      <c r="F49" s="102" t="s">
        <v>20</v>
      </c>
      <c r="G49" s="103"/>
      <c r="H49" s="104" t="s">
        <v>57</v>
      </c>
      <c r="I49" s="101" t="s">
        <v>45</v>
      </c>
      <c r="J49" s="102" t="s">
        <v>58</v>
      </c>
      <c r="K49" s="103"/>
      <c r="L49" s="105"/>
      <c r="M49" s="106"/>
    </row>
    <row r="50" spans="1:13" s="100" customFormat="1" ht="12.75" hidden="1" customHeight="1" outlineLevel="1" x14ac:dyDescent="0.2">
      <c r="A50" s="107"/>
      <c r="B50" s="107"/>
      <c r="C50" s="107"/>
      <c r="D50" s="107"/>
      <c r="E50" s="107"/>
      <c r="F50" s="108" t="s">
        <v>59</v>
      </c>
      <c r="G50" s="108" t="s">
        <v>60</v>
      </c>
      <c r="H50" s="109"/>
      <c r="I50" s="107"/>
      <c r="J50" s="108" t="s">
        <v>59</v>
      </c>
      <c r="K50" s="110" t="s">
        <v>35</v>
      </c>
      <c r="L50" s="111"/>
      <c r="M50" s="112"/>
    </row>
    <row r="51" spans="1:13" s="120" customFormat="1" hidden="1" outlineLevel="1" x14ac:dyDescent="0.2">
      <c r="A51" s="113" t="s">
        <v>82</v>
      </c>
      <c r="B51" s="114" t="s">
        <v>36</v>
      </c>
      <c r="C51" s="115" t="s">
        <v>484</v>
      </c>
      <c r="D51" s="114" t="s">
        <v>63</v>
      </c>
      <c r="E51" s="116">
        <v>8.09</v>
      </c>
      <c r="F51" s="117">
        <v>77.72</v>
      </c>
      <c r="G51" s="118">
        <v>1.9429999999999999E-2</v>
      </c>
      <c r="H51" s="116">
        <v>0.16</v>
      </c>
      <c r="I51" s="118">
        <v>1</v>
      </c>
      <c r="J51" s="116">
        <v>628.75</v>
      </c>
      <c r="K51" s="116">
        <v>0.16</v>
      </c>
      <c r="L51" s="116"/>
      <c r="M51" s="119"/>
    </row>
    <row r="52" spans="1:13" s="120" customFormat="1" hidden="1" outlineLevel="1" x14ac:dyDescent="0.2">
      <c r="A52" s="113" t="s">
        <v>84</v>
      </c>
      <c r="B52" s="114" t="s">
        <v>65</v>
      </c>
      <c r="C52" s="115" t="s">
        <v>66</v>
      </c>
      <c r="D52" s="114" t="s">
        <v>63</v>
      </c>
      <c r="E52" s="116">
        <v>13.5</v>
      </c>
      <c r="F52" s="117">
        <v>16.850000000000001</v>
      </c>
      <c r="G52" s="118">
        <v>4.2129999999999997E-3</v>
      </c>
      <c r="H52" s="116">
        <v>0.06</v>
      </c>
      <c r="I52" s="118">
        <v>1</v>
      </c>
      <c r="J52" s="116">
        <v>227.48</v>
      </c>
      <c r="K52" s="116">
        <v>0.06</v>
      </c>
      <c r="L52" s="116"/>
      <c r="M52" s="119"/>
    </row>
    <row r="53" spans="1:13" s="129" customFormat="1" ht="21" hidden="1" outlineLevel="1" x14ac:dyDescent="0.2">
      <c r="A53" s="121" t="s">
        <v>85</v>
      </c>
      <c r="B53" s="122" t="s">
        <v>485</v>
      </c>
      <c r="C53" s="123" t="s">
        <v>486</v>
      </c>
      <c r="D53" s="122" t="s">
        <v>70</v>
      </c>
      <c r="E53" s="124">
        <v>79.069999999999993</v>
      </c>
      <c r="F53" s="125">
        <v>4.51</v>
      </c>
      <c r="G53" s="126">
        <v>1.1280000000000001E-3</v>
      </c>
      <c r="H53" s="124">
        <v>0.09</v>
      </c>
      <c r="I53" s="126">
        <v>1</v>
      </c>
      <c r="J53" s="124">
        <v>356.61</v>
      </c>
      <c r="K53" s="124">
        <v>0.09</v>
      </c>
      <c r="L53" s="127"/>
      <c r="M53" s="128"/>
    </row>
    <row r="54" spans="1:13" s="129" customFormat="1" hidden="1" outlineLevel="1" x14ac:dyDescent="0.2">
      <c r="A54" s="121" t="s">
        <v>88</v>
      </c>
      <c r="B54" s="122" t="s">
        <v>487</v>
      </c>
      <c r="C54" s="123" t="s">
        <v>488</v>
      </c>
      <c r="D54" s="122" t="s">
        <v>70</v>
      </c>
      <c r="E54" s="124">
        <v>8</v>
      </c>
      <c r="F54" s="125">
        <v>1.98</v>
      </c>
      <c r="G54" s="126">
        <v>4.95E-4</v>
      </c>
      <c r="H54" s="124">
        <v>0</v>
      </c>
      <c r="I54" s="126">
        <v>1</v>
      </c>
      <c r="J54" s="124">
        <v>15.84</v>
      </c>
      <c r="K54" s="124" t="s">
        <v>39</v>
      </c>
      <c r="L54" s="127"/>
      <c r="M54" s="128"/>
    </row>
    <row r="55" spans="1:13" s="129" customFormat="1" ht="31.5" hidden="1" outlineLevel="1" x14ac:dyDescent="0.2">
      <c r="A55" s="121" t="s">
        <v>915</v>
      </c>
      <c r="B55" s="122" t="s">
        <v>490</v>
      </c>
      <c r="C55" s="123" t="s">
        <v>491</v>
      </c>
      <c r="D55" s="122" t="s">
        <v>70</v>
      </c>
      <c r="E55" s="124">
        <v>115.27</v>
      </c>
      <c r="F55" s="125">
        <v>12.34</v>
      </c>
      <c r="G55" s="126">
        <v>3.0850000000000001E-3</v>
      </c>
      <c r="H55" s="124">
        <v>0.36</v>
      </c>
      <c r="I55" s="126">
        <v>1</v>
      </c>
      <c r="J55" s="124">
        <v>1422.43</v>
      </c>
      <c r="K55" s="124">
        <v>0.36</v>
      </c>
      <c r="L55" s="127"/>
      <c r="M55" s="128"/>
    </row>
    <row r="56" spans="1:13" s="100" customFormat="1" ht="12" collapsed="1" x14ac:dyDescent="0.2">
      <c r="A56" s="130"/>
      <c r="B56" s="131"/>
      <c r="C56" s="132" t="s">
        <v>492</v>
      </c>
      <c r="D56" s="131"/>
      <c r="E56" s="133">
        <v>830.54</v>
      </c>
      <c r="F56" s="133"/>
      <c r="G56" s="133"/>
      <c r="H56" s="133">
        <v>0.21</v>
      </c>
      <c r="I56" s="134"/>
      <c r="J56" s="134"/>
      <c r="K56" s="134"/>
      <c r="L56" s="133"/>
      <c r="M56" s="134"/>
    </row>
    <row r="57" spans="1:13" s="100" customFormat="1" ht="12" x14ac:dyDescent="0.2">
      <c r="A57" s="130"/>
      <c r="B57" s="131"/>
      <c r="C57" s="132" t="s">
        <v>493</v>
      </c>
      <c r="D57" s="131"/>
      <c r="E57" s="133">
        <v>410.99</v>
      </c>
      <c r="F57" s="133"/>
      <c r="G57" s="133"/>
      <c r="H57" s="133">
        <v>0.1</v>
      </c>
      <c r="I57" s="134"/>
      <c r="J57" s="134"/>
      <c r="K57" s="134"/>
      <c r="L57" s="133"/>
      <c r="M57" s="134"/>
    </row>
    <row r="58" spans="1:13" s="100" customFormat="1" ht="12" x14ac:dyDescent="0.2">
      <c r="A58" s="130"/>
      <c r="B58" s="131"/>
      <c r="C58" s="132" t="s">
        <v>76</v>
      </c>
      <c r="D58" s="131"/>
      <c r="E58" s="133"/>
      <c r="F58" s="133"/>
      <c r="G58" s="133"/>
      <c r="H58" s="133">
        <v>0.92</v>
      </c>
      <c r="I58" s="134"/>
      <c r="J58" s="134"/>
      <c r="K58" s="134"/>
      <c r="L58" s="133"/>
      <c r="M58" s="134"/>
    </row>
    <row r="59" spans="1:13" s="65" customFormat="1" ht="127.5" x14ac:dyDescent="0.2">
      <c r="A59" s="58" t="s">
        <v>65</v>
      </c>
      <c r="B59" s="59" t="s">
        <v>494</v>
      </c>
      <c r="C59" s="60" t="s">
        <v>495</v>
      </c>
      <c r="D59" s="61">
        <v>5.7599999999999998E-2</v>
      </c>
      <c r="E59" s="62">
        <v>7847.78</v>
      </c>
      <c r="F59" s="62">
        <v>7847.78</v>
      </c>
      <c r="G59" s="62" t="s">
        <v>39</v>
      </c>
      <c r="H59" s="63">
        <v>452.03</v>
      </c>
      <c r="I59" s="145" t="s">
        <v>39</v>
      </c>
      <c r="J59" s="62">
        <v>452.03</v>
      </c>
      <c r="K59" s="64" t="s">
        <v>39</v>
      </c>
      <c r="L59" s="62" t="s">
        <v>39</v>
      </c>
      <c r="M59" s="64" t="s">
        <v>39</v>
      </c>
    </row>
    <row r="60" spans="1:13" s="65" customFormat="1" x14ac:dyDescent="0.2">
      <c r="A60" s="66"/>
      <c r="B60" s="67"/>
      <c r="C60" s="68"/>
      <c r="D60" s="135" t="s">
        <v>496</v>
      </c>
      <c r="E60" s="70" t="s">
        <v>39</v>
      </c>
      <c r="F60" s="70">
        <v>1300.31</v>
      </c>
      <c r="G60" s="70" t="s">
        <v>39</v>
      </c>
      <c r="H60" s="71"/>
      <c r="I60" s="71"/>
      <c r="J60" s="70">
        <v>74.900000000000006</v>
      </c>
      <c r="K60" s="71"/>
      <c r="L60" s="70">
        <v>112.09</v>
      </c>
      <c r="M60" s="70">
        <v>6.46</v>
      </c>
    </row>
    <row r="61" spans="1:13" s="65" customFormat="1" ht="18" hidden="1" customHeight="1" outlineLevel="1" x14ac:dyDescent="0.2">
      <c r="A61" s="72"/>
      <c r="B61" s="73"/>
      <c r="C61" s="74" t="s">
        <v>41</v>
      </c>
      <c r="D61" s="75" t="s">
        <v>42</v>
      </c>
      <c r="E61" s="75" t="s">
        <v>43</v>
      </c>
      <c r="F61" s="75" t="s">
        <v>44</v>
      </c>
      <c r="G61" s="75" t="s">
        <v>45</v>
      </c>
      <c r="H61" s="75" t="s">
        <v>46</v>
      </c>
      <c r="I61" s="76" t="s">
        <v>47</v>
      </c>
      <c r="J61" s="77"/>
      <c r="K61" s="78"/>
      <c r="L61" s="75" t="s">
        <v>48</v>
      </c>
      <c r="M61" s="79"/>
    </row>
    <row r="62" spans="1:13" s="65" customFormat="1" hidden="1" outlineLevel="1" x14ac:dyDescent="0.2">
      <c r="A62" s="80"/>
      <c r="B62" s="73"/>
      <c r="C62" s="81" t="s">
        <v>50</v>
      </c>
      <c r="D62" s="82">
        <v>5231.8500000000004</v>
      </c>
      <c r="E62" s="83">
        <v>1.5</v>
      </c>
      <c r="F62" s="84">
        <v>7847.78</v>
      </c>
      <c r="G62" s="85">
        <v>1</v>
      </c>
      <c r="H62" s="84">
        <v>7847.78</v>
      </c>
      <c r="I62" s="84"/>
      <c r="J62" s="84">
        <v>452.03</v>
      </c>
      <c r="K62" s="84"/>
      <c r="L62" s="84"/>
      <c r="M62" s="86"/>
    </row>
    <row r="63" spans="1:13" s="65" customFormat="1" hidden="1" outlineLevel="2" x14ac:dyDescent="0.2">
      <c r="A63" s="87"/>
      <c r="B63" s="88"/>
      <c r="C63" s="89" t="s">
        <v>51</v>
      </c>
      <c r="D63" s="90">
        <v>4364.9799999999996</v>
      </c>
      <c r="E63" s="91">
        <v>1.5</v>
      </c>
      <c r="F63" s="92">
        <v>6547.47</v>
      </c>
      <c r="G63" s="93">
        <v>1</v>
      </c>
      <c r="H63" s="92">
        <v>6547.47</v>
      </c>
      <c r="I63" s="92"/>
      <c r="J63" s="92">
        <v>377.13</v>
      </c>
      <c r="K63" s="92"/>
      <c r="L63" s="92"/>
      <c r="M63" s="94"/>
    </row>
    <row r="64" spans="1:13" s="65" customFormat="1" hidden="1" outlineLevel="2" x14ac:dyDescent="0.2">
      <c r="A64" s="87"/>
      <c r="B64" s="88"/>
      <c r="C64" s="89" t="s">
        <v>52</v>
      </c>
      <c r="D64" s="90">
        <v>866.87</v>
      </c>
      <c r="E64" s="91">
        <v>1.5</v>
      </c>
      <c r="F64" s="92">
        <v>1300.31</v>
      </c>
      <c r="G64" s="93">
        <v>1</v>
      </c>
      <c r="H64" s="92">
        <v>1300.31</v>
      </c>
      <c r="I64" s="92"/>
      <c r="J64" s="92">
        <v>74.900000000000006</v>
      </c>
      <c r="K64" s="92"/>
      <c r="L64" s="92">
        <v>11.6</v>
      </c>
      <c r="M64" s="94"/>
    </row>
    <row r="65" spans="1:13" s="100" customFormat="1" ht="12" collapsed="1" x14ac:dyDescent="0.2">
      <c r="A65" s="95"/>
      <c r="B65" s="96"/>
      <c r="C65" s="97"/>
      <c r="D65" s="96"/>
      <c r="E65" s="98"/>
      <c r="F65" s="98"/>
      <c r="G65" s="98"/>
      <c r="H65" s="99"/>
      <c r="I65" s="99"/>
      <c r="J65" s="99"/>
      <c r="K65" s="99"/>
      <c r="L65" s="98"/>
      <c r="M65" s="99"/>
    </row>
    <row r="66" spans="1:13" s="100" customFormat="1" ht="12" hidden="1" customHeight="1" outlineLevel="1" x14ac:dyDescent="0.2">
      <c r="A66" s="101" t="s">
        <v>53</v>
      </c>
      <c r="B66" s="101" t="s">
        <v>54</v>
      </c>
      <c r="C66" s="101" t="s">
        <v>55</v>
      </c>
      <c r="D66" s="101" t="s">
        <v>56</v>
      </c>
      <c r="E66" s="101" t="s">
        <v>21</v>
      </c>
      <c r="F66" s="102" t="s">
        <v>20</v>
      </c>
      <c r="G66" s="103"/>
      <c r="H66" s="104" t="s">
        <v>57</v>
      </c>
      <c r="I66" s="101" t="s">
        <v>45</v>
      </c>
      <c r="J66" s="102" t="s">
        <v>58</v>
      </c>
      <c r="K66" s="103"/>
      <c r="L66" s="105"/>
      <c r="M66" s="106"/>
    </row>
    <row r="67" spans="1:13" s="100" customFormat="1" ht="12.75" hidden="1" customHeight="1" outlineLevel="1" x14ac:dyDescent="0.2">
      <c r="A67" s="107"/>
      <c r="B67" s="107"/>
      <c r="C67" s="107"/>
      <c r="D67" s="107"/>
      <c r="E67" s="107"/>
      <c r="F67" s="108" t="s">
        <v>59</v>
      </c>
      <c r="G67" s="108" t="s">
        <v>60</v>
      </c>
      <c r="H67" s="109"/>
      <c r="I67" s="107"/>
      <c r="J67" s="108" t="s">
        <v>59</v>
      </c>
      <c r="K67" s="110" t="s">
        <v>35</v>
      </c>
      <c r="L67" s="111"/>
      <c r="M67" s="112"/>
    </row>
    <row r="68" spans="1:13" s="120" customFormat="1" hidden="1" outlineLevel="1" x14ac:dyDescent="0.2">
      <c r="A68" s="113" t="s">
        <v>92</v>
      </c>
      <c r="B68" s="114" t="s">
        <v>65</v>
      </c>
      <c r="C68" s="115" t="s">
        <v>66</v>
      </c>
      <c r="D68" s="114" t="s">
        <v>63</v>
      </c>
      <c r="E68" s="116">
        <v>11.6</v>
      </c>
      <c r="F68" s="117">
        <v>112.09</v>
      </c>
      <c r="G68" s="118">
        <v>6.4566720000000002</v>
      </c>
      <c r="H68" s="116">
        <v>74.900000000000006</v>
      </c>
      <c r="I68" s="118">
        <v>1</v>
      </c>
      <c r="J68" s="116">
        <v>1300.31</v>
      </c>
      <c r="K68" s="116">
        <v>74.900000000000006</v>
      </c>
      <c r="L68" s="116"/>
      <c r="M68" s="119"/>
    </row>
    <row r="69" spans="1:13" s="129" customFormat="1" ht="31.5" hidden="1" outlineLevel="1" x14ac:dyDescent="0.2">
      <c r="A69" s="121" t="s">
        <v>94</v>
      </c>
      <c r="B69" s="122" t="s">
        <v>497</v>
      </c>
      <c r="C69" s="123" t="s">
        <v>498</v>
      </c>
      <c r="D69" s="122" t="s">
        <v>70</v>
      </c>
      <c r="E69" s="124">
        <v>70.010000000000005</v>
      </c>
      <c r="F69" s="125">
        <v>112.095</v>
      </c>
      <c r="G69" s="126">
        <v>6.4566720000000002</v>
      </c>
      <c r="H69" s="124">
        <v>452.03</v>
      </c>
      <c r="I69" s="126">
        <v>1</v>
      </c>
      <c r="J69" s="124">
        <v>7847.77</v>
      </c>
      <c r="K69" s="124">
        <v>452.03</v>
      </c>
      <c r="L69" s="127"/>
      <c r="M69" s="128"/>
    </row>
    <row r="70" spans="1:13" s="100" customFormat="1" ht="12" collapsed="1" x14ac:dyDescent="0.2">
      <c r="A70" s="130"/>
      <c r="B70" s="131"/>
      <c r="C70" s="132" t="s">
        <v>499</v>
      </c>
      <c r="D70" s="131"/>
      <c r="E70" s="133">
        <v>1157.27</v>
      </c>
      <c r="F70" s="133"/>
      <c r="G70" s="133"/>
      <c r="H70" s="133">
        <v>66.66</v>
      </c>
      <c r="I70" s="134"/>
      <c r="J70" s="134"/>
      <c r="K70" s="134"/>
      <c r="L70" s="133"/>
      <c r="M70" s="134"/>
    </row>
    <row r="71" spans="1:13" s="100" customFormat="1" ht="12" x14ac:dyDescent="0.2">
      <c r="A71" s="130"/>
      <c r="B71" s="131"/>
      <c r="C71" s="132" t="s">
        <v>500</v>
      </c>
      <c r="D71" s="131"/>
      <c r="E71" s="133">
        <v>442.1</v>
      </c>
      <c r="F71" s="133"/>
      <c r="G71" s="133"/>
      <c r="H71" s="133">
        <v>25.47</v>
      </c>
      <c r="I71" s="134"/>
      <c r="J71" s="134"/>
      <c r="K71" s="134"/>
      <c r="L71" s="133"/>
      <c r="M71" s="134"/>
    </row>
    <row r="72" spans="1:13" s="100" customFormat="1" ht="12" x14ac:dyDescent="0.2">
      <c r="A72" s="130"/>
      <c r="B72" s="131"/>
      <c r="C72" s="132" t="s">
        <v>76</v>
      </c>
      <c r="D72" s="131"/>
      <c r="E72" s="133"/>
      <c r="F72" s="133"/>
      <c r="G72" s="133"/>
      <c r="H72" s="133">
        <v>544.16</v>
      </c>
      <c r="I72" s="134"/>
      <c r="J72" s="134"/>
      <c r="K72" s="134"/>
      <c r="L72" s="133"/>
      <c r="M72" s="134"/>
    </row>
    <row r="73" spans="1:13" s="65" customFormat="1" ht="51" x14ac:dyDescent="0.2">
      <c r="A73" s="58" t="s">
        <v>101</v>
      </c>
      <c r="B73" s="59" t="s">
        <v>501</v>
      </c>
      <c r="C73" s="60" t="s">
        <v>502</v>
      </c>
      <c r="D73" s="61">
        <v>0.27</v>
      </c>
      <c r="E73" s="62">
        <v>2224.56</v>
      </c>
      <c r="F73" s="62" t="s">
        <v>39</v>
      </c>
      <c r="G73" s="62" t="s">
        <v>39</v>
      </c>
      <c r="H73" s="63">
        <v>600.63</v>
      </c>
      <c r="I73" s="63">
        <v>600.63</v>
      </c>
      <c r="J73" s="64" t="s">
        <v>39</v>
      </c>
      <c r="K73" s="64" t="s">
        <v>39</v>
      </c>
      <c r="L73" s="62">
        <v>285.2</v>
      </c>
      <c r="M73" s="62">
        <v>77</v>
      </c>
    </row>
    <row r="74" spans="1:13" s="65" customFormat="1" x14ac:dyDescent="0.2">
      <c r="A74" s="66"/>
      <c r="B74" s="67"/>
      <c r="C74" s="68"/>
      <c r="D74" s="135" t="s">
        <v>503</v>
      </c>
      <c r="E74" s="70">
        <v>2224.56</v>
      </c>
      <c r="F74" s="70" t="s">
        <v>39</v>
      </c>
      <c r="G74" s="70" t="s">
        <v>39</v>
      </c>
      <c r="H74" s="71"/>
      <c r="I74" s="71"/>
      <c r="J74" s="71" t="s">
        <v>39</v>
      </c>
      <c r="K74" s="71"/>
      <c r="L74" s="70" t="s">
        <v>39</v>
      </c>
      <c r="M74" s="71" t="s">
        <v>39</v>
      </c>
    </row>
    <row r="75" spans="1:13" s="65" customFormat="1" ht="18" hidden="1" customHeight="1" outlineLevel="1" x14ac:dyDescent="0.2">
      <c r="A75" s="72"/>
      <c r="B75" s="73"/>
      <c r="C75" s="74" t="s">
        <v>41</v>
      </c>
      <c r="D75" s="75" t="s">
        <v>42</v>
      </c>
      <c r="E75" s="75" t="s">
        <v>43</v>
      </c>
      <c r="F75" s="75" t="s">
        <v>44</v>
      </c>
      <c r="G75" s="75" t="s">
        <v>45</v>
      </c>
      <c r="H75" s="75" t="s">
        <v>46</v>
      </c>
      <c r="I75" s="76" t="s">
        <v>47</v>
      </c>
      <c r="J75" s="77"/>
      <c r="K75" s="78"/>
      <c r="L75" s="75" t="s">
        <v>48</v>
      </c>
      <c r="M75" s="79"/>
    </row>
    <row r="76" spans="1:13" s="65" customFormat="1" hidden="1" outlineLevel="1" x14ac:dyDescent="0.2">
      <c r="A76" s="80"/>
      <c r="B76" s="73"/>
      <c r="C76" s="81" t="s">
        <v>504</v>
      </c>
      <c r="D76" s="82">
        <v>1934.4</v>
      </c>
      <c r="E76" s="83">
        <v>1.1499999999999999</v>
      </c>
      <c r="F76" s="84">
        <v>2224.56</v>
      </c>
      <c r="G76" s="85">
        <v>1</v>
      </c>
      <c r="H76" s="84">
        <v>2224.56</v>
      </c>
      <c r="I76" s="84">
        <v>600.63</v>
      </c>
      <c r="J76" s="84"/>
      <c r="K76" s="84"/>
      <c r="L76" s="84">
        <v>7.8</v>
      </c>
      <c r="M76" s="86"/>
    </row>
    <row r="77" spans="1:13" s="100" customFormat="1" ht="12" collapsed="1" x14ac:dyDescent="0.2">
      <c r="A77" s="95"/>
      <c r="B77" s="96"/>
      <c r="C77" s="97"/>
      <c r="D77" s="96"/>
      <c r="E77" s="98"/>
      <c r="F77" s="98"/>
      <c r="G77" s="98"/>
      <c r="H77" s="99"/>
      <c r="I77" s="99"/>
      <c r="J77" s="99"/>
      <c r="K77" s="99"/>
      <c r="L77" s="98"/>
      <c r="M77" s="99"/>
    </row>
    <row r="78" spans="1:13" s="100" customFormat="1" ht="12" hidden="1" customHeight="1" outlineLevel="1" x14ac:dyDescent="0.2">
      <c r="A78" s="101" t="s">
        <v>53</v>
      </c>
      <c r="B78" s="101" t="s">
        <v>54</v>
      </c>
      <c r="C78" s="101" t="s">
        <v>55</v>
      </c>
      <c r="D78" s="101" t="s">
        <v>56</v>
      </c>
      <c r="E78" s="101" t="s">
        <v>21</v>
      </c>
      <c r="F78" s="102" t="s">
        <v>20</v>
      </c>
      <c r="G78" s="103"/>
      <c r="H78" s="104" t="s">
        <v>57</v>
      </c>
      <c r="I78" s="101" t="s">
        <v>45</v>
      </c>
      <c r="J78" s="102" t="s">
        <v>58</v>
      </c>
      <c r="K78" s="103"/>
      <c r="L78" s="105"/>
      <c r="M78" s="106"/>
    </row>
    <row r="79" spans="1:13" s="100" customFormat="1" ht="12.75" hidden="1" customHeight="1" outlineLevel="1" x14ac:dyDescent="0.2">
      <c r="A79" s="107"/>
      <c r="B79" s="107"/>
      <c r="C79" s="107"/>
      <c r="D79" s="107"/>
      <c r="E79" s="107"/>
      <c r="F79" s="108" t="s">
        <v>59</v>
      </c>
      <c r="G79" s="108" t="s">
        <v>60</v>
      </c>
      <c r="H79" s="109"/>
      <c r="I79" s="107"/>
      <c r="J79" s="108" t="s">
        <v>59</v>
      </c>
      <c r="K79" s="110" t="s">
        <v>35</v>
      </c>
      <c r="L79" s="111"/>
      <c r="M79" s="112"/>
    </row>
    <row r="80" spans="1:13" s="120" customFormat="1" hidden="1" outlineLevel="1" x14ac:dyDescent="0.2">
      <c r="A80" s="113" t="s">
        <v>104</v>
      </c>
      <c r="B80" s="114" t="s">
        <v>36</v>
      </c>
      <c r="C80" s="115" t="s">
        <v>505</v>
      </c>
      <c r="D80" s="114" t="s">
        <v>63</v>
      </c>
      <c r="E80" s="116">
        <v>7.8</v>
      </c>
      <c r="F80" s="117">
        <v>285.2</v>
      </c>
      <c r="G80" s="118">
        <v>77.004000000000005</v>
      </c>
      <c r="H80" s="116">
        <v>600.63</v>
      </c>
      <c r="I80" s="118">
        <v>1</v>
      </c>
      <c r="J80" s="116">
        <v>2224.56</v>
      </c>
      <c r="K80" s="116">
        <v>600.63</v>
      </c>
      <c r="L80" s="116"/>
      <c r="M80" s="119"/>
    </row>
    <row r="81" spans="1:13" s="100" customFormat="1" ht="12" collapsed="1" x14ac:dyDescent="0.2">
      <c r="A81" s="130"/>
      <c r="B81" s="131"/>
      <c r="C81" s="132" t="s">
        <v>506</v>
      </c>
      <c r="D81" s="131"/>
      <c r="E81" s="133">
        <v>1668.42</v>
      </c>
      <c r="F81" s="133"/>
      <c r="G81" s="133"/>
      <c r="H81" s="133">
        <v>450.47</v>
      </c>
      <c r="I81" s="134"/>
      <c r="J81" s="134"/>
      <c r="K81" s="134"/>
      <c r="L81" s="133"/>
      <c r="M81" s="134"/>
    </row>
    <row r="82" spans="1:13" s="100" customFormat="1" ht="12" x14ac:dyDescent="0.2">
      <c r="A82" s="130"/>
      <c r="B82" s="131"/>
      <c r="C82" s="132" t="s">
        <v>507</v>
      </c>
      <c r="D82" s="131"/>
      <c r="E82" s="133">
        <v>689.61</v>
      </c>
      <c r="F82" s="133"/>
      <c r="G82" s="133"/>
      <c r="H82" s="133">
        <v>186.2</v>
      </c>
      <c r="I82" s="134"/>
      <c r="J82" s="134"/>
      <c r="K82" s="134"/>
      <c r="L82" s="133"/>
      <c r="M82" s="134"/>
    </row>
    <row r="83" spans="1:13" s="100" customFormat="1" ht="12" x14ac:dyDescent="0.2">
      <c r="A83" s="130"/>
      <c r="B83" s="131"/>
      <c r="C83" s="132" t="s">
        <v>76</v>
      </c>
      <c r="D83" s="131"/>
      <c r="E83" s="133"/>
      <c r="F83" s="133"/>
      <c r="G83" s="133"/>
      <c r="H83" s="133">
        <v>1237.3</v>
      </c>
      <c r="I83" s="134"/>
      <c r="J83" s="134"/>
      <c r="K83" s="134"/>
      <c r="L83" s="133"/>
      <c r="M83" s="134"/>
    </row>
    <row r="84" spans="1:13" s="65" customFormat="1" ht="89.25" x14ac:dyDescent="0.2">
      <c r="A84" s="58" t="s">
        <v>111</v>
      </c>
      <c r="B84" s="59" t="s">
        <v>508</v>
      </c>
      <c r="C84" s="60" t="s">
        <v>509</v>
      </c>
      <c r="D84" s="61">
        <v>7.1999999999999995E-2</v>
      </c>
      <c r="E84" s="62">
        <v>2669.47</v>
      </c>
      <c r="F84" s="62" t="s">
        <v>39</v>
      </c>
      <c r="G84" s="62" t="s">
        <v>39</v>
      </c>
      <c r="H84" s="63">
        <v>192.2</v>
      </c>
      <c r="I84" s="63">
        <v>192.2</v>
      </c>
      <c r="J84" s="64" t="s">
        <v>39</v>
      </c>
      <c r="K84" s="64" t="s">
        <v>39</v>
      </c>
      <c r="L84" s="62">
        <v>342.24</v>
      </c>
      <c r="M84" s="62">
        <v>24.64</v>
      </c>
    </row>
    <row r="85" spans="1:13" s="65" customFormat="1" x14ac:dyDescent="0.2">
      <c r="A85" s="66"/>
      <c r="B85" s="67"/>
      <c r="C85" s="68"/>
      <c r="D85" s="135" t="s">
        <v>503</v>
      </c>
      <c r="E85" s="70">
        <v>2669.47</v>
      </c>
      <c r="F85" s="70" t="s">
        <v>39</v>
      </c>
      <c r="G85" s="70" t="s">
        <v>39</v>
      </c>
      <c r="H85" s="71"/>
      <c r="I85" s="71"/>
      <c r="J85" s="71" t="s">
        <v>39</v>
      </c>
      <c r="K85" s="71"/>
      <c r="L85" s="70" t="s">
        <v>39</v>
      </c>
      <c r="M85" s="71" t="s">
        <v>39</v>
      </c>
    </row>
    <row r="86" spans="1:13" s="65" customFormat="1" ht="18" hidden="1" customHeight="1" outlineLevel="1" x14ac:dyDescent="0.2">
      <c r="A86" s="72"/>
      <c r="B86" s="73"/>
      <c r="C86" s="74" t="s">
        <v>41</v>
      </c>
      <c r="D86" s="75" t="s">
        <v>42</v>
      </c>
      <c r="E86" s="75" t="s">
        <v>43</v>
      </c>
      <c r="F86" s="75" t="s">
        <v>44</v>
      </c>
      <c r="G86" s="75" t="s">
        <v>45</v>
      </c>
      <c r="H86" s="75" t="s">
        <v>46</v>
      </c>
      <c r="I86" s="76" t="s">
        <v>47</v>
      </c>
      <c r="J86" s="77"/>
      <c r="K86" s="78"/>
      <c r="L86" s="75" t="s">
        <v>48</v>
      </c>
      <c r="M86" s="79"/>
    </row>
    <row r="87" spans="1:13" s="65" customFormat="1" hidden="1" outlineLevel="1" x14ac:dyDescent="0.2">
      <c r="A87" s="80"/>
      <c r="B87" s="73"/>
      <c r="C87" s="81" t="s">
        <v>504</v>
      </c>
      <c r="D87" s="82">
        <v>1934.4</v>
      </c>
      <c r="E87" s="83">
        <v>1.38</v>
      </c>
      <c r="F87" s="84">
        <v>2669.47</v>
      </c>
      <c r="G87" s="85">
        <v>1</v>
      </c>
      <c r="H87" s="84">
        <v>2669.47</v>
      </c>
      <c r="I87" s="84">
        <v>192.2</v>
      </c>
      <c r="J87" s="84"/>
      <c r="K87" s="84"/>
      <c r="L87" s="84">
        <v>7.8</v>
      </c>
      <c r="M87" s="86"/>
    </row>
    <row r="88" spans="1:13" s="100" customFormat="1" ht="12" collapsed="1" x14ac:dyDescent="0.2">
      <c r="A88" s="95"/>
      <c r="B88" s="96"/>
      <c r="C88" s="97"/>
      <c r="D88" s="96"/>
      <c r="E88" s="98"/>
      <c r="F88" s="98"/>
      <c r="G88" s="98"/>
      <c r="H88" s="99"/>
      <c r="I88" s="99"/>
      <c r="J88" s="99"/>
      <c r="K88" s="99"/>
      <c r="L88" s="98"/>
      <c r="M88" s="99"/>
    </row>
    <row r="89" spans="1:13" s="100" customFormat="1" ht="12" hidden="1" customHeight="1" outlineLevel="1" x14ac:dyDescent="0.2">
      <c r="A89" s="101" t="s">
        <v>53</v>
      </c>
      <c r="B89" s="101" t="s">
        <v>54</v>
      </c>
      <c r="C89" s="101" t="s">
        <v>55</v>
      </c>
      <c r="D89" s="101" t="s">
        <v>56</v>
      </c>
      <c r="E89" s="101" t="s">
        <v>21</v>
      </c>
      <c r="F89" s="102" t="s">
        <v>20</v>
      </c>
      <c r="G89" s="103"/>
      <c r="H89" s="104" t="s">
        <v>57</v>
      </c>
      <c r="I89" s="101" t="s">
        <v>45</v>
      </c>
      <c r="J89" s="102" t="s">
        <v>58</v>
      </c>
      <c r="K89" s="103"/>
      <c r="L89" s="105"/>
      <c r="M89" s="106"/>
    </row>
    <row r="90" spans="1:13" s="100" customFormat="1" ht="12.75" hidden="1" customHeight="1" outlineLevel="1" x14ac:dyDescent="0.2">
      <c r="A90" s="107"/>
      <c r="B90" s="107"/>
      <c r="C90" s="107"/>
      <c r="D90" s="107"/>
      <c r="E90" s="107"/>
      <c r="F90" s="108" t="s">
        <v>59</v>
      </c>
      <c r="G90" s="108" t="s">
        <v>60</v>
      </c>
      <c r="H90" s="109"/>
      <c r="I90" s="107"/>
      <c r="J90" s="108" t="s">
        <v>59</v>
      </c>
      <c r="K90" s="110" t="s">
        <v>35</v>
      </c>
      <c r="L90" s="111"/>
      <c r="M90" s="112"/>
    </row>
    <row r="91" spans="1:13" s="120" customFormat="1" hidden="1" outlineLevel="1" x14ac:dyDescent="0.2">
      <c r="A91" s="113" t="s">
        <v>114</v>
      </c>
      <c r="B91" s="114" t="s">
        <v>36</v>
      </c>
      <c r="C91" s="115" t="s">
        <v>505</v>
      </c>
      <c r="D91" s="114" t="s">
        <v>63</v>
      </c>
      <c r="E91" s="116">
        <v>7.8</v>
      </c>
      <c r="F91" s="117">
        <v>342.24</v>
      </c>
      <c r="G91" s="118">
        <v>24.641279999999998</v>
      </c>
      <c r="H91" s="116">
        <v>192.2</v>
      </c>
      <c r="I91" s="118">
        <v>1</v>
      </c>
      <c r="J91" s="116">
        <v>2669.47</v>
      </c>
      <c r="K91" s="116">
        <v>192.2</v>
      </c>
      <c r="L91" s="116"/>
      <c r="M91" s="119"/>
    </row>
    <row r="92" spans="1:13" s="100" customFormat="1" ht="12" collapsed="1" x14ac:dyDescent="0.2">
      <c r="A92" s="130"/>
      <c r="B92" s="131"/>
      <c r="C92" s="132" t="s">
        <v>506</v>
      </c>
      <c r="D92" s="131"/>
      <c r="E92" s="133">
        <v>2002.1</v>
      </c>
      <c r="F92" s="133"/>
      <c r="G92" s="133"/>
      <c r="H92" s="133">
        <v>144.15</v>
      </c>
      <c r="I92" s="134"/>
      <c r="J92" s="134"/>
      <c r="K92" s="134"/>
      <c r="L92" s="133"/>
      <c r="M92" s="134"/>
    </row>
    <row r="93" spans="1:13" s="100" customFormat="1" ht="12" x14ac:dyDescent="0.2">
      <c r="A93" s="130"/>
      <c r="B93" s="131"/>
      <c r="C93" s="132" t="s">
        <v>507</v>
      </c>
      <c r="D93" s="131"/>
      <c r="E93" s="133">
        <v>827.54</v>
      </c>
      <c r="F93" s="133"/>
      <c r="G93" s="133"/>
      <c r="H93" s="133">
        <v>59.58</v>
      </c>
      <c r="I93" s="134"/>
      <c r="J93" s="134"/>
      <c r="K93" s="134"/>
      <c r="L93" s="133"/>
      <c r="M93" s="134"/>
    </row>
    <row r="94" spans="1:13" s="100" customFormat="1" ht="12" x14ac:dyDescent="0.2">
      <c r="A94" s="130"/>
      <c r="B94" s="131"/>
      <c r="C94" s="132" t="s">
        <v>76</v>
      </c>
      <c r="D94" s="131"/>
      <c r="E94" s="133"/>
      <c r="F94" s="133"/>
      <c r="G94" s="133"/>
      <c r="H94" s="133">
        <v>395.93</v>
      </c>
      <c r="I94" s="134"/>
      <c r="J94" s="134"/>
      <c r="K94" s="134"/>
      <c r="L94" s="133"/>
      <c r="M94" s="134"/>
    </row>
    <row r="95" spans="1:13" s="65" customFormat="1" ht="51" x14ac:dyDescent="0.2">
      <c r="A95" s="58" t="s">
        <v>118</v>
      </c>
      <c r="B95" s="59" t="s">
        <v>510</v>
      </c>
      <c r="C95" s="60" t="s">
        <v>511</v>
      </c>
      <c r="D95" s="61">
        <v>0.81599999999999995</v>
      </c>
      <c r="E95" s="62">
        <v>838.35</v>
      </c>
      <c r="F95" s="62" t="s">
        <v>39</v>
      </c>
      <c r="G95" s="62" t="s">
        <v>39</v>
      </c>
      <c r="H95" s="63">
        <v>684.09</v>
      </c>
      <c r="I95" s="63">
        <v>684.09</v>
      </c>
      <c r="J95" s="64" t="s">
        <v>39</v>
      </c>
      <c r="K95" s="64" t="s">
        <v>39</v>
      </c>
      <c r="L95" s="62">
        <v>111.78</v>
      </c>
      <c r="M95" s="62">
        <v>91.21</v>
      </c>
    </row>
    <row r="96" spans="1:13" s="65" customFormat="1" x14ac:dyDescent="0.2">
      <c r="A96" s="66"/>
      <c r="B96" s="67"/>
      <c r="C96" s="68"/>
      <c r="D96" s="135" t="s">
        <v>503</v>
      </c>
      <c r="E96" s="70">
        <v>838.35</v>
      </c>
      <c r="F96" s="70" t="s">
        <v>39</v>
      </c>
      <c r="G96" s="70" t="s">
        <v>39</v>
      </c>
      <c r="H96" s="71"/>
      <c r="I96" s="71"/>
      <c r="J96" s="71" t="s">
        <v>39</v>
      </c>
      <c r="K96" s="71"/>
      <c r="L96" s="70" t="s">
        <v>39</v>
      </c>
      <c r="M96" s="71" t="s">
        <v>39</v>
      </c>
    </row>
    <row r="97" spans="1:13" s="65" customFormat="1" ht="18" hidden="1" customHeight="1" outlineLevel="1" x14ac:dyDescent="0.2">
      <c r="A97" s="72"/>
      <c r="B97" s="73"/>
      <c r="C97" s="74" t="s">
        <v>41</v>
      </c>
      <c r="D97" s="75" t="s">
        <v>42</v>
      </c>
      <c r="E97" s="75" t="s">
        <v>43</v>
      </c>
      <c r="F97" s="75" t="s">
        <v>44</v>
      </c>
      <c r="G97" s="75" t="s">
        <v>45</v>
      </c>
      <c r="H97" s="75" t="s">
        <v>46</v>
      </c>
      <c r="I97" s="76" t="s">
        <v>47</v>
      </c>
      <c r="J97" s="77"/>
      <c r="K97" s="78"/>
      <c r="L97" s="75" t="s">
        <v>48</v>
      </c>
      <c r="M97" s="79"/>
    </row>
    <row r="98" spans="1:13" s="65" customFormat="1" hidden="1" outlineLevel="1" x14ac:dyDescent="0.2">
      <c r="A98" s="80"/>
      <c r="B98" s="73"/>
      <c r="C98" s="81" t="s">
        <v>512</v>
      </c>
      <c r="D98" s="82">
        <v>729</v>
      </c>
      <c r="E98" s="83">
        <v>1.1499999999999999</v>
      </c>
      <c r="F98" s="84">
        <v>838.35</v>
      </c>
      <c r="G98" s="85">
        <v>1</v>
      </c>
      <c r="H98" s="84">
        <v>838.35</v>
      </c>
      <c r="I98" s="84">
        <v>684.09</v>
      </c>
      <c r="J98" s="84"/>
      <c r="K98" s="84"/>
      <c r="L98" s="84">
        <v>7.5</v>
      </c>
      <c r="M98" s="86"/>
    </row>
    <row r="99" spans="1:13" s="100" customFormat="1" ht="12" collapsed="1" x14ac:dyDescent="0.2">
      <c r="A99" s="95"/>
      <c r="B99" s="96"/>
      <c r="C99" s="97"/>
      <c r="D99" s="96"/>
      <c r="E99" s="98"/>
      <c r="F99" s="98"/>
      <c r="G99" s="98"/>
      <c r="H99" s="99"/>
      <c r="I99" s="99"/>
      <c r="J99" s="99"/>
      <c r="K99" s="99"/>
      <c r="L99" s="98"/>
      <c r="M99" s="99"/>
    </row>
    <row r="100" spans="1:13" s="100" customFormat="1" ht="12" hidden="1" customHeight="1" outlineLevel="1" x14ac:dyDescent="0.2">
      <c r="A100" s="101" t="s">
        <v>53</v>
      </c>
      <c r="B100" s="101" t="s">
        <v>54</v>
      </c>
      <c r="C100" s="101" t="s">
        <v>55</v>
      </c>
      <c r="D100" s="101" t="s">
        <v>56</v>
      </c>
      <c r="E100" s="101" t="s">
        <v>21</v>
      </c>
      <c r="F100" s="102" t="s">
        <v>20</v>
      </c>
      <c r="G100" s="103"/>
      <c r="H100" s="104" t="s">
        <v>57</v>
      </c>
      <c r="I100" s="101" t="s">
        <v>45</v>
      </c>
      <c r="J100" s="102" t="s">
        <v>58</v>
      </c>
      <c r="K100" s="103"/>
      <c r="L100" s="105"/>
      <c r="M100" s="106"/>
    </row>
    <row r="101" spans="1:13" s="100" customFormat="1" ht="12.75" hidden="1" customHeight="1" outlineLevel="1" x14ac:dyDescent="0.2">
      <c r="A101" s="107"/>
      <c r="B101" s="107"/>
      <c r="C101" s="107"/>
      <c r="D101" s="107"/>
      <c r="E101" s="107"/>
      <c r="F101" s="108" t="s">
        <v>59</v>
      </c>
      <c r="G101" s="108" t="s">
        <v>60</v>
      </c>
      <c r="H101" s="109"/>
      <c r="I101" s="107"/>
      <c r="J101" s="108" t="s">
        <v>59</v>
      </c>
      <c r="K101" s="110" t="s">
        <v>35</v>
      </c>
      <c r="L101" s="111"/>
      <c r="M101" s="112"/>
    </row>
    <row r="102" spans="1:13" s="120" customFormat="1" hidden="1" outlineLevel="1" x14ac:dyDescent="0.2">
      <c r="A102" s="113" t="s">
        <v>121</v>
      </c>
      <c r="B102" s="114" t="s">
        <v>36</v>
      </c>
      <c r="C102" s="115" t="s">
        <v>513</v>
      </c>
      <c r="D102" s="114" t="s">
        <v>63</v>
      </c>
      <c r="E102" s="116">
        <v>7.5</v>
      </c>
      <c r="F102" s="117">
        <v>111.78</v>
      </c>
      <c r="G102" s="118">
        <v>91.212479999999999</v>
      </c>
      <c r="H102" s="116">
        <v>684.09</v>
      </c>
      <c r="I102" s="118">
        <v>1</v>
      </c>
      <c r="J102" s="116">
        <v>838.35</v>
      </c>
      <c r="K102" s="116">
        <v>684.09</v>
      </c>
      <c r="L102" s="116"/>
      <c r="M102" s="119"/>
    </row>
    <row r="103" spans="1:13" s="100" customFormat="1" ht="12" collapsed="1" x14ac:dyDescent="0.2">
      <c r="A103" s="130"/>
      <c r="B103" s="131"/>
      <c r="C103" s="132" t="s">
        <v>506</v>
      </c>
      <c r="D103" s="131"/>
      <c r="E103" s="133">
        <v>628.76</v>
      </c>
      <c r="F103" s="133"/>
      <c r="G103" s="133"/>
      <c r="H103" s="133">
        <v>513.07000000000005</v>
      </c>
      <c r="I103" s="134"/>
      <c r="J103" s="134"/>
      <c r="K103" s="134"/>
      <c r="L103" s="133"/>
      <c r="M103" s="134"/>
    </row>
    <row r="104" spans="1:13" s="100" customFormat="1" ht="12" x14ac:dyDescent="0.2">
      <c r="A104" s="130"/>
      <c r="B104" s="131"/>
      <c r="C104" s="132" t="s">
        <v>507</v>
      </c>
      <c r="D104" s="131"/>
      <c r="E104" s="133">
        <v>259.89</v>
      </c>
      <c r="F104" s="133"/>
      <c r="G104" s="133"/>
      <c r="H104" s="133">
        <v>212.07</v>
      </c>
      <c r="I104" s="134"/>
      <c r="J104" s="134"/>
      <c r="K104" s="134"/>
      <c r="L104" s="133"/>
      <c r="M104" s="134"/>
    </row>
    <row r="105" spans="1:13" s="100" customFormat="1" ht="12" x14ac:dyDescent="0.2">
      <c r="A105" s="130"/>
      <c r="B105" s="131"/>
      <c r="C105" s="132" t="s">
        <v>76</v>
      </c>
      <c r="D105" s="131"/>
      <c r="E105" s="133"/>
      <c r="F105" s="133"/>
      <c r="G105" s="133"/>
      <c r="H105" s="133">
        <v>1409.23</v>
      </c>
      <c r="I105" s="134"/>
      <c r="J105" s="134"/>
      <c r="K105" s="134"/>
      <c r="L105" s="133"/>
      <c r="M105" s="134"/>
    </row>
    <row r="106" spans="1:13" s="65" customFormat="1" ht="51" x14ac:dyDescent="0.2">
      <c r="A106" s="58" t="s">
        <v>125</v>
      </c>
      <c r="B106" s="59" t="s">
        <v>514</v>
      </c>
      <c r="C106" s="60" t="s">
        <v>515</v>
      </c>
      <c r="D106" s="61">
        <v>0.10199999999999999</v>
      </c>
      <c r="E106" s="62">
        <v>1206.57</v>
      </c>
      <c r="F106" s="62" t="s">
        <v>39</v>
      </c>
      <c r="G106" s="62" t="s">
        <v>39</v>
      </c>
      <c r="H106" s="63">
        <v>123.07</v>
      </c>
      <c r="I106" s="63">
        <v>123.07</v>
      </c>
      <c r="J106" s="64" t="s">
        <v>39</v>
      </c>
      <c r="K106" s="64" t="s">
        <v>39</v>
      </c>
      <c r="L106" s="62">
        <v>141.44999999999999</v>
      </c>
      <c r="M106" s="62">
        <v>14.43</v>
      </c>
    </row>
    <row r="107" spans="1:13" s="65" customFormat="1" x14ac:dyDescent="0.2">
      <c r="A107" s="66"/>
      <c r="B107" s="67"/>
      <c r="C107" s="68"/>
      <c r="D107" s="135" t="s">
        <v>516</v>
      </c>
      <c r="E107" s="70">
        <v>1206.57</v>
      </c>
      <c r="F107" s="70" t="s">
        <v>39</v>
      </c>
      <c r="G107" s="70" t="s">
        <v>39</v>
      </c>
      <c r="H107" s="71"/>
      <c r="I107" s="71"/>
      <c r="J107" s="71" t="s">
        <v>39</v>
      </c>
      <c r="K107" s="71"/>
      <c r="L107" s="70" t="s">
        <v>39</v>
      </c>
      <c r="M107" s="71" t="s">
        <v>39</v>
      </c>
    </row>
    <row r="108" spans="1:13" s="65" customFormat="1" ht="18" hidden="1" customHeight="1" outlineLevel="1" x14ac:dyDescent="0.2">
      <c r="A108" s="72"/>
      <c r="B108" s="73"/>
      <c r="C108" s="74" t="s">
        <v>41</v>
      </c>
      <c r="D108" s="75" t="s">
        <v>42</v>
      </c>
      <c r="E108" s="75" t="s">
        <v>43</v>
      </c>
      <c r="F108" s="75" t="s">
        <v>44</v>
      </c>
      <c r="G108" s="75" t="s">
        <v>45</v>
      </c>
      <c r="H108" s="75" t="s">
        <v>46</v>
      </c>
      <c r="I108" s="76" t="s">
        <v>47</v>
      </c>
      <c r="J108" s="77"/>
      <c r="K108" s="78"/>
      <c r="L108" s="75" t="s">
        <v>48</v>
      </c>
      <c r="M108" s="79"/>
    </row>
    <row r="109" spans="1:13" s="65" customFormat="1" hidden="1" outlineLevel="1" x14ac:dyDescent="0.2">
      <c r="A109" s="80"/>
      <c r="B109" s="73"/>
      <c r="C109" s="81" t="s">
        <v>81</v>
      </c>
      <c r="D109" s="82">
        <v>1049.19</v>
      </c>
      <c r="E109" s="83">
        <v>1.1499999999999999</v>
      </c>
      <c r="F109" s="84">
        <v>1206.57</v>
      </c>
      <c r="G109" s="85">
        <v>1</v>
      </c>
      <c r="H109" s="84">
        <v>1206.57</v>
      </c>
      <c r="I109" s="84">
        <v>123.07</v>
      </c>
      <c r="J109" s="84"/>
      <c r="K109" s="84"/>
      <c r="L109" s="84">
        <v>8.5299999999999994</v>
      </c>
      <c r="M109" s="86"/>
    </row>
    <row r="110" spans="1:13" s="100" customFormat="1" ht="12" collapsed="1" x14ac:dyDescent="0.2">
      <c r="A110" s="95"/>
      <c r="B110" s="96"/>
      <c r="C110" s="97"/>
      <c r="D110" s="96"/>
      <c r="E110" s="98"/>
      <c r="F110" s="98"/>
      <c r="G110" s="98"/>
      <c r="H110" s="99"/>
      <c r="I110" s="99"/>
      <c r="J110" s="99"/>
      <c r="K110" s="99"/>
      <c r="L110" s="98"/>
      <c r="M110" s="99"/>
    </row>
    <row r="111" spans="1:13" s="100" customFormat="1" ht="12" hidden="1" customHeight="1" outlineLevel="1" x14ac:dyDescent="0.2">
      <c r="A111" s="101" t="s">
        <v>53</v>
      </c>
      <c r="B111" s="101" t="s">
        <v>54</v>
      </c>
      <c r="C111" s="101" t="s">
        <v>55</v>
      </c>
      <c r="D111" s="101" t="s">
        <v>56</v>
      </c>
      <c r="E111" s="101" t="s">
        <v>21</v>
      </c>
      <c r="F111" s="102" t="s">
        <v>20</v>
      </c>
      <c r="G111" s="103"/>
      <c r="H111" s="104" t="s">
        <v>57</v>
      </c>
      <c r="I111" s="101" t="s">
        <v>45</v>
      </c>
      <c r="J111" s="102" t="s">
        <v>58</v>
      </c>
      <c r="K111" s="103"/>
      <c r="L111" s="105"/>
      <c r="M111" s="106"/>
    </row>
    <row r="112" spans="1:13" s="100" customFormat="1" ht="12.75" hidden="1" customHeight="1" outlineLevel="1" x14ac:dyDescent="0.2">
      <c r="A112" s="107"/>
      <c r="B112" s="107"/>
      <c r="C112" s="107"/>
      <c r="D112" s="107"/>
      <c r="E112" s="107"/>
      <c r="F112" s="108" t="s">
        <v>59</v>
      </c>
      <c r="G112" s="108" t="s">
        <v>60</v>
      </c>
      <c r="H112" s="109"/>
      <c r="I112" s="107"/>
      <c r="J112" s="108" t="s">
        <v>59</v>
      </c>
      <c r="K112" s="110" t="s">
        <v>35</v>
      </c>
      <c r="L112" s="111"/>
      <c r="M112" s="112"/>
    </row>
    <row r="113" spans="1:13" s="120" customFormat="1" hidden="1" outlineLevel="1" x14ac:dyDescent="0.2">
      <c r="A113" s="113" t="s">
        <v>129</v>
      </c>
      <c r="B113" s="114" t="s">
        <v>36</v>
      </c>
      <c r="C113" s="115" t="s">
        <v>83</v>
      </c>
      <c r="D113" s="114" t="s">
        <v>63</v>
      </c>
      <c r="E113" s="116">
        <v>8.5299999999999994</v>
      </c>
      <c r="F113" s="117">
        <v>141.44999999999999</v>
      </c>
      <c r="G113" s="118">
        <v>14.427899999999999</v>
      </c>
      <c r="H113" s="116">
        <v>123.07</v>
      </c>
      <c r="I113" s="118">
        <v>1</v>
      </c>
      <c r="J113" s="116">
        <v>1206.57</v>
      </c>
      <c r="K113" s="116">
        <v>123.07</v>
      </c>
      <c r="L113" s="116"/>
      <c r="M113" s="119"/>
    </row>
    <row r="114" spans="1:13" s="100" customFormat="1" ht="12" collapsed="1" x14ac:dyDescent="0.2">
      <c r="A114" s="130"/>
      <c r="B114" s="131"/>
      <c r="C114" s="132" t="s">
        <v>506</v>
      </c>
      <c r="D114" s="131"/>
      <c r="E114" s="133">
        <v>904.93</v>
      </c>
      <c r="F114" s="133"/>
      <c r="G114" s="133"/>
      <c r="H114" s="133">
        <v>92.3</v>
      </c>
      <c r="I114" s="134"/>
      <c r="J114" s="134"/>
      <c r="K114" s="134"/>
      <c r="L114" s="133"/>
      <c r="M114" s="134"/>
    </row>
    <row r="115" spans="1:13" s="100" customFormat="1" ht="12" x14ac:dyDescent="0.2">
      <c r="A115" s="130"/>
      <c r="B115" s="131"/>
      <c r="C115" s="132" t="s">
        <v>507</v>
      </c>
      <c r="D115" s="131"/>
      <c r="E115" s="133">
        <v>374.04</v>
      </c>
      <c r="F115" s="133"/>
      <c r="G115" s="133"/>
      <c r="H115" s="133">
        <v>38.15</v>
      </c>
      <c r="I115" s="134"/>
      <c r="J115" s="134"/>
      <c r="K115" s="134"/>
      <c r="L115" s="133"/>
      <c r="M115" s="134"/>
    </row>
    <row r="116" spans="1:13" s="100" customFormat="1" ht="12" x14ac:dyDescent="0.2">
      <c r="A116" s="130"/>
      <c r="B116" s="131"/>
      <c r="C116" s="132" t="s">
        <v>76</v>
      </c>
      <c r="D116" s="131"/>
      <c r="E116" s="133"/>
      <c r="F116" s="133"/>
      <c r="G116" s="133"/>
      <c r="H116" s="133">
        <v>253.52</v>
      </c>
      <c r="I116" s="134"/>
      <c r="J116" s="134"/>
      <c r="K116" s="134"/>
      <c r="L116" s="133"/>
      <c r="M116" s="134"/>
    </row>
    <row r="117" spans="1:13" s="65" customFormat="1" ht="51" x14ac:dyDescent="0.2">
      <c r="A117" s="58" t="s">
        <v>161</v>
      </c>
      <c r="B117" s="59" t="s">
        <v>517</v>
      </c>
      <c r="C117" s="60" t="s">
        <v>518</v>
      </c>
      <c r="D117" s="61">
        <v>2.5000000000000001E-2</v>
      </c>
      <c r="E117" s="62">
        <v>295.95999999999998</v>
      </c>
      <c r="F117" s="62">
        <v>62.51</v>
      </c>
      <c r="G117" s="62">
        <v>195.44</v>
      </c>
      <c r="H117" s="63">
        <v>7.4</v>
      </c>
      <c r="I117" s="63">
        <v>0.95</v>
      </c>
      <c r="J117" s="62">
        <v>1.56</v>
      </c>
      <c r="K117" s="62">
        <v>4.8899999999999997</v>
      </c>
      <c r="L117" s="62">
        <v>4.29</v>
      </c>
      <c r="M117" s="62">
        <v>0.11</v>
      </c>
    </row>
    <row r="118" spans="1:13" s="65" customFormat="1" x14ac:dyDescent="0.2">
      <c r="A118" s="66"/>
      <c r="B118" s="67"/>
      <c r="C118" s="68"/>
      <c r="D118" s="135" t="s">
        <v>519</v>
      </c>
      <c r="E118" s="70">
        <v>38.01</v>
      </c>
      <c r="F118" s="70">
        <v>6.91</v>
      </c>
      <c r="G118" s="70" t="s">
        <v>39</v>
      </c>
      <c r="H118" s="71"/>
      <c r="I118" s="71"/>
      <c r="J118" s="70">
        <v>0.17</v>
      </c>
      <c r="K118" s="71"/>
      <c r="L118" s="70">
        <v>0.6875</v>
      </c>
      <c r="M118" s="70">
        <v>0.02</v>
      </c>
    </row>
    <row r="119" spans="1:13" s="65" customFormat="1" ht="18" hidden="1" customHeight="1" outlineLevel="1" x14ac:dyDescent="0.2">
      <c r="A119" s="72"/>
      <c r="B119" s="73"/>
      <c r="C119" s="74" t="s">
        <v>41</v>
      </c>
      <c r="D119" s="75" t="s">
        <v>42</v>
      </c>
      <c r="E119" s="75" t="s">
        <v>43</v>
      </c>
      <c r="F119" s="75" t="s">
        <v>44</v>
      </c>
      <c r="G119" s="75" t="s">
        <v>45</v>
      </c>
      <c r="H119" s="75" t="s">
        <v>46</v>
      </c>
      <c r="I119" s="76" t="s">
        <v>47</v>
      </c>
      <c r="J119" s="77"/>
      <c r="K119" s="78"/>
      <c r="L119" s="75" t="s">
        <v>48</v>
      </c>
      <c r="M119" s="79"/>
    </row>
    <row r="120" spans="1:13" s="65" customFormat="1" hidden="1" outlineLevel="1" x14ac:dyDescent="0.2">
      <c r="A120" s="80"/>
      <c r="B120" s="73"/>
      <c r="C120" s="81" t="s">
        <v>128</v>
      </c>
      <c r="D120" s="82">
        <v>33.049999999999997</v>
      </c>
      <c r="E120" s="83">
        <v>1.1499999999999999</v>
      </c>
      <c r="F120" s="84">
        <v>38.01</v>
      </c>
      <c r="G120" s="85">
        <v>1</v>
      </c>
      <c r="H120" s="84">
        <v>38.01</v>
      </c>
      <c r="I120" s="84">
        <v>0.95</v>
      </c>
      <c r="J120" s="84"/>
      <c r="K120" s="84"/>
      <c r="L120" s="84">
        <v>8.86</v>
      </c>
      <c r="M120" s="86"/>
    </row>
    <row r="121" spans="1:13" s="65" customFormat="1" hidden="1" outlineLevel="1" x14ac:dyDescent="0.2">
      <c r="A121" s="80"/>
      <c r="B121" s="73"/>
      <c r="C121" s="81" t="s">
        <v>50</v>
      </c>
      <c r="D121" s="82">
        <v>50.01</v>
      </c>
      <c r="E121" s="83">
        <v>1.25</v>
      </c>
      <c r="F121" s="84">
        <v>62.51</v>
      </c>
      <c r="G121" s="85">
        <v>1</v>
      </c>
      <c r="H121" s="84">
        <v>62.51</v>
      </c>
      <c r="I121" s="84"/>
      <c r="J121" s="84">
        <v>1.56</v>
      </c>
      <c r="K121" s="84"/>
      <c r="L121" s="84"/>
      <c r="M121" s="86"/>
    </row>
    <row r="122" spans="1:13" s="65" customFormat="1" hidden="1" outlineLevel="2" x14ac:dyDescent="0.2">
      <c r="A122" s="87"/>
      <c r="B122" s="88"/>
      <c r="C122" s="89" t="s">
        <v>51</v>
      </c>
      <c r="D122" s="90">
        <v>44.48</v>
      </c>
      <c r="E122" s="91">
        <v>1.25</v>
      </c>
      <c r="F122" s="92">
        <v>55.6</v>
      </c>
      <c r="G122" s="93">
        <v>1</v>
      </c>
      <c r="H122" s="92">
        <v>55.6</v>
      </c>
      <c r="I122" s="92"/>
      <c r="J122" s="92">
        <v>1.39</v>
      </c>
      <c r="K122" s="92"/>
      <c r="L122" s="92"/>
      <c r="M122" s="94"/>
    </row>
    <row r="123" spans="1:13" s="65" customFormat="1" hidden="1" outlineLevel="2" x14ac:dyDescent="0.2">
      <c r="A123" s="87"/>
      <c r="B123" s="88"/>
      <c r="C123" s="89" t="s">
        <v>52</v>
      </c>
      <c r="D123" s="90">
        <v>5.53</v>
      </c>
      <c r="E123" s="91">
        <v>1.25</v>
      </c>
      <c r="F123" s="92">
        <v>6.91</v>
      </c>
      <c r="G123" s="93">
        <v>1</v>
      </c>
      <c r="H123" s="92">
        <v>6.91</v>
      </c>
      <c r="I123" s="92"/>
      <c r="J123" s="92">
        <v>0.17</v>
      </c>
      <c r="K123" s="92"/>
      <c r="L123" s="92">
        <v>10.050000000000001</v>
      </c>
      <c r="M123" s="94"/>
    </row>
    <row r="124" spans="1:13" s="100" customFormat="1" ht="12" collapsed="1" x14ac:dyDescent="0.2">
      <c r="A124" s="95"/>
      <c r="B124" s="96"/>
      <c r="C124" s="97"/>
      <c r="D124" s="96"/>
      <c r="E124" s="98"/>
      <c r="F124" s="98"/>
      <c r="G124" s="98"/>
      <c r="H124" s="99"/>
      <c r="I124" s="99"/>
      <c r="J124" s="99"/>
      <c r="K124" s="99"/>
      <c r="L124" s="98"/>
      <c r="M124" s="99"/>
    </row>
    <row r="125" spans="1:13" s="100" customFormat="1" ht="12" hidden="1" customHeight="1" outlineLevel="1" x14ac:dyDescent="0.2">
      <c r="A125" s="101" t="s">
        <v>53</v>
      </c>
      <c r="B125" s="101" t="s">
        <v>54</v>
      </c>
      <c r="C125" s="101" t="s">
        <v>55</v>
      </c>
      <c r="D125" s="101" t="s">
        <v>56</v>
      </c>
      <c r="E125" s="101" t="s">
        <v>21</v>
      </c>
      <c r="F125" s="102" t="s">
        <v>20</v>
      </c>
      <c r="G125" s="103"/>
      <c r="H125" s="104" t="s">
        <v>57</v>
      </c>
      <c r="I125" s="101" t="s">
        <v>45</v>
      </c>
      <c r="J125" s="102" t="s">
        <v>58</v>
      </c>
      <c r="K125" s="103"/>
      <c r="L125" s="105"/>
      <c r="M125" s="106"/>
    </row>
    <row r="126" spans="1:13" s="100" customFormat="1" ht="12.75" hidden="1" customHeight="1" outlineLevel="1" x14ac:dyDescent="0.2">
      <c r="A126" s="107"/>
      <c r="B126" s="107"/>
      <c r="C126" s="107"/>
      <c r="D126" s="107"/>
      <c r="E126" s="107"/>
      <c r="F126" s="108" t="s">
        <v>59</v>
      </c>
      <c r="G126" s="108" t="s">
        <v>60</v>
      </c>
      <c r="H126" s="109"/>
      <c r="I126" s="107"/>
      <c r="J126" s="108" t="s">
        <v>59</v>
      </c>
      <c r="K126" s="110" t="s">
        <v>35</v>
      </c>
      <c r="L126" s="111"/>
      <c r="M126" s="112"/>
    </row>
    <row r="127" spans="1:13" s="120" customFormat="1" hidden="1" outlineLevel="1" x14ac:dyDescent="0.2">
      <c r="A127" s="113" t="s">
        <v>164</v>
      </c>
      <c r="B127" s="114" t="s">
        <v>36</v>
      </c>
      <c r="C127" s="115" t="s">
        <v>130</v>
      </c>
      <c r="D127" s="114" t="s">
        <v>63</v>
      </c>
      <c r="E127" s="116">
        <v>8.86</v>
      </c>
      <c r="F127" s="117">
        <v>4.2895000000000003</v>
      </c>
      <c r="G127" s="118">
        <v>0.107238</v>
      </c>
      <c r="H127" s="116">
        <v>0.95</v>
      </c>
      <c r="I127" s="118">
        <v>1</v>
      </c>
      <c r="J127" s="116">
        <v>38.01</v>
      </c>
      <c r="K127" s="116">
        <v>0.95</v>
      </c>
      <c r="L127" s="116"/>
      <c r="M127" s="119"/>
    </row>
    <row r="128" spans="1:13" s="120" customFormat="1" hidden="1" outlineLevel="1" x14ac:dyDescent="0.2">
      <c r="A128" s="113" t="s">
        <v>165</v>
      </c>
      <c r="B128" s="114" t="s">
        <v>65</v>
      </c>
      <c r="C128" s="115" t="s">
        <v>66</v>
      </c>
      <c r="D128" s="114" t="s">
        <v>63</v>
      </c>
      <c r="E128" s="116">
        <v>10.050000000000001</v>
      </c>
      <c r="F128" s="117">
        <v>0.6875</v>
      </c>
      <c r="G128" s="118">
        <v>1.7187999999999998E-2</v>
      </c>
      <c r="H128" s="116">
        <v>0.17</v>
      </c>
      <c r="I128" s="118">
        <v>1</v>
      </c>
      <c r="J128" s="116">
        <v>6.91</v>
      </c>
      <c r="K128" s="116">
        <v>0.17</v>
      </c>
      <c r="L128" s="116"/>
      <c r="M128" s="119"/>
    </row>
    <row r="129" spans="1:13" s="129" customFormat="1" hidden="1" outlineLevel="1" x14ac:dyDescent="0.2">
      <c r="A129" s="121" t="s">
        <v>166</v>
      </c>
      <c r="B129" s="122" t="s">
        <v>520</v>
      </c>
      <c r="C129" s="123" t="s">
        <v>521</v>
      </c>
      <c r="D129" s="122" t="s">
        <v>70</v>
      </c>
      <c r="E129" s="124">
        <v>89.99</v>
      </c>
      <c r="F129" s="125">
        <v>0.1125</v>
      </c>
      <c r="G129" s="126">
        <v>2.8119999999999998E-3</v>
      </c>
      <c r="H129" s="124">
        <v>0.25</v>
      </c>
      <c r="I129" s="126">
        <v>1</v>
      </c>
      <c r="J129" s="124">
        <v>10.119999999999999</v>
      </c>
      <c r="K129" s="124">
        <v>0.25</v>
      </c>
      <c r="L129" s="127"/>
      <c r="M129" s="128"/>
    </row>
    <row r="130" spans="1:13" s="129" customFormat="1" ht="31.5" hidden="1" outlineLevel="1" x14ac:dyDescent="0.2">
      <c r="A130" s="121" t="s">
        <v>167</v>
      </c>
      <c r="B130" s="122" t="s">
        <v>522</v>
      </c>
      <c r="C130" s="123" t="s">
        <v>523</v>
      </c>
      <c r="D130" s="122" t="s">
        <v>70</v>
      </c>
      <c r="E130" s="124">
        <v>90</v>
      </c>
      <c r="F130" s="125">
        <v>0.57499999999999996</v>
      </c>
      <c r="G130" s="126">
        <v>1.4375000000000001E-2</v>
      </c>
      <c r="H130" s="124">
        <v>1.29</v>
      </c>
      <c r="I130" s="126">
        <v>1</v>
      </c>
      <c r="J130" s="124">
        <v>51.75</v>
      </c>
      <c r="K130" s="124">
        <v>1.29</v>
      </c>
      <c r="L130" s="127"/>
      <c r="M130" s="128"/>
    </row>
    <row r="131" spans="1:13" s="129" customFormat="1" ht="21" hidden="1" outlineLevel="1" x14ac:dyDescent="0.2">
      <c r="A131" s="121" t="s">
        <v>168</v>
      </c>
      <c r="B131" s="122" t="s">
        <v>524</v>
      </c>
      <c r="C131" s="123" t="s">
        <v>525</v>
      </c>
      <c r="D131" s="122" t="s">
        <v>70</v>
      </c>
      <c r="E131" s="124">
        <v>0.55000000000000004</v>
      </c>
      <c r="F131" s="125">
        <v>1.1625000000000001</v>
      </c>
      <c r="G131" s="126">
        <v>2.9062999999999999E-2</v>
      </c>
      <c r="H131" s="124">
        <v>0.02</v>
      </c>
      <c r="I131" s="126">
        <v>1</v>
      </c>
      <c r="J131" s="124">
        <v>0.64</v>
      </c>
      <c r="K131" s="124">
        <v>0.02</v>
      </c>
      <c r="L131" s="127"/>
      <c r="M131" s="128"/>
    </row>
    <row r="132" spans="1:13" s="144" customFormat="1" ht="21" hidden="1" outlineLevel="1" x14ac:dyDescent="0.2">
      <c r="A132" s="136" t="s">
        <v>169</v>
      </c>
      <c r="B132" s="137" t="s">
        <v>526</v>
      </c>
      <c r="C132" s="138" t="s">
        <v>527</v>
      </c>
      <c r="D132" s="137" t="s">
        <v>183</v>
      </c>
      <c r="E132" s="139">
        <v>108.4</v>
      </c>
      <c r="F132" s="140">
        <v>1</v>
      </c>
      <c r="G132" s="141">
        <v>2.5000000000000001E-2</v>
      </c>
      <c r="H132" s="139">
        <v>2.71</v>
      </c>
      <c r="I132" s="141">
        <v>1</v>
      </c>
      <c r="J132" s="139">
        <v>108.4</v>
      </c>
      <c r="K132" s="139">
        <v>2.71</v>
      </c>
      <c r="L132" s="142"/>
      <c r="M132" s="143"/>
    </row>
    <row r="133" spans="1:13" s="144" customFormat="1" ht="21" hidden="1" outlineLevel="1" x14ac:dyDescent="0.2">
      <c r="A133" s="136" t="s">
        <v>170</v>
      </c>
      <c r="B133" s="137" t="s">
        <v>528</v>
      </c>
      <c r="C133" s="138" t="s">
        <v>529</v>
      </c>
      <c r="D133" s="137" t="s">
        <v>183</v>
      </c>
      <c r="E133" s="139">
        <v>155.94</v>
      </c>
      <c r="F133" s="140">
        <v>0.1</v>
      </c>
      <c r="G133" s="141">
        <v>2.5000000000000001E-3</v>
      </c>
      <c r="H133" s="139">
        <v>0.39</v>
      </c>
      <c r="I133" s="141">
        <v>1</v>
      </c>
      <c r="J133" s="139">
        <v>15.59</v>
      </c>
      <c r="K133" s="139">
        <v>0.39</v>
      </c>
      <c r="L133" s="142"/>
      <c r="M133" s="143"/>
    </row>
    <row r="134" spans="1:13" s="144" customFormat="1" ht="21" hidden="1" outlineLevel="1" x14ac:dyDescent="0.2">
      <c r="A134" s="136" t="s">
        <v>171</v>
      </c>
      <c r="B134" s="137" t="s">
        <v>530</v>
      </c>
      <c r="C134" s="138" t="s">
        <v>531</v>
      </c>
      <c r="D134" s="137" t="s">
        <v>183</v>
      </c>
      <c r="E134" s="139">
        <v>155.94</v>
      </c>
      <c r="F134" s="140">
        <v>0.09</v>
      </c>
      <c r="G134" s="141">
        <v>2.2499999999999998E-3</v>
      </c>
      <c r="H134" s="139">
        <v>0.35</v>
      </c>
      <c r="I134" s="141">
        <v>1</v>
      </c>
      <c r="J134" s="139">
        <v>14.03</v>
      </c>
      <c r="K134" s="139">
        <v>0.35</v>
      </c>
      <c r="L134" s="142"/>
      <c r="M134" s="143"/>
    </row>
    <row r="135" spans="1:13" s="144" customFormat="1" hidden="1" outlineLevel="1" x14ac:dyDescent="0.2">
      <c r="A135" s="136" t="s">
        <v>172</v>
      </c>
      <c r="B135" s="137" t="s">
        <v>532</v>
      </c>
      <c r="C135" s="138" t="s">
        <v>533</v>
      </c>
      <c r="D135" s="137" t="s">
        <v>183</v>
      </c>
      <c r="E135" s="139">
        <v>2.44</v>
      </c>
      <c r="F135" s="140">
        <v>0.15</v>
      </c>
      <c r="G135" s="141">
        <v>3.7499999999999999E-3</v>
      </c>
      <c r="H135" s="139">
        <v>0.01</v>
      </c>
      <c r="I135" s="141">
        <v>1</v>
      </c>
      <c r="J135" s="139">
        <v>0.37</v>
      </c>
      <c r="K135" s="139">
        <v>0.01</v>
      </c>
      <c r="L135" s="142"/>
      <c r="M135" s="143"/>
    </row>
    <row r="136" spans="1:13" s="144" customFormat="1" hidden="1" outlineLevel="1" x14ac:dyDescent="0.2">
      <c r="A136" s="136" t="s">
        <v>173</v>
      </c>
      <c r="B136" s="137" t="s">
        <v>534</v>
      </c>
      <c r="C136" s="138" t="s">
        <v>535</v>
      </c>
      <c r="D136" s="137" t="s">
        <v>183</v>
      </c>
      <c r="E136" s="139">
        <v>518.57000000000005</v>
      </c>
      <c r="F136" s="140">
        <v>0.11</v>
      </c>
      <c r="G136" s="141">
        <v>2.7499999999999998E-3</v>
      </c>
      <c r="H136" s="139">
        <v>1.43</v>
      </c>
      <c r="I136" s="141">
        <v>1</v>
      </c>
      <c r="J136" s="139">
        <v>57.04</v>
      </c>
      <c r="K136" s="139">
        <v>1.43</v>
      </c>
      <c r="L136" s="142"/>
      <c r="M136" s="143"/>
    </row>
    <row r="137" spans="1:13" s="100" customFormat="1" ht="12" collapsed="1" x14ac:dyDescent="0.2">
      <c r="A137" s="130"/>
      <c r="B137" s="131"/>
      <c r="C137" s="132" t="s">
        <v>536</v>
      </c>
      <c r="D137" s="131"/>
      <c r="E137" s="133">
        <v>51.66</v>
      </c>
      <c r="F137" s="133"/>
      <c r="G137" s="133"/>
      <c r="H137" s="133">
        <v>1.29</v>
      </c>
      <c r="I137" s="134"/>
      <c r="J137" s="134"/>
      <c r="K137" s="134"/>
      <c r="L137" s="133"/>
      <c r="M137" s="134"/>
    </row>
    <row r="138" spans="1:13" s="100" customFormat="1" ht="12" x14ac:dyDescent="0.2">
      <c r="A138" s="130"/>
      <c r="B138" s="131"/>
      <c r="C138" s="132" t="s">
        <v>537</v>
      </c>
      <c r="D138" s="131"/>
      <c r="E138" s="133">
        <v>22.91</v>
      </c>
      <c r="F138" s="133"/>
      <c r="G138" s="133"/>
      <c r="H138" s="133">
        <v>0.56999999999999995</v>
      </c>
      <c r="I138" s="134"/>
      <c r="J138" s="134"/>
      <c r="K138" s="134"/>
      <c r="L138" s="133"/>
      <c r="M138" s="134"/>
    </row>
    <row r="139" spans="1:13" s="100" customFormat="1" ht="12" x14ac:dyDescent="0.2">
      <c r="A139" s="130"/>
      <c r="B139" s="131"/>
      <c r="C139" s="132" t="s">
        <v>76</v>
      </c>
      <c r="D139" s="131"/>
      <c r="E139" s="133"/>
      <c r="F139" s="133"/>
      <c r="G139" s="133"/>
      <c r="H139" s="133">
        <v>9.26</v>
      </c>
      <c r="I139" s="134"/>
      <c r="J139" s="134"/>
      <c r="K139" s="134"/>
      <c r="L139" s="133"/>
      <c r="M139" s="134"/>
    </row>
    <row r="140" spans="1:13" s="65" customFormat="1" ht="51" x14ac:dyDescent="0.2">
      <c r="A140" s="58" t="s">
        <v>180</v>
      </c>
      <c r="B140" s="59" t="s">
        <v>538</v>
      </c>
      <c r="C140" s="60" t="s">
        <v>539</v>
      </c>
      <c r="D140" s="61">
        <v>2.5000000000000001E-3</v>
      </c>
      <c r="E140" s="62">
        <v>2673.61</v>
      </c>
      <c r="F140" s="62">
        <v>261.01</v>
      </c>
      <c r="G140" s="62">
        <v>2043.44</v>
      </c>
      <c r="H140" s="63">
        <v>6.68</v>
      </c>
      <c r="I140" s="63">
        <v>0.92</v>
      </c>
      <c r="J140" s="62">
        <v>0.65</v>
      </c>
      <c r="K140" s="62">
        <v>5.1100000000000003</v>
      </c>
      <c r="L140" s="62">
        <v>46.49</v>
      </c>
      <c r="M140" s="62">
        <v>0.12</v>
      </c>
    </row>
    <row r="141" spans="1:13" s="65" customFormat="1" x14ac:dyDescent="0.2">
      <c r="A141" s="66"/>
      <c r="B141" s="67"/>
      <c r="C141" s="68"/>
      <c r="D141" s="135" t="s">
        <v>540</v>
      </c>
      <c r="E141" s="70">
        <v>369.16</v>
      </c>
      <c r="F141" s="70">
        <v>39.299999999999997</v>
      </c>
      <c r="G141" s="70" t="s">
        <v>39</v>
      </c>
      <c r="H141" s="71"/>
      <c r="I141" s="71"/>
      <c r="J141" s="70">
        <v>0.1</v>
      </c>
      <c r="K141" s="71"/>
      <c r="L141" s="70">
        <v>3.55</v>
      </c>
      <c r="M141" s="70">
        <v>0.01</v>
      </c>
    </row>
    <row r="142" spans="1:13" s="65" customFormat="1" ht="18" hidden="1" customHeight="1" outlineLevel="1" x14ac:dyDescent="0.2">
      <c r="A142" s="72"/>
      <c r="B142" s="73"/>
      <c r="C142" s="74" t="s">
        <v>41</v>
      </c>
      <c r="D142" s="75" t="s">
        <v>42</v>
      </c>
      <c r="E142" s="75" t="s">
        <v>43</v>
      </c>
      <c r="F142" s="75" t="s">
        <v>44</v>
      </c>
      <c r="G142" s="75" t="s">
        <v>45</v>
      </c>
      <c r="H142" s="75" t="s">
        <v>46</v>
      </c>
      <c r="I142" s="76" t="s">
        <v>47</v>
      </c>
      <c r="J142" s="77"/>
      <c r="K142" s="78"/>
      <c r="L142" s="75" t="s">
        <v>48</v>
      </c>
      <c r="M142" s="79"/>
    </row>
    <row r="143" spans="1:13" s="65" customFormat="1" hidden="1" outlineLevel="1" x14ac:dyDescent="0.2">
      <c r="A143" s="80"/>
      <c r="B143" s="73"/>
      <c r="C143" s="81" t="s">
        <v>541</v>
      </c>
      <c r="D143" s="82">
        <v>321.01</v>
      </c>
      <c r="E143" s="83">
        <v>1.1499999999999999</v>
      </c>
      <c r="F143" s="84">
        <v>369.16</v>
      </c>
      <c r="G143" s="85">
        <v>1</v>
      </c>
      <c r="H143" s="84">
        <v>369.16</v>
      </c>
      <c r="I143" s="84">
        <v>0.92</v>
      </c>
      <c r="J143" s="84"/>
      <c r="K143" s="84"/>
      <c r="L143" s="84">
        <v>7.94</v>
      </c>
      <c r="M143" s="86"/>
    </row>
    <row r="144" spans="1:13" s="65" customFormat="1" hidden="1" outlineLevel="1" x14ac:dyDescent="0.2">
      <c r="A144" s="80"/>
      <c r="B144" s="73"/>
      <c r="C144" s="81" t="s">
        <v>50</v>
      </c>
      <c r="D144" s="82">
        <v>208.81</v>
      </c>
      <c r="E144" s="83">
        <v>1.25</v>
      </c>
      <c r="F144" s="84">
        <v>261.01</v>
      </c>
      <c r="G144" s="85">
        <v>1</v>
      </c>
      <c r="H144" s="84">
        <v>261.01</v>
      </c>
      <c r="I144" s="84"/>
      <c r="J144" s="84">
        <v>0.65</v>
      </c>
      <c r="K144" s="84"/>
      <c r="L144" s="84"/>
      <c r="M144" s="86"/>
    </row>
    <row r="145" spans="1:13" s="65" customFormat="1" hidden="1" outlineLevel="2" x14ac:dyDescent="0.2">
      <c r="A145" s="87"/>
      <c r="B145" s="88"/>
      <c r="C145" s="89" t="s">
        <v>51</v>
      </c>
      <c r="D145" s="90">
        <v>177.37</v>
      </c>
      <c r="E145" s="91">
        <v>1.25</v>
      </c>
      <c r="F145" s="92">
        <v>221.71</v>
      </c>
      <c r="G145" s="93">
        <v>1</v>
      </c>
      <c r="H145" s="92">
        <v>221.71</v>
      </c>
      <c r="I145" s="92"/>
      <c r="J145" s="92">
        <v>0.55000000000000004</v>
      </c>
      <c r="K145" s="92"/>
      <c r="L145" s="92"/>
      <c r="M145" s="94"/>
    </row>
    <row r="146" spans="1:13" s="65" customFormat="1" hidden="1" outlineLevel="2" x14ac:dyDescent="0.2">
      <c r="A146" s="87"/>
      <c r="B146" s="88"/>
      <c r="C146" s="89" t="s">
        <v>52</v>
      </c>
      <c r="D146" s="90">
        <v>31.44</v>
      </c>
      <c r="E146" s="91">
        <v>1.25</v>
      </c>
      <c r="F146" s="92">
        <v>39.299999999999997</v>
      </c>
      <c r="G146" s="93">
        <v>1</v>
      </c>
      <c r="H146" s="92">
        <v>39.299999999999997</v>
      </c>
      <c r="I146" s="92"/>
      <c r="J146" s="92">
        <v>0.1</v>
      </c>
      <c r="K146" s="92"/>
      <c r="L146" s="92">
        <v>11.07</v>
      </c>
      <c r="M146" s="94"/>
    </row>
    <row r="147" spans="1:13" s="100" customFormat="1" ht="12" collapsed="1" x14ac:dyDescent="0.2">
      <c r="A147" s="95"/>
      <c r="B147" s="96"/>
      <c r="C147" s="97"/>
      <c r="D147" s="96"/>
      <c r="E147" s="98"/>
      <c r="F147" s="98"/>
      <c r="G147" s="98"/>
      <c r="H147" s="99"/>
      <c r="I147" s="99"/>
      <c r="J147" s="99"/>
      <c r="K147" s="99"/>
      <c r="L147" s="98"/>
      <c r="M147" s="99"/>
    </row>
    <row r="148" spans="1:13" s="100" customFormat="1" ht="12" hidden="1" customHeight="1" outlineLevel="1" x14ac:dyDescent="0.2">
      <c r="A148" s="101" t="s">
        <v>53</v>
      </c>
      <c r="B148" s="101" t="s">
        <v>54</v>
      </c>
      <c r="C148" s="101" t="s">
        <v>55</v>
      </c>
      <c r="D148" s="101" t="s">
        <v>56</v>
      </c>
      <c r="E148" s="101" t="s">
        <v>21</v>
      </c>
      <c r="F148" s="102" t="s">
        <v>20</v>
      </c>
      <c r="G148" s="103"/>
      <c r="H148" s="104" t="s">
        <v>57</v>
      </c>
      <c r="I148" s="101" t="s">
        <v>45</v>
      </c>
      <c r="J148" s="102" t="s">
        <v>58</v>
      </c>
      <c r="K148" s="103"/>
      <c r="L148" s="105"/>
      <c r="M148" s="106"/>
    </row>
    <row r="149" spans="1:13" s="100" customFormat="1" ht="12.75" hidden="1" customHeight="1" outlineLevel="1" x14ac:dyDescent="0.2">
      <c r="A149" s="107"/>
      <c r="B149" s="107"/>
      <c r="C149" s="107"/>
      <c r="D149" s="107"/>
      <c r="E149" s="107"/>
      <c r="F149" s="108" t="s">
        <v>59</v>
      </c>
      <c r="G149" s="108" t="s">
        <v>60</v>
      </c>
      <c r="H149" s="109"/>
      <c r="I149" s="107"/>
      <c r="J149" s="108" t="s">
        <v>59</v>
      </c>
      <c r="K149" s="110" t="s">
        <v>35</v>
      </c>
      <c r="L149" s="111"/>
      <c r="M149" s="112"/>
    </row>
    <row r="150" spans="1:13" s="120" customFormat="1" hidden="1" outlineLevel="1" x14ac:dyDescent="0.2">
      <c r="A150" s="113" t="s">
        <v>551</v>
      </c>
      <c r="B150" s="114" t="s">
        <v>36</v>
      </c>
      <c r="C150" s="115" t="s">
        <v>542</v>
      </c>
      <c r="D150" s="114" t="s">
        <v>63</v>
      </c>
      <c r="E150" s="116">
        <v>7.94</v>
      </c>
      <c r="F150" s="117">
        <v>46.494500000000002</v>
      </c>
      <c r="G150" s="118">
        <v>0.11623600000000001</v>
      </c>
      <c r="H150" s="116">
        <v>0.92</v>
      </c>
      <c r="I150" s="118">
        <v>1</v>
      </c>
      <c r="J150" s="116">
        <v>369.16</v>
      </c>
      <c r="K150" s="116">
        <v>0.92</v>
      </c>
      <c r="L150" s="116"/>
      <c r="M150" s="119"/>
    </row>
    <row r="151" spans="1:13" s="120" customFormat="1" hidden="1" outlineLevel="1" x14ac:dyDescent="0.2">
      <c r="A151" s="113" t="s">
        <v>552</v>
      </c>
      <c r="B151" s="114" t="s">
        <v>65</v>
      </c>
      <c r="C151" s="115" t="s">
        <v>66</v>
      </c>
      <c r="D151" s="114" t="s">
        <v>63</v>
      </c>
      <c r="E151" s="116">
        <v>11.07</v>
      </c>
      <c r="F151" s="117">
        <v>3.55</v>
      </c>
      <c r="G151" s="118">
        <v>8.8749999999999992E-3</v>
      </c>
      <c r="H151" s="116">
        <v>0.1</v>
      </c>
      <c r="I151" s="118">
        <v>1</v>
      </c>
      <c r="J151" s="116">
        <v>39.299999999999997</v>
      </c>
      <c r="K151" s="116">
        <v>0.1</v>
      </c>
      <c r="L151" s="116"/>
      <c r="M151" s="119"/>
    </row>
    <row r="152" spans="1:13" s="129" customFormat="1" hidden="1" outlineLevel="1" x14ac:dyDescent="0.2">
      <c r="A152" s="121" t="s">
        <v>553</v>
      </c>
      <c r="B152" s="122" t="s">
        <v>520</v>
      </c>
      <c r="C152" s="123" t="s">
        <v>521</v>
      </c>
      <c r="D152" s="122" t="s">
        <v>70</v>
      </c>
      <c r="E152" s="124">
        <v>89.99</v>
      </c>
      <c r="F152" s="125">
        <v>1.5</v>
      </c>
      <c r="G152" s="126">
        <v>3.7499999999999999E-3</v>
      </c>
      <c r="H152" s="124">
        <v>0.34</v>
      </c>
      <c r="I152" s="126">
        <v>1</v>
      </c>
      <c r="J152" s="124">
        <v>134.97999999999999</v>
      </c>
      <c r="K152" s="124">
        <v>0.34</v>
      </c>
      <c r="L152" s="127"/>
      <c r="M152" s="128"/>
    </row>
    <row r="153" spans="1:13" s="129" customFormat="1" hidden="1" outlineLevel="1" x14ac:dyDescent="0.2">
      <c r="A153" s="121" t="s">
        <v>554</v>
      </c>
      <c r="B153" s="122" t="s">
        <v>543</v>
      </c>
      <c r="C153" s="123" t="s">
        <v>544</v>
      </c>
      <c r="D153" s="122" t="s">
        <v>70</v>
      </c>
      <c r="E153" s="124">
        <v>0.5</v>
      </c>
      <c r="F153" s="125">
        <v>4.95</v>
      </c>
      <c r="G153" s="126">
        <v>1.2375000000000001E-2</v>
      </c>
      <c r="H153" s="124">
        <v>0.01</v>
      </c>
      <c r="I153" s="126">
        <v>1</v>
      </c>
      <c r="J153" s="124">
        <v>2.48</v>
      </c>
      <c r="K153" s="124">
        <v>0.01</v>
      </c>
      <c r="L153" s="127"/>
      <c r="M153" s="128"/>
    </row>
    <row r="154" spans="1:13" s="129" customFormat="1" ht="31.5" hidden="1" outlineLevel="1" x14ac:dyDescent="0.2">
      <c r="A154" s="121" t="s">
        <v>555</v>
      </c>
      <c r="B154" s="122" t="s">
        <v>522</v>
      </c>
      <c r="C154" s="123" t="s">
        <v>523</v>
      </c>
      <c r="D154" s="122" t="s">
        <v>70</v>
      </c>
      <c r="E154" s="124">
        <v>90</v>
      </c>
      <c r="F154" s="125">
        <v>1.0125</v>
      </c>
      <c r="G154" s="126">
        <v>2.5309999999999998E-3</v>
      </c>
      <c r="H154" s="124">
        <v>0.23</v>
      </c>
      <c r="I154" s="126">
        <v>1</v>
      </c>
      <c r="J154" s="124">
        <v>91.13</v>
      </c>
      <c r="K154" s="124">
        <v>0.23</v>
      </c>
      <c r="L154" s="127"/>
      <c r="M154" s="128"/>
    </row>
    <row r="155" spans="1:13" s="129" customFormat="1" ht="21" hidden="1" outlineLevel="1" x14ac:dyDescent="0.2">
      <c r="A155" s="121" t="s">
        <v>903</v>
      </c>
      <c r="B155" s="122" t="s">
        <v>545</v>
      </c>
      <c r="C155" s="123" t="s">
        <v>546</v>
      </c>
      <c r="D155" s="122" t="s">
        <v>70</v>
      </c>
      <c r="E155" s="124">
        <v>31.26</v>
      </c>
      <c r="F155" s="125">
        <v>1.0375000000000001</v>
      </c>
      <c r="G155" s="126">
        <v>2.594E-3</v>
      </c>
      <c r="H155" s="124">
        <v>0.08</v>
      </c>
      <c r="I155" s="126">
        <v>1</v>
      </c>
      <c r="J155" s="124">
        <v>32.43</v>
      </c>
      <c r="K155" s="124">
        <v>0.08</v>
      </c>
      <c r="L155" s="127"/>
      <c r="M155" s="128"/>
    </row>
    <row r="156" spans="1:13" s="144" customFormat="1" ht="21" hidden="1" outlineLevel="1" x14ac:dyDescent="0.2">
      <c r="A156" s="136" t="s">
        <v>904</v>
      </c>
      <c r="B156" s="137" t="s">
        <v>547</v>
      </c>
      <c r="C156" s="138" t="s">
        <v>548</v>
      </c>
      <c r="D156" s="137" t="s">
        <v>183</v>
      </c>
      <c r="E156" s="139">
        <v>665</v>
      </c>
      <c r="F156" s="140">
        <v>3.06</v>
      </c>
      <c r="G156" s="141">
        <v>7.6499999999999997E-3</v>
      </c>
      <c r="H156" s="139">
        <v>5.09</v>
      </c>
      <c r="I156" s="141">
        <v>1</v>
      </c>
      <c r="J156" s="139">
        <v>2034.9</v>
      </c>
      <c r="K156" s="139">
        <v>5.09</v>
      </c>
      <c r="L156" s="142"/>
      <c r="M156" s="143"/>
    </row>
    <row r="157" spans="1:13" s="144" customFormat="1" hidden="1" outlineLevel="1" x14ac:dyDescent="0.2">
      <c r="A157" s="136" t="s">
        <v>905</v>
      </c>
      <c r="B157" s="137" t="s">
        <v>532</v>
      </c>
      <c r="C157" s="138" t="s">
        <v>533</v>
      </c>
      <c r="D157" s="137" t="s">
        <v>183</v>
      </c>
      <c r="E157" s="139">
        <v>2.44</v>
      </c>
      <c r="F157" s="140">
        <v>3.5</v>
      </c>
      <c r="G157" s="141">
        <v>8.7500000000000008E-3</v>
      </c>
      <c r="H157" s="139">
        <v>0.02</v>
      </c>
      <c r="I157" s="141">
        <v>1</v>
      </c>
      <c r="J157" s="139">
        <v>8.5399999999999991</v>
      </c>
      <c r="K157" s="139">
        <v>0.02</v>
      </c>
      <c r="L157" s="142"/>
      <c r="M157" s="143"/>
    </row>
    <row r="158" spans="1:13" s="100" customFormat="1" ht="12" collapsed="1" x14ac:dyDescent="0.2">
      <c r="A158" s="130"/>
      <c r="B158" s="131"/>
      <c r="C158" s="132" t="s">
        <v>536</v>
      </c>
      <c r="D158" s="131"/>
      <c r="E158" s="133">
        <v>469.73</v>
      </c>
      <c r="F158" s="133"/>
      <c r="G158" s="133"/>
      <c r="H158" s="133">
        <v>1.17</v>
      </c>
      <c r="I158" s="134"/>
      <c r="J158" s="134"/>
      <c r="K158" s="134"/>
      <c r="L158" s="133"/>
      <c r="M158" s="134"/>
    </row>
    <row r="159" spans="1:13" s="100" customFormat="1" ht="12" x14ac:dyDescent="0.2">
      <c r="A159" s="130"/>
      <c r="B159" s="131"/>
      <c r="C159" s="132" t="s">
        <v>537</v>
      </c>
      <c r="D159" s="131"/>
      <c r="E159" s="133">
        <v>208.32</v>
      </c>
      <c r="F159" s="133"/>
      <c r="G159" s="133"/>
      <c r="H159" s="133">
        <v>0.52</v>
      </c>
      <c r="I159" s="134"/>
      <c r="J159" s="134"/>
      <c r="K159" s="134"/>
      <c r="L159" s="133"/>
      <c r="M159" s="134"/>
    </row>
    <row r="160" spans="1:13" s="100" customFormat="1" ht="12" x14ac:dyDescent="0.2">
      <c r="A160" s="130"/>
      <c r="B160" s="131"/>
      <c r="C160" s="132" t="s">
        <v>76</v>
      </c>
      <c r="D160" s="131"/>
      <c r="E160" s="133"/>
      <c r="F160" s="133"/>
      <c r="G160" s="133"/>
      <c r="H160" s="133">
        <v>8.3699999999999992</v>
      </c>
      <c r="I160" s="134"/>
      <c r="J160" s="134"/>
      <c r="K160" s="134"/>
      <c r="L160" s="133"/>
      <c r="M160" s="134"/>
    </row>
    <row r="161" spans="1:13" s="65" customFormat="1" ht="51" x14ac:dyDescent="0.2">
      <c r="A161" s="58" t="s">
        <v>185</v>
      </c>
      <c r="B161" s="59" t="s">
        <v>549</v>
      </c>
      <c r="C161" s="60" t="s">
        <v>550</v>
      </c>
      <c r="D161" s="61">
        <v>2.5000000000000001E-3</v>
      </c>
      <c r="E161" s="62">
        <v>5011.2</v>
      </c>
      <c r="F161" s="62">
        <v>110.95</v>
      </c>
      <c r="G161" s="62">
        <v>4748.1000000000004</v>
      </c>
      <c r="H161" s="63">
        <v>12.53</v>
      </c>
      <c r="I161" s="63">
        <v>0.38</v>
      </c>
      <c r="J161" s="62">
        <v>0.28000000000000003</v>
      </c>
      <c r="K161" s="62">
        <v>11.87</v>
      </c>
      <c r="L161" s="62">
        <v>19.16</v>
      </c>
      <c r="M161" s="62">
        <v>0.05</v>
      </c>
    </row>
    <row r="162" spans="1:13" s="65" customFormat="1" x14ac:dyDescent="0.2">
      <c r="A162" s="66"/>
      <c r="B162" s="67"/>
      <c r="C162" s="68"/>
      <c r="D162" s="135" t="s">
        <v>540</v>
      </c>
      <c r="E162" s="70">
        <v>152.15</v>
      </c>
      <c r="F162" s="70">
        <v>44.98</v>
      </c>
      <c r="G162" s="70" t="s">
        <v>39</v>
      </c>
      <c r="H162" s="71"/>
      <c r="I162" s="71"/>
      <c r="J162" s="70">
        <v>0.11</v>
      </c>
      <c r="K162" s="71"/>
      <c r="L162" s="70">
        <v>3.33</v>
      </c>
      <c r="M162" s="70">
        <v>0.01</v>
      </c>
    </row>
    <row r="163" spans="1:13" s="65" customFormat="1" ht="18" hidden="1" customHeight="1" outlineLevel="1" x14ac:dyDescent="0.2">
      <c r="A163" s="72"/>
      <c r="B163" s="73"/>
      <c r="C163" s="74" t="s">
        <v>41</v>
      </c>
      <c r="D163" s="75" t="s">
        <v>42</v>
      </c>
      <c r="E163" s="75" t="s">
        <v>43</v>
      </c>
      <c r="F163" s="75" t="s">
        <v>44</v>
      </c>
      <c r="G163" s="75" t="s">
        <v>45</v>
      </c>
      <c r="H163" s="75" t="s">
        <v>46</v>
      </c>
      <c r="I163" s="76" t="s">
        <v>47</v>
      </c>
      <c r="J163" s="77"/>
      <c r="K163" s="78"/>
      <c r="L163" s="75" t="s">
        <v>48</v>
      </c>
      <c r="M163" s="79"/>
    </row>
    <row r="164" spans="1:13" s="65" customFormat="1" hidden="1" outlineLevel="1" x14ac:dyDescent="0.2">
      <c r="A164" s="80"/>
      <c r="B164" s="73"/>
      <c r="C164" s="81" t="s">
        <v>541</v>
      </c>
      <c r="D164" s="82">
        <v>9.4499999999999993</v>
      </c>
      <c r="E164" s="83">
        <v>16.100000000000001</v>
      </c>
      <c r="F164" s="84">
        <v>152.15</v>
      </c>
      <c r="G164" s="85">
        <v>1</v>
      </c>
      <c r="H164" s="84">
        <v>152.15</v>
      </c>
      <c r="I164" s="84">
        <v>0.38</v>
      </c>
      <c r="J164" s="84"/>
      <c r="K164" s="84"/>
      <c r="L164" s="84">
        <v>7.94</v>
      </c>
      <c r="M164" s="86"/>
    </row>
    <row r="165" spans="1:13" s="65" customFormat="1" hidden="1" outlineLevel="1" x14ac:dyDescent="0.2">
      <c r="A165" s="80"/>
      <c r="B165" s="73"/>
      <c r="C165" s="81" t="s">
        <v>50</v>
      </c>
      <c r="D165" s="82">
        <v>6.34</v>
      </c>
      <c r="E165" s="83">
        <v>17.5</v>
      </c>
      <c r="F165" s="84">
        <v>110.95</v>
      </c>
      <c r="G165" s="85">
        <v>1</v>
      </c>
      <c r="H165" s="84">
        <v>110.95</v>
      </c>
      <c r="I165" s="84"/>
      <c r="J165" s="84">
        <v>0.28000000000000003</v>
      </c>
      <c r="K165" s="84"/>
      <c r="L165" s="84"/>
      <c r="M165" s="86"/>
    </row>
    <row r="166" spans="1:13" s="65" customFormat="1" hidden="1" outlineLevel="2" x14ac:dyDescent="0.2">
      <c r="A166" s="87"/>
      <c r="B166" s="88"/>
      <c r="C166" s="89" t="s">
        <v>51</v>
      </c>
      <c r="D166" s="90">
        <v>3.77</v>
      </c>
      <c r="E166" s="91">
        <v>17.5</v>
      </c>
      <c r="F166" s="92">
        <v>65.97</v>
      </c>
      <c r="G166" s="93">
        <v>1</v>
      </c>
      <c r="H166" s="92">
        <v>65.97</v>
      </c>
      <c r="I166" s="92"/>
      <c r="J166" s="92">
        <v>0.17</v>
      </c>
      <c r="K166" s="92"/>
      <c r="L166" s="92"/>
      <c r="M166" s="94"/>
    </row>
    <row r="167" spans="1:13" s="65" customFormat="1" hidden="1" outlineLevel="2" x14ac:dyDescent="0.2">
      <c r="A167" s="87"/>
      <c r="B167" s="88"/>
      <c r="C167" s="89" t="s">
        <v>52</v>
      </c>
      <c r="D167" s="90">
        <v>2.57</v>
      </c>
      <c r="E167" s="91">
        <v>17.5</v>
      </c>
      <c r="F167" s="92">
        <v>44.98</v>
      </c>
      <c r="G167" s="93">
        <v>1</v>
      </c>
      <c r="H167" s="92">
        <v>44.98</v>
      </c>
      <c r="I167" s="92"/>
      <c r="J167" s="92">
        <v>0.11</v>
      </c>
      <c r="K167" s="92"/>
      <c r="L167" s="92">
        <v>13.53</v>
      </c>
      <c r="M167" s="94"/>
    </row>
    <row r="168" spans="1:13" s="100" customFormat="1" ht="12" collapsed="1" x14ac:dyDescent="0.2">
      <c r="A168" s="95"/>
      <c r="B168" s="96"/>
      <c r="C168" s="97"/>
      <c r="D168" s="96"/>
      <c r="E168" s="98"/>
      <c r="F168" s="98"/>
      <c r="G168" s="98"/>
      <c r="H168" s="99"/>
      <c r="I168" s="99"/>
      <c r="J168" s="99"/>
      <c r="K168" s="99"/>
      <c r="L168" s="98"/>
      <c r="M168" s="99"/>
    </row>
    <row r="169" spans="1:13" s="100" customFormat="1" ht="12" hidden="1" customHeight="1" outlineLevel="1" x14ac:dyDescent="0.2">
      <c r="A169" s="101" t="s">
        <v>53</v>
      </c>
      <c r="B169" s="101" t="s">
        <v>54</v>
      </c>
      <c r="C169" s="101" t="s">
        <v>55</v>
      </c>
      <c r="D169" s="101" t="s">
        <v>56</v>
      </c>
      <c r="E169" s="101" t="s">
        <v>21</v>
      </c>
      <c r="F169" s="102" t="s">
        <v>20</v>
      </c>
      <c r="G169" s="103"/>
      <c r="H169" s="104" t="s">
        <v>57</v>
      </c>
      <c r="I169" s="101" t="s">
        <v>45</v>
      </c>
      <c r="J169" s="102" t="s">
        <v>58</v>
      </c>
      <c r="K169" s="103"/>
      <c r="L169" s="105"/>
      <c r="M169" s="106"/>
    </row>
    <row r="170" spans="1:13" s="100" customFormat="1" ht="12.75" hidden="1" customHeight="1" outlineLevel="1" x14ac:dyDescent="0.2">
      <c r="A170" s="107"/>
      <c r="B170" s="107"/>
      <c r="C170" s="107"/>
      <c r="D170" s="107"/>
      <c r="E170" s="107"/>
      <c r="F170" s="108" t="s">
        <v>59</v>
      </c>
      <c r="G170" s="108" t="s">
        <v>60</v>
      </c>
      <c r="H170" s="109"/>
      <c r="I170" s="107"/>
      <c r="J170" s="108" t="s">
        <v>59</v>
      </c>
      <c r="K170" s="110" t="s">
        <v>35</v>
      </c>
      <c r="L170" s="111"/>
      <c r="M170" s="112"/>
    </row>
    <row r="171" spans="1:13" s="120" customFormat="1" hidden="1" outlineLevel="1" x14ac:dyDescent="0.2">
      <c r="A171" s="113" t="s">
        <v>190</v>
      </c>
      <c r="B171" s="114" t="s">
        <v>36</v>
      </c>
      <c r="C171" s="115" t="s">
        <v>542</v>
      </c>
      <c r="D171" s="114" t="s">
        <v>63</v>
      </c>
      <c r="E171" s="116">
        <v>7.94</v>
      </c>
      <c r="F171" s="117">
        <v>19.158999999999999</v>
      </c>
      <c r="G171" s="118">
        <v>4.7897000000000002E-2</v>
      </c>
      <c r="H171" s="116">
        <v>0.38</v>
      </c>
      <c r="I171" s="118">
        <v>1</v>
      </c>
      <c r="J171" s="116">
        <v>152.15</v>
      </c>
      <c r="K171" s="116">
        <v>0.38</v>
      </c>
      <c r="L171" s="116"/>
      <c r="M171" s="119"/>
    </row>
    <row r="172" spans="1:13" s="120" customFormat="1" hidden="1" outlineLevel="1" x14ac:dyDescent="0.2">
      <c r="A172" s="113" t="s">
        <v>192</v>
      </c>
      <c r="B172" s="114" t="s">
        <v>65</v>
      </c>
      <c r="C172" s="115" t="s">
        <v>66</v>
      </c>
      <c r="D172" s="114" t="s">
        <v>63</v>
      </c>
      <c r="E172" s="116">
        <v>13.53</v>
      </c>
      <c r="F172" s="117">
        <v>3.33</v>
      </c>
      <c r="G172" s="118">
        <v>8.3129999999999992E-3</v>
      </c>
      <c r="H172" s="116">
        <v>0.11</v>
      </c>
      <c r="I172" s="118">
        <v>1</v>
      </c>
      <c r="J172" s="116">
        <v>44.98</v>
      </c>
      <c r="K172" s="116">
        <v>0.11</v>
      </c>
      <c r="L172" s="116"/>
      <c r="M172" s="119"/>
    </row>
    <row r="173" spans="1:13" s="129" customFormat="1" hidden="1" outlineLevel="1" x14ac:dyDescent="0.2">
      <c r="A173" s="121" t="s">
        <v>195</v>
      </c>
      <c r="B173" s="122" t="s">
        <v>543</v>
      </c>
      <c r="C173" s="123" t="s">
        <v>544</v>
      </c>
      <c r="D173" s="122" t="s">
        <v>70</v>
      </c>
      <c r="E173" s="124">
        <v>0.5</v>
      </c>
      <c r="F173" s="125">
        <v>14.175000000000001</v>
      </c>
      <c r="G173" s="126">
        <v>3.5437999999999997E-2</v>
      </c>
      <c r="H173" s="124">
        <v>0.02</v>
      </c>
      <c r="I173" s="126">
        <v>1</v>
      </c>
      <c r="J173" s="124">
        <v>7.09</v>
      </c>
      <c r="K173" s="124">
        <v>0.02</v>
      </c>
      <c r="L173" s="127"/>
      <c r="M173" s="128"/>
    </row>
    <row r="174" spans="1:13" s="129" customFormat="1" ht="21" hidden="1" outlineLevel="1" x14ac:dyDescent="0.2">
      <c r="A174" s="121" t="s">
        <v>196</v>
      </c>
      <c r="B174" s="122" t="s">
        <v>545</v>
      </c>
      <c r="C174" s="123" t="s">
        <v>546</v>
      </c>
      <c r="D174" s="122" t="s">
        <v>70</v>
      </c>
      <c r="E174" s="124">
        <v>31.26</v>
      </c>
      <c r="F174" s="125">
        <v>3.3250000000000002</v>
      </c>
      <c r="G174" s="126">
        <v>8.3129999999999992E-3</v>
      </c>
      <c r="H174" s="124">
        <v>0.26</v>
      </c>
      <c r="I174" s="126">
        <v>1</v>
      </c>
      <c r="J174" s="124">
        <v>103.94</v>
      </c>
      <c r="K174" s="124">
        <v>0.26</v>
      </c>
      <c r="L174" s="127"/>
      <c r="M174" s="128"/>
    </row>
    <row r="175" spans="1:13" s="144" customFormat="1" ht="21" hidden="1" outlineLevel="1" x14ac:dyDescent="0.2">
      <c r="A175" s="136" t="s">
        <v>561</v>
      </c>
      <c r="B175" s="137" t="s">
        <v>547</v>
      </c>
      <c r="C175" s="138" t="s">
        <v>548</v>
      </c>
      <c r="D175" s="137" t="s">
        <v>183</v>
      </c>
      <c r="E175" s="139">
        <v>665</v>
      </c>
      <c r="F175" s="140">
        <v>7.14</v>
      </c>
      <c r="G175" s="141">
        <v>1.7850000000000001E-2</v>
      </c>
      <c r="H175" s="139">
        <v>11.87</v>
      </c>
      <c r="I175" s="141">
        <v>1</v>
      </c>
      <c r="J175" s="139">
        <v>4748.1000000000004</v>
      </c>
      <c r="K175" s="139">
        <v>11.87</v>
      </c>
      <c r="L175" s="142"/>
      <c r="M175" s="143"/>
    </row>
    <row r="176" spans="1:13" s="100" customFormat="1" ht="12" collapsed="1" x14ac:dyDescent="0.2">
      <c r="A176" s="130"/>
      <c r="B176" s="131"/>
      <c r="C176" s="132" t="s">
        <v>536</v>
      </c>
      <c r="D176" s="131"/>
      <c r="E176" s="133">
        <v>226.69</v>
      </c>
      <c r="F176" s="133"/>
      <c r="G176" s="133"/>
      <c r="H176" s="133">
        <v>0.56999999999999995</v>
      </c>
      <c r="I176" s="134"/>
      <c r="J176" s="134"/>
      <c r="K176" s="134"/>
      <c r="L176" s="133"/>
      <c r="M176" s="134"/>
    </row>
    <row r="177" spans="1:13" s="100" customFormat="1" ht="12" x14ac:dyDescent="0.2">
      <c r="A177" s="130"/>
      <c r="B177" s="131"/>
      <c r="C177" s="132" t="s">
        <v>537</v>
      </c>
      <c r="D177" s="131"/>
      <c r="E177" s="133">
        <v>100.53</v>
      </c>
      <c r="F177" s="133"/>
      <c r="G177" s="133"/>
      <c r="H177" s="133">
        <v>0.25</v>
      </c>
      <c r="I177" s="134"/>
      <c r="J177" s="134"/>
      <c r="K177" s="134"/>
      <c r="L177" s="133"/>
      <c r="M177" s="134"/>
    </row>
    <row r="178" spans="1:13" s="100" customFormat="1" ht="12" x14ac:dyDescent="0.2">
      <c r="A178" s="130"/>
      <c r="B178" s="131"/>
      <c r="C178" s="132" t="s">
        <v>76</v>
      </c>
      <c r="D178" s="131"/>
      <c r="E178" s="133"/>
      <c r="F178" s="133"/>
      <c r="G178" s="133"/>
      <c r="H178" s="133">
        <v>13.35</v>
      </c>
      <c r="I178" s="134"/>
      <c r="J178" s="134"/>
      <c r="K178" s="134"/>
      <c r="L178" s="133"/>
      <c r="M178" s="134"/>
    </row>
    <row r="179" spans="1:13" s="65" customFormat="1" ht="51" x14ac:dyDescent="0.2">
      <c r="A179" s="58" t="s">
        <v>199</v>
      </c>
      <c r="B179" s="59" t="s">
        <v>556</v>
      </c>
      <c r="C179" s="60" t="s">
        <v>557</v>
      </c>
      <c r="D179" s="61">
        <v>3.5999999999999999E-3</v>
      </c>
      <c r="E179" s="62">
        <v>4398.62</v>
      </c>
      <c r="F179" s="62">
        <v>4173.5600000000004</v>
      </c>
      <c r="G179" s="62" t="s">
        <v>39</v>
      </c>
      <c r="H179" s="63">
        <v>15.84</v>
      </c>
      <c r="I179" s="63">
        <v>0.81</v>
      </c>
      <c r="J179" s="62">
        <v>15.02</v>
      </c>
      <c r="K179" s="64" t="s">
        <v>39</v>
      </c>
      <c r="L179" s="62">
        <v>27.82</v>
      </c>
      <c r="M179" s="62">
        <v>0.1</v>
      </c>
    </row>
    <row r="180" spans="1:13" s="65" customFormat="1" x14ac:dyDescent="0.2">
      <c r="A180" s="66"/>
      <c r="B180" s="67"/>
      <c r="C180" s="68"/>
      <c r="D180" s="135" t="s">
        <v>558</v>
      </c>
      <c r="E180" s="70">
        <v>225.06</v>
      </c>
      <c r="F180" s="70">
        <v>348.4</v>
      </c>
      <c r="G180" s="70" t="s">
        <v>39</v>
      </c>
      <c r="H180" s="71"/>
      <c r="I180" s="71"/>
      <c r="J180" s="70">
        <v>1.25</v>
      </c>
      <c r="K180" s="71"/>
      <c r="L180" s="70">
        <v>25.75</v>
      </c>
      <c r="M180" s="70">
        <v>0.09</v>
      </c>
    </row>
    <row r="181" spans="1:13" s="65" customFormat="1" ht="18" hidden="1" customHeight="1" outlineLevel="1" x14ac:dyDescent="0.2">
      <c r="A181" s="72"/>
      <c r="B181" s="73"/>
      <c r="C181" s="74" t="s">
        <v>41</v>
      </c>
      <c r="D181" s="75" t="s">
        <v>42</v>
      </c>
      <c r="E181" s="75" t="s">
        <v>43</v>
      </c>
      <c r="F181" s="75" t="s">
        <v>44</v>
      </c>
      <c r="G181" s="75" t="s">
        <v>45</v>
      </c>
      <c r="H181" s="75" t="s">
        <v>46</v>
      </c>
      <c r="I181" s="76" t="s">
        <v>47</v>
      </c>
      <c r="J181" s="77"/>
      <c r="K181" s="78"/>
      <c r="L181" s="75" t="s">
        <v>48</v>
      </c>
      <c r="M181" s="79"/>
    </row>
    <row r="182" spans="1:13" s="65" customFormat="1" hidden="1" outlineLevel="1" x14ac:dyDescent="0.2">
      <c r="A182" s="80"/>
      <c r="B182" s="73"/>
      <c r="C182" s="81" t="s">
        <v>483</v>
      </c>
      <c r="D182" s="82">
        <v>195.7</v>
      </c>
      <c r="E182" s="83">
        <v>1.1499999999999999</v>
      </c>
      <c r="F182" s="84">
        <v>225.06</v>
      </c>
      <c r="G182" s="85">
        <v>1</v>
      </c>
      <c r="H182" s="84">
        <v>225.06</v>
      </c>
      <c r="I182" s="84">
        <v>0.81</v>
      </c>
      <c r="J182" s="84"/>
      <c r="K182" s="84"/>
      <c r="L182" s="84">
        <v>8.09</v>
      </c>
      <c r="M182" s="86"/>
    </row>
    <row r="183" spans="1:13" s="65" customFormat="1" hidden="1" outlineLevel="1" x14ac:dyDescent="0.2">
      <c r="A183" s="80"/>
      <c r="B183" s="73"/>
      <c r="C183" s="81" t="s">
        <v>50</v>
      </c>
      <c r="D183" s="82">
        <v>3338.85</v>
      </c>
      <c r="E183" s="83">
        <v>1.25</v>
      </c>
      <c r="F183" s="84">
        <v>4173.5600000000004</v>
      </c>
      <c r="G183" s="85">
        <v>1</v>
      </c>
      <c r="H183" s="84">
        <v>4173.5600000000004</v>
      </c>
      <c r="I183" s="84"/>
      <c r="J183" s="84">
        <v>15.02</v>
      </c>
      <c r="K183" s="84"/>
      <c r="L183" s="84"/>
      <c r="M183" s="86"/>
    </row>
    <row r="184" spans="1:13" s="65" customFormat="1" hidden="1" outlineLevel="2" x14ac:dyDescent="0.2">
      <c r="A184" s="87"/>
      <c r="B184" s="88"/>
      <c r="C184" s="89" t="s">
        <v>51</v>
      </c>
      <c r="D184" s="90">
        <v>3060.13</v>
      </c>
      <c r="E184" s="91">
        <v>1.25</v>
      </c>
      <c r="F184" s="92">
        <v>3825.16</v>
      </c>
      <c r="G184" s="93">
        <v>1</v>
      </c>
      <c r="H184" s="92">
        <v>3825.16</v>
      </c>
      <c r="I184" s="92"/>
      <c r="J184" s="92">
        <v>13.77</v>
      </c>
      <c r="K184" s="92"/>
      <c r="L184" s="92"/>
      <c r="M184" s="94"/>
    </row>
    <row r="185" spans="1:13" s="65" customFormat="1" hidden="1" outlineLevel="2" x14ac:dyDescent="0.2">
      <c r="A185" s="87"/>
      <c r="B185" s="88"/>
      <c r="C185" s="89" t="s">
        <v>52</v>
      </c>
      <c r="D185" s="90">
        <v>278.72000000000003</v>
      </c>
      <c r="E185" s="91">
        <v>1.25</v>
      </c>
      <c r="F185" s="92">
        <v>348.4</v>
      </c>
      <c r="G185" s="93">
        <v>1</v>
      </c>
      <c r="H185" s="92">
        <v>348.4</v>
      </c>
      <c r="I185" s="92"/>
      <c r="J185" s="92">
        <v>1.25</v>
      </c>
      <c r="K185" s="92"/>
      <c r="L185" s="92">
        <v>13.53</v>
      </c>
      <c r="M185" s="94"/>
    </row>
    <row r="186" spans="1:13" s="100" customFormat="1" ht="12" collapsed="1" x14ac:dyDescent="0.2">
      <c r="A186" s="95"/>
      <c r="B186" s="96"/>
      <c r="C186" s="97"/>
      <c r="D186" s="96"/>
      <c r="E186" s="98"/>
      <c r="F186" s="98"/>
      <c r="G186" s="98"/>
      <c r="H186" s="99"/>
      <c r="I186" s="99"/>
      <c r="J186" s="99"/>
      <c r="K186" s="99"/>
      <c r="L186" s="98"/>
      <c r="M186" s="99"/>
    </row>
    <row r="187" spans="1:13" s="100" customFormat="1" ht="12" hidden="1" customHeight="1" outlineLevel="1" x14ac:dyDescent="0.2">
      <c r="A187" s="101" t="s">
        <v>53</v>
      </c>
      <c r="B187" s="101" t="s">
        <v>54</v>
      </c>
      <c r="C187" s="101" t="s">
        <v>55</v>
      </c>
      <c r="D187" s="101" t="s">
        <v>56</v>
      </c>
      <c r="E187" s="101" t="s">
        <v>21</v>
      </c>
      <c r="F187" s="102" t="s">
        <v>20</v>
      </c>
      <c r="G187" s="103"/>
      <c r="H187" s="104" t="s">
        <v>57</v>
      </c>
      <c r="I187" s="101" t="s">
        <v>45</v>
      </c>
      <c r="J187" s="102" t="s">
        <v>58</v>
      </c>
      <c r="K187" s="103"/>
      <c r="L187" s="105"/>
      <c r="M187" s="106"/>
    </row>
    <row r="188" spans="1:13" s="100" customFormat="1" ht="12.75" hidden="1" customHeight="1" outlineLevel="1" x14ac:dyDescent="0.2">
      <c r="A188" s="107"/>
      <c r="B188" s="107"/>
      <c r="C188" s="107"/>
      <c r="D188" s="107"/>
      <c r="E188" s="107"/>
      <c r="F188" s="108" t="s">
        <v>59</v>
      </c>
      <c r="G188" s="108" t="s">
        <v>60</v>
      </c>
      <c r="H188" s="109"/>
      <c r="I188" s="107"/>
      <c r="J188" s="108" t="s">
        <v>59</v>
      </c>
      <c r="K188" s="110" t="s">
        <v>35</v>
      </c>
      <c r="L188" s="111"/>
      <c r="M188" s="112"/>
    </row>
    <row r="189" spans="1:13" s="120" customFormat="1" hidden="1" outlineLevel="1" x14ac:dyDescent="0.2">
      <c r="A189" s="113" t="s">
        <v>866</v>
      </c>
      <c r="B189" s="114" t="s">
        <v>36</v>
      </c>
      <c r="C189" s="115" t="s">
        <v>484</v>
      </c>
      <c r="D189" s="114" t="s">
        <v>63</v>
      </c>
      <c r="E189" s="116">
        <v>8.09</v>
      </c>
      <c r="F189" s="117">
        <v>27.8185</v>
      </c>
      <c r="G189" s="118">
        <v>0.100147</v>
      </c>
      <c r="H189" s="116">
        <v>0.81</v>
      </c>
      <c r="I189" s="118">
        <v>1</v>
      </c>
      <c r="J189" s="116">
        <v>225.06</v>
      </c>
      <c r="K189" s="116">
        <v>0.81</v>
      </c>
      <c r="L189" s="116"/>
      <c r="M189" s="119"/>
    </row>
    <row r="190" spans="1:13" s="120" customFormat="1" hidden="1" outlineLevel="1" x14ac:dyDescent="0.2">
      <c r="A190" s="113" t="s">
        <v>867</v>
      </c>
      <c r="B190" s="114" t="s">
        <v>65</v>
      </c>
      <c r="C190" s="115" t="s">
        <v>66</v>
      </c>
      <c r="D190" s="114" t="s">
        <v>63</v>
      </c>
      <c r="E190" s="116">
        <v>13.53</v>
      </c>
      <c r="F190" s="117">
        <v>25.75</v>
      </c>
      <c r="G190" s="118">
        <v>9.2700000000000005E-2</v>
      </c>
      <c r="H190" s="116">
        <v>1.25</v>
      </c>
      <c r="I190" s="118">
        <v>1</v>
      </c>
      <c r="J190" s="116">
        <v>348.4</v>
      </c>
      <c r="K190" s="116">
        <v>1.25</v>
      </c>
      <c r="L190" s="116"/>
      <c r="M190" s="119"/>
    </row>
    <row r="191" spans="1:13" s="129" customFormat="1" hidden="1" outlineLevel="1" x14ac:dyDescent="0.2">
      <c r="A191" s="121" t="s">
        <v>868</v>
      </c>
      <c r="B191" s="122" t="s">
        <v>559</v>
      </c>
      <c r="C191" s="123" t="s">
        <v>560</v>
      </c>
      <c r="D191" s="122" t="s">
        <v>70</v>
      </c>
      <c r="E191" s="124">
        <v>123</v>
      </c>
      <c r="F191" s="125">
        <v>2.875</v>
      </c>
      <c r="G191" s="126">
        <v>1.035E-2</v>
      </c>
      <c r="H191" s="124">
        <v>1.27</v>
      </c>
      <c r="I191" s="126">
        <v>1</v>
      </c>
      <c r="J191" s="124">
        <v>353.63</v>
      </c>
      <c r="K191" s="124">
        <v>1.27</v>
      </c>
      <c r="L191" s="127"/>
      <c r="M191" s="128"/>
    </row>
    <row r="192" spans="1:13" s="129" customFormat="1" hidden="1" outlineLevel="1" x14ac:dyDescent="0.2">
      <c r="A192" s="121" t="s">
        <v>869</v>
      </c>
      <c r="B192" s="122" t="s">
        <v>520</v>
      </c>
      <c r="C192" s="123" t="s">
        <v>521</v>
      </c>
      <c r="D192" s="122" t="s">
        <v>70</v>
      </c>
      <c r="E192" s="124">
        <v>89.99</v>
      </c>
      <c r="F192" s="125">
        <v>3.0750000000000002</v>
      </c>
      <c r="G192" s="126">
        <v>1.107E-2</v>
      </c>
      <c r="H192" s="124">
        <v>1</v>
      </c>
      <c r="I192" s="126">
        <v>1</v>
      </c>
      <c r="J192" s="124">
        <v>276.72000000000003</v>
      </c>
      <c r="K192" s="124">
        <v>1</v>
      </c>
      <c r="L192" s="127"/>
      <c r="M192" s="128"/>
    </row>
    <row r="193" spans="1:13" s="129" customFormat="1" ht="21" hidden="1" outlineLevel="1" x14ac:dyDescent="0.2">
      <c r="A193" s="121" t="s">
        <v>870</v>
      </c>
      <c r="B193" s="122" t="s">
        <v>485</v>
      </c>
      <c r="C193" s="123" t="s">
        <v>486</v>
      </c>
      <c r="D193" s="122" t="s">
        <v>70</v>
      </c>
      <c r="E193" s="124">
        <v>79.069999999999993</v>
      </c>
      <c r="F193" s="125">
        <v>3.2374999999999998</v>
      </c>
      <c r="G193" s="126">
        <v>1.1655E-2</v>
      </c>
      <c r="H193" s="124">
        <v>0.92</v>
      </c>
      <c r="I193" s="126">
        <v>1</v>
      </c>
      <c r="J193" s="124">
        <v>255.99</v>
      </c>
      <c r="K193" s="124">
        <v>0.92</v>
      </c>
      <c r="L193" s="127"/>
      <c r="M193" s="128"/>
    </row>
    <row r="194" spans="1:13" s="129" customFormat="1" hidden="1" outlineLevel="1" x14ac:dyDescent="0.2">
      <c r="A194" s="121" t="s">
        <v>871</v>
      </c>
      <c r="B194" s="122" t="s">
        <v>563</v>
      </c>
      <c r="C194" s="123" t="s">
        <v>564</v>
      </c>
      <c r="D194" s="122" t="s">
        <v>70</v>
      </c>
      <c r="E194" s="124">
        <v>206.01</v>
      </c>
      <c r="F194" s="125">
        <v>15.262499999999999</v>
      </c>
      <c r="G194" s="126">
        <v>5.4945000000000001E-2</v>
      </c>
      <c r="H194" s="124">
        <v>11.32</v>
      </c>
      <c r="I194" s="126">
        <v>1</v>
      </c>
      <c r="J194" s="124">
        <v>3144.23</v>
      </c>
      <c r="K194" s="124">
        <v>11.32</v>
      </c>
      <c r="L194" s="127"/>
      <c r="M194" s="128"/>
    </row>
    <row r="195" spans="1:13" s="129" customFormat="1" hidden="1" outlineLevel="1" x14ac:dyDescent="0.2">
      <c r="A195" s="121" t="s">
        <v>872</v>
      </c>
      <c r="B195" s="122" t="s">
        <v>566</v>
      </c>
      <c r="C195" s="123" t="s">
        <v>567</v>
      </c>
      <c r="D195" s="122" t="s">
        <v>70</v>
      </c>
      <c r="E195" s="124">
        <v>110</v>
      </c>
      <c r="F195" s="125">
        <v>1.3</v>
      </c>
      <c r="G195" s="126">
        <v>4.6800000000000001E-3</v>
      </c>
      <c r="H195" s="124">
        <v>0.51</v>
      </c>
      <c r="I195" s="126">
        <v>1</v>
      </c>
      <c r="J195" s="124">
        <v>143</v>
      </c>
      <c r="K195" s="124">
        <v>0.51</v>
      </c>
      <c r="L195" s="127"/>
      <c r="M195" s="128"/>
    </row>
    <row r="196" spans="1:13" s="100" customFormat="1" ht="12" collapsed="1" x14ac:dyDescent="0.2">
      <c r="A196" s="130"/>
      <c r="B196" s="131"/>
      <c r="C196" s="132" t="s">
        <v>568</v>
      </c>
      <c r="D196" s="131"/>
      <c r="E196" s="133">
        <v>762.7</v>
      </c>
      <c r="F196" s="133"/>
      <c r="G196" s="133"/>
      <c r="H196" s="133">
        <v>2.75</v>
      </c>
      <c r="I196" s="134"/>
      <c r="J196" s="134"/>
      <c r="K196" s="134"/>
      <c r="L196" s="133"/>
      <c r="M196" s="134"/>
    </row>
    <row r="197" spans="1:13" s="100" customFormat="1" ht="12" x14ac:dyDescent="0.2">
      <c r="A197" s="130"/>
      <c r="B197" s="131"/>
      <c r="C197" s="132" t="s">
        <v>569</v>
      </c>
      <c r="D197" s="131"/>
      <c r="E197" s="133">
        <v>372.75</v>
      </c>
      <c r="F197" s="133"/>
      <c r="G197" s="133"/>
      <c r="H197" s="133">
        <v>1.34</v>
      </c>
      <c r="I197" s="134"/>
      <c r="J197" s="134"/>
      <c r="K197" s="134"/>
      <c r="L197" s="133"/>
      <c r="M197" s="134"/>
    </row>
    <row r="198" spans="1:13" s="100" customFormat="1" ht="12" x14ac:dyDescent="0.2">
      <c r="A198" s="130"/>
      <c r="B198" s="131"/>
      <c r="C198" s="132" t="s">
        <v>76</v>
      </c>
      <c r="D198" s="131"/>
      <c r="E198" s="133"/>
      <c r="F198" s="133"/>
      <c r="G198" s="133"/>
      <c r="H198" s="133">
        <v>19.93</v>
      </c>
      <c r="I198" s="134"/>
      <c r="J198" s="134"/>
      <c r="K198" s="134"/>
      <c r="L198" s="133"/>
      <c r="M198" s="134"/>
    </row>
    <row r="199" spans="1:13" s="65" customFormat="1" ht="38.25" x14ac:dyDescent="0.2">
      <c r="A199" s="58" t="s">
        <v>202</v>
      </c>
      <c r="B199" s="59" t="s">
        <v>570</v>
      </c>
      <c r="C199" s="60" t="s">
        <v>571</v>
      </c>
      <c r="D199" s="61">
        <v>0.46800000000000003</v>
      </c>
      <c r="E199" s="62">
        <v>103</v>
      </c>
      <c r="F199" s="62" t="s">
        <v>39</v>
      </c>
      <c r="G199" s="62">
        <v>103</v>
      </c>
      <c r="H199" s="63">
        <v>48.2</v>
      </c>
      <c r="I199" s="145" t="s">
        <v>39</v>
      </c>
      <c r="J199" s="64" t="s">
        <v>39</v>
      </c>
      <c r="K199" s="62">
        <v>48.2</v>
      </c>
      <c r="L199" s="62" t="s">
        <v>39</v>
      </c>
      <c r="M199" s="64" t="s">
        <v>39</v>
      </c>
    </row>
    <row r="200" spans="1:13" s="65" customFormat="1" x14ac:dyDescent="0.2">
      <c r="A200" s="66"/>
      <c r="B200" s="67"/>
      <c r="C200" s="68"/>
      <c r="D200" s="69" t="s">
        <v>183</v>
      </c>
      <c r="E200" s="70" t="s">
        <v>39</v>
      </c>
      <c r="F200" s="70" t="s">
        <v>39</v>
      </c>
      <c r="G200" s="70" t="s">
        <v>39</v>
      </c>
      <c r="H200" s="71"/>
      <c r="I200" s="71"/>
      <c r="J200" s="71" t="s">
        <v>39</v>
      </c>
      <c r="K200" s="71"/>
      <c r="L200" s="70" t="s">
        <v>39</v>
      </c>
      <c r="M200" s="71" t="s">
        <v>39</v>
      </c>
    </row>
    <row r="201" spans="1:13" s="65" customFormat="1" ht="18" hidden="1" customHeight="1" outlineLevel="1" x14ac:dyDescent="0.2">
      <c r="A201" s="72"/>
      <c r="B201" s="73"/>
      <c r="C201" s="74" t="s">
        <v>41</v>
      </c>
      <c r="D201" s="75" t="s">
        <v>42</v>
      </c>
      <c r="E201" s="75" t="s">
        <v>43</v>
      </c>
      <c r="F201" s="75" t="s">
        <v>44</v>
      </c>
      <c r="G201" s="75" t="s">
        <v>45</v>
      </c>
      <c r="H201" s="75" t="s">
        <v>46</v>
      </c>
      <c r="I201" s="76" t="s">
        <v>47</v>
      </c>
      <c r="J201" s="77"/>
      <c r="K201" s="78"/>
      <c r="L201" s="75" t="s">
        <v>48</v>
      </c>
      <c r="M201" s="79"/>
    </row>
    <row r="202" spans="1:13" s="65" customFormat="1" hidden="1" outlineLevel="1" x14ac:dyDescent="0.2">
      <c r="A202" s="80"/>
      <c r="B202" s="73"/>
      <c r="C202" s="81" t="s">
        <v>184</v>
      </c>
      <c r="D202" s="82">
        <v>103</v>
      </c>
      <c r="E202" s="83">
        <v>1</v>
      </c>
      <c r="F202" s="84">
        <v>103</v>
      </c>
      <c r="G202" s="85">
        <v>1</v>
      </c>
      <c r="H202" s="84">
        <v>103</v>
      </c>
      <c r="I202" s="84"/>
      <c r="J202" s="84"/>
      <c r="K202" s="84">
        <v>48.2</v>
      </c>
      <c r="L202" s="84"/>
      <c r="M202" s="86"/>
    </row>
    <row r="203" spans="1:13" s="65" customFormat="1" ht="51" collapsed="1" x14ac:dyDescent="0.2">
      <c r="A203" s="58" t="s">
        <v>212</v>
      </c>
      <c r="B203" s="59" t="s">
        <v>916</v>
      </c>
      <c r="C203" s="60" t="s">
        <v>917</v>
      </c>
      <c r="D203" s="61">
        <v>2.3999999999999998E-3</v>
      </c>
      <c r="E203" s="62">
        <v>101789.6</v>
      </c>
      <c r="F203" s="62">
        <v>8660.5499999999993</v>
      </c>
      <c r="G203" s="62">
        <v>92919.38</v>
      </c>
      <c r="H203" s="63">
        <v>244.29</v>
      </c>
      <c r="I203" s="63">
        <v>0.5</v>
      </c>
      <c r="J203" s="62">
        <v>20.79</v>
      </c>
      <c r="K203" s="62">
        <v>223</v>
      </c>
      <c r="L203" s="62">
        <v>23.99</v>
      </c>
      <c r="M203" s="62">
        <v>0.06</v>
      </c>
    </row>
    <row r="204" spans="1:13" s="65" customFormat="1" x14ac:dyDescent="0.2">
      <c r="A204" s="66"/>
      <c r="B204" s="67"/>
      <c r="C204" s="68"/>
      <c r="D204" s="135" t="s">
        <v>574</v>
      </c>
      <c r="E204" s="70">
        <v>209.67</v>
      </c>
      <c r="F204" s="70">
        <v>249.31</v>
      </c>
      <c r="G204" s="70" t="s">
        <v>39</v>
      </c>
      <c r="H204" s="71"/>
      <c r="I204" s="71"/>
      <c r="J204" s="70">
        <v>0.6</v>
      </c>
      <c r="K204" s="71"/>
      <c r="L204" s="70">
        <v>23.31</v>
      </c>
      <c r="M204" s="70">
        <v>0.06</v>
      </c>
    </row>
    <row r="205" spans="1:13" s="65" customFormat="1" ht="18" hidden="1" customHeight="1" outlineLevel="1" x14ac:dyDescent="0.2">
      <c r="A205" s="72"/>
      <c r="B205" s="73"/>
      <c r="C205" s="74" t="s">
        <v>41</v>
      </c>
      <c r="D205" s="75" t="s">
        <v>42</v>
      </c>
      <c r="E205" s="75" t="s">
        <v>43</v>
      </c>
      <c r="F205" s="75" t="s">
        <v>44</v>
      </c>
      <c r="G205" s="75" t="s">
        <v>45</v>
      </c>
      <c r="H205" s="75" t="s">
        <v>46</v>
      </c>
      <c r="I205" s="76" t="s">
        <v>47</v>
      </c>
      <c r="J205" s="77"/>
      <c r="K205" s="78"/>
      <c r="L205" s="75" t="s">
        <v>48</v>
      </c>
      <c r="M205" s="79"/>
    </row>
    <row r="206" spans="1:13" s="65" customFormat="1" hidden="1" outlineLevel="1" x14ac:dyDescent="0.2">
      <c r="A206" s="80"/>
      <c r="B206" s="73"/>
      <c r="C206" s="81" t="s">
        <v>918</v>
      </c>
      <c r="D206" s="82">
        <v>182.32</v>
      </c>
      <c r="E206" s="83">
        <v>1.1499999999999999</v>
      </c>
      <c r="F206" s="84">
        <v>209.67</v>
      </c>
      <c r="G206" s="85">
        <v>1</v>
      </c>
      <c r="H206" s="84">
        <v>209.67</v>
      </c>
      <c r="I206" s="84">
        <v>0.5</v>
      </c>
      <c r="J206" s="84"/>
      <c r="K206" s="84"/>
      <c r="L206" s="84">
        <v>8.74</v>
      </c>
      <c r="M206" s="86"/>
    </row>
    <row r="207" spans="1:13" s="65" customFormat="1" hidden="1" outlineLevel="1" x14ac:dyDescent="0.2">
      <c r="A207" s="80"/>
      <c r="B207" s="73"/>
      <c r="C207" s="81" t="s">
        <v>50</v>
      </c>
      <c r="D207" s="82">
        <v>6928.44</v>
      </c>
      <c r="E207" s="83">
        <v>1.25</v>
      </c>
      <c r="F207" s="84">
        <v>8660.5499999999993</v>
      </c>
      <c r="G207" s="85">
        <v>1</v>
      </c>
      <c r="H207" s="84">
        <v>8660.5499999999993</v>
      </c>
      <c r="I207" s="84"/>
      <c r="J207" s="84">
        <v>20.79</v>
      </c>
      <c r="K207" s="84"/>
      <c r="L207" s="84"/>
      <c r="M207" s="86"/>
    </row>
    <row r="208" spans="1:13" s="65" customFormat="1" ht="21" hidden="1" outlineLevel="2" x14ac:dyDescent="0.2">
      <c r="A208" s="87"/>
      <c r="B208" s="88"/>
      <c r="C208" s="89" t="s">
        <v>919</v>
      </c>
      <c r="D208" s="90">
        <v>6728.99</v>
      </c>
      <c r="E208" s="91">
        <v>1.25</v>
      </c>
      <c r="F208" s="92">
        <v>8411.24</v>
      </c>
      <c r="G208" s="93">
        <v>1</v>
      </c>
      <c r="H208" s="92">
        <v>8411.24</v>
      </c>
      <c r="I208" s="92"/>
      <c r="J208" s="92">
        <v>20.190000000000001</v>
      </c>
      <c r="K208" s="92"/>
      <c r="L208" s="92"/>
      <c r="M208" s="94"/>
    </row>
    <row r="209" spans="1:13" s="65" customFormat="1" ht="21" hidden="1" outlineLevel="2" x14ac:dyDescent="0.2">
      <c r="A209" s="87"/>
      <c r="B209" s="88"/>
      <c r="C209" s="89" t="s">
        <v>920</v>
      </c>
      <c r="D209" s="90">
        <v>199.45</v>
      </c>
      <c r="E209" s="91">
        <v>1.25</v>
      </c>
      <c r="F209" s="92">
        <v>249.31</v>
      </c>
      <c r="G209" s="93">
        <v>1</v>
      </c>
      <c r="H209" s="92">
        <v>249.31</v>
      </c>
      <c r="I209" s="92"/>
      <c r="J209" s="92">
        <v>0.6</v>
      </c>
      <c r="K209" s="92"/>
      <c r="L209" s="92">
        <v>10.69</v>
      </c>
      <c r="M209" s="94"/>
    </row>
    <row r="210" spans="1:13" s="100" customFormat="1" ht="12" collapsed="1" x14ac:dyDescent="0.2">
      <c r="A210" s="95"/>
      <c r="B210" s="96"/>
      <c r="C210" s="97"/>
      <c r="D210" s="96"/>
      <c r="E210" s="98"/>
      <c r="F210" s="98"/>
      <c r="G210" s="98"/>
      <c r="H210" s="99"/>
      <c r="I210" s="99"/>
      <c r="J210" s="99"/>
      <c r="K210" s="99"/>
      <c r="L210" s="98"/>
      <c r="M210" s="99"/>
    </row>
    <row r="211" spans="1:13" s="100" customFormat="1" ht="12" hidden="1" customHeight="1" outlineLevel="1" x14ac:dyDescent="0.2">
      <c r="A211" s="101" t="s">
        <v>53</v>
      </c>
      <c r="B211" s="101" t="s">
        <v>54</v>
      </c>
      <c r="C211" s="101" t="s">
        <v>55</v>
      </c>
      <c r="D211" s="101" t="s">
        <v>56</v>
      </c>
      <c r="E211" s="101" t="s">
        <v>21</v>
      </c>
      <c r="F211" s="102" t="s">
        <v>20</v>
      </c>
      <c r="G211" s="103"/>
      <c r="H211" s="104" t="s">
        <v>57</v>
      </c>
      <c r="I211" s="101" t="s">
        <v>45</v>
      </c>
      <c r="J211" s="102" t="s">
        <v>58</v>
      </c>
      <c r="K211" s="103"/>
      <c r="L211" s="105"/>
      <c r="M211" s="106"/>
    </row>
    <row r="212" spans="1:13" s="100" customFormat="1" ht="12.75" hidden="1" customHeight="1" outlineLevel="1" x14ac:dyDescent="0.2">
      <c r="A212" s="107"/>
      <c r="B212" s="107"/>
      <c r="C212" s="107"/>
      <c r="D212" s="107"/>
      <c r="E212" s="107"/>
      <c r="F212" s="108" t="s">
        <v>59</v>
      </c>
      <c r="G212" s="108" t="s">
        <v>60</v>
      </c>
      <c r="H212" s="109"/>
      <c r="I212" s="107"/>
      <c r="J212" s="108" t="s">
        <v>59</v>
      </c>
      <c r="K212" s="110" t="s">
        <v>35</v>
      </c>
      <c r="L212" s="111"/>
      <c r="M212" s="112"/>
    </row>
    <row r="213" spans="1:13" s="120" customFormat="1" hidden="1" outlineLevel="1" x14ac:dyDescent="0.2">
      <c r="A213" s="113" t="s">
        <v>214</v>
      </c>
      <c r="B213" s="114" t="s">
        <v>36</v>
      </c>
      <c r="C213" s="115" t="s">
        <v>921</v>
      </c>
      <c r="D213" s="114" t="s">
        <v>63</v>
      </c>
      <c r="E213" s="116">
        <v>8.74</v>
      </c>
      <c r="F213" s="117">
        <v>23.989000000000001</v>
      </c>
      <c r="G213" s="118">
        <v>5.7574E-2</v>
      </c>
      <c r="H213" s="116">
        <v>0.5</v>
      </c>
      <c r="I213" s="118">
        <v>1</v>
      </c>
      <c r="J213" s="116">
        <v>209.67</v>
      </c>
      <c r="K213" s="116">
        <v>0.5</v>
      </c>
      <c r="L213" s="116"/>
      <c r="M213" s="119"/>
    </row>
    <row r="214" spans="1:13" s="120" customFormat="1" hidden="1" outlineLevel="1" x14ac:dyDescent="0.2">
      <c r="A214" s="113" t="s">
        <v>215</v>
      </c>
      <c r="B214" s="114" t="s">
        <v>65</v>
      </c>
      <c r="C214" s="115" t="s">
        <v>66</v>
      </c>
      <c r="D214" s="114" t="s">
        <v>63</v>
      </c>
      <c r="E214" s="116">
        <v>10.69</v>
      </c>
      <c r="F214" s="117">
        <v>23.31</v>
      </c>
      <c r="G214" s="118">
        <v>5.595E-2</v>
      </c>
      <c r="H214" s="116">
        <v>0.6</v>
      </c>
      <c r="I214" s="118">
        <v>1</v>
      </c>
      <c r="J214" s="116">
        <v>249.31</v>
      </c>
      <c r="K214" s="116">
        <v>0.6</v>
      </c>
      <c r="L214" s="116"/>
      <c r="M214" s="119"/>
    </row>
    <row r="215" spans="1:13" s="129" customFormat="1" hidden="1" outlineLevel="1" x14ac:dyDescent="0.2">
      <c r="A215" s="121" t="s">
        <v>216</v>
      </c>
      <c r="B215" s="122" t="s">
        <v>520</v>
      </c>
      <c r="C215" s="123" t="s">
        <v>521</v>
      </c>
      <c r="D215" s="122" t="s">
        <v>70</v>
      </c>
      <c r="E215" s="124">
        <v>89.99</v>
      </c>
      <c r="F215" s="125">
        <v>0.6875</v>
      </c>
      <c r="G215" s="126">
        <v>1.65E-3</v>
      </c>
      <c r="H215" s="124">
        <v>0.15</v>
      </c>
      <c r="I215" s="126">
        <v>1</v>
      </c>
      <c r="J215" s="124">
        <v>61.87</v>
      </c>
      <c r="K215" s="124">
        <v>0.15</v>
      </c>
      <c r="L215" s="127"/>
      <c r="M215" s="128"/>
    </row>
    <row r="216" spans="1:13" s="129" customFormat="1" ht="21" hidden="1" outlineLevel="1" x14ac:dyDescent="0.2">
      <c r="A216" s="121" t="s">
        <v>217</v>
      </c>
      <c r="B216" s="122" t="s">
        <v>922</v>
      </c>
      <c r="C216" s="123" t="s">
        <v>923</v>
      </c>
      <c r="D216" s="122" t="s">
        <v>70</v>
      </c>
      <c r="E216" s="124">
        <v>0.57999999999999996</v>
      </c>
      <c r="F216" s="125">
        <v>3.05</v>
      </c>
      <c r="G216" s="126">
        <v>7.3200000000000001E-3</v>
      </c>
      <c r="H216" s="124">
        <v>0</v>
      </c>
      <c r="I216" s="126">
        <v>1</v>
      </c>
      <c r="J216" s="124">
        <v>1.77</v>
      </c>
      <c r="K216" s="124" t="s">
        <v>39</v>
      </c>
      <c r="L216" s="127"/>
      <c r="M216" s="128"/>
    </row>
    <row r="217" spans="1:13" s="129" customFormat="1" hidden="1" outlineLevel="1" x14ac:dyDescent="0.2">
      <c r="A217" s="121" t="s">
        <v>218</v>
      </c>
      <c r="B217" s="122" t="s">
        <v>566</v>
      </c>
      <c r="C217" s="123" t="s">
        <v>567</v>
      </c>
      <c r="D217" s="122" t="s">
        <v>70</v>
      </c>
      <c r="E217" s="124">
        <v>110</v>
      </c>
      <c r="F217" s="125">
        <v>3.875</v>
      </c>
      <c r="G217" s="126">
        <v>9.2999999999999992E-3</v>
      </c>
      <c r="H217" s="124">
        <v>1.02</v>
      </c>
      <c r="I217" s="126">
        <v>1</v>
      </c>
      <c r="J217" s="124">
        <v>426.25</v>
      </c>
      <c r="K217" s="124">
        <v>1.02</v>
      </c>
      <c r="L217" s="127"/>
      <c r="M217" s="128"/>
    </row>
    <row r="218" spans="1:13" s="129" customFormat="1" ht="21" hidden="1" outlineLevel="1" x14ac:dyDescent="0.2">
      <c r="A218" s="121" t="s">
        <v>219</v>
      </c>
      <c r="B218" s="122" t="s">
        <v>924</v>
      </c>
      <c r="C218" s="123" t="s">
        <v>925</v>
      </c>
      <c r="D218" s="122" t="s">
        <v>70</v>
      </c>
      <c r="E218" s="124">
        <v>1503.75</v>
      </c>
      <c r="F218" s="125">
        <v>2.5499999999999998</v>
      </c>
      <c r="G218" s="126">
        <v>6.1199999999999996E-3</v>
      </c>
      <c r="H218" s="124">
        <v>9.1999999999999993</v>
      </c>
      <c r="I218" s="126">
        <v>1</v>
      </c>
      <c r="J218" s="124">
        <v>3834.56</v>
      </c>
      <c r="K218" s="124">
        <v>9.1999999999999993</v>
      </c>
      <c r="L218" s="127"/>
      <c r="M218" s="128"/>
    </row>
    <row r="219" spans="1:13" s="129" customFormat="1" hidden="1" outlineLevel="1" x14ac:dyDescent="0.2">
      <c r="A219" s="121" t="s">
        <v>220</v>
      </c>
      <c r="B219" s="122" t="s">
        <v>926</v>
      </c>
      <c r="C219" s="123" t="s">
        <v>927</v>
      </c>
      <c r="D219" s="122" t="s">
        <v>70</v>
      </c>
      <c r="E219" s="124">
        <v>197</v>
      </c>
      <c r="F219" s="125">
        <v>1.2124999999999999</v>
      </c>
      <c r="G219" s="126">
        <v>2.9099999999999998E-3</v>
      </c>
      <c r="H219" s="124">
        <v>0.56999999999999995</v>
      </c>
      <c r="I219" s="126">
        <v>1</v>
      </c>
      <c r="J219" s="124">
        <v>238.86</v>
      </c>
      <c r="K219" s="124">
        <v>0.56999999999999995</v>
      </c>
      <c r="L219" s="127"/>
      <c r="M219" s="128"/>
    </row>
    <row r="220" spans="1:13" s="129" customFormat="1" hidden="1" outlineLevel="1" x14ac:dyDescent="0.2">
      <c r="A220" s="121" t="s">
        <v>223</v>
      </c>
      <c r="B220" s="122" t="s">
        <v>928</v>
      </c>
      <c r="C220" s="123" t="s">
        <v>929</v>
      </c>
      <c r="D220" s="122" t="s">
        <v>70</v>
      </c>
      <c r="E220" s="124">
        <v>19.399999999999999</v>
      </c>
      <c r="F220" s="125">
        <v>2.5499999999999998</v>
      </c>
      <c r="G220" s="126">
        <v>6.1199999999999996E-3</v>
      </c>
      <c r="H220" s="124">
        <v>0.12</v>
      </c>
      <c r="I220" s="126">
        <v>1</v>
      </c>
      <c r="J220" s="124">
        <v>49.47</v>
      </c>
      <c r="K220" s="124">
        <v>0.12</v>
      </c>
      <c r="L220" s="127"/>
      <c r="M220" s="128"/>
    </row>
    <row r="221" spans="1:13" s="129" customFormat="1" hidden="1" outlineLevel="1" x14ac:dyDescent="0.2">
      <c r="A221" s="121" t="s">
        <v>226</v>
      </c>
      <c r="B221" s="122" t="s">
        <v>930</v>
      </c>
      <c r="C221" s="123" t="s">
        <v>931</v>
      </c>
      <c r="D221" s="122" t="s">
        <v>70</v>
      </c>
      <c r="E221" s="124">
        <v>301.36</v>
      </c>
      <c r="F221" s="125">
        <v>1.8875</v>
      </c>
      <c r="G221" s="126">
        <v>4.5300000000000002E-3</v>
      </c>
      <c r="H221" s="124">
        <v>1.37</v>
      </c>
      <c r="I221" s="126">
        <v>1</v>
      </c>
      <c r="J221" s="124">
        <v>568.82000000000005</v>
      </c>
      <c r="K221" s="124">
        <v>1.37</v>
      </c>
      <c r="L221" s="127"/>
      <c r="M221" s="128"/>
    </row>
    <row r="222" spans="1:13" s="129" customFormat="1" ht="21" hidden="1" outlineLevel="1" x14ac:dyDescent="0.2">
      <c r="A222" s="121" t="s">
        <v>932</v>
      </c>
      <c r="B222" s="122" t="s">
        <v>933</v>
      </c>
      <c r="C222" s="123" t="s">
        <v>934</v>
      </c>
      <c r="D222" s="122" t="s">
        <v>70</v>
      </c>
      <c r="E222" s="124">
        <v>120.66</v>
      </c>
      <c r="F222" s="125">
        <v>3.2374999999999998</v>
      </c>
      <c r="G222" s="126">
        <v>7.77E-3</v>
      </c>
      <c r="H222" s="124">
        <v>0.94</v>
      </c>
      <c r="I222" s="126">
        <v>1</v>
      </c>
      <c r="J222" s="124">
        <v>390.64</v>
      </c>
      <c r="K222" s="124">
        <v>0.94</v>
      </c>
      <c r="L222" s="127"/>
      <c r="M222" s="128"/>
    </row>
    <row r="223" spans="1:13" s="129" customFormat="1" ht="21" hidden="1" outlineLevel="1" x14ac:dyDescent="0.2">
      <c r="A223" s="121" t="s">
        <v>935</v>
      </c>
      <c r="B223" s="122" t="s">
        <v>936</v>
      </c>
      <c r="C223" s="123" t="s">
        <v>937</v>
      </c>
      <c r="D223" s="122" t="s">
        <v>70</v>
      </c>
      <c r="E223" s="124">
        <v>478.66</v>
      </c>
      <c r="F223" s="125">
        <v>2.6749999999999998</v>
      </c>
      <c r="G223" s="126">
        <v>6.4200000000000004E-3</v>
      </c>
      <c r="H223" s="124">
        <v>3.07</v>
      </c>
      <c r="I223" s="126">
        <v>1</v>
      </c>
      <c r="J223" s="124">
        <v>1280.42</v>
      </c>
      <c r="K223" s="124">
        <v>3.07</v>
      </c>
      <c r="L223" s="127"/>
      <c r="M223" s="128"/>
    </row>
    <row r="224" spans="1:13" s="129" customFormat="1" hidden="1" outlineLevel="1" x14ac:dyDescent="0.2">
      <c r="A224" s="121" t="s">
        <v>938</v>
      </c>
      <c r="B224" s="122" t="s">
        <v>939</v>
      </c>
      <c r="C224" s="123" t="s">
        <v>940</v>
      </c>
      <c r="D224" s="122" t="s">
        <v>70</v>
      </c>
      <c r="E224" s="124">
        <v>19.04</v>
      </c>
      <c r="F224" s="125">
        <v>1.9</v>
      </c>
      <c r="G224" s="126">
        <v>4.5599999999999998E-3</v>
      </c>
      <c r="H224" s="124">
        <v>0.09</v>
      </c>
      <c r="I224" s="126">
        <v>1</v>
      </c>
      <c r="J224" s="124">
        <v>36.18</v>
      </c>
      <c r="K224" s="124">
        <v>0.09</v>
      </c>
      <c r="L224" s="127"/>
      <c r="M224" s="128"/>
    </row>
    <row r="225" spans="1:13" s="129" customFormat="1" ht="21" hidden="1" outlineLevel="1" x14ac:dyDescent="0.2">
      <c r="A225" s="121" t="s">
        <v>941</v>
      </c>
      <c r="B225" s="122" t="s">
        <v>942</v>
      </c>
      <c r="C225" s="123" t="s">
        <v>943</v>
      </c>
      <c r="D225" s="122" t="s">
        <v>70</v>
      </c>
      <c r="E225" s="124">
        <v>694.79</v>
      </c>
      <c r="F225" s="125">
        <v>2.5499999999999998</v>
      </c>
      <c r="G225" s="126">
        <v>6.1199999999999996E-3</v>
      </c>
      <c r="H225" s="124">
        <v>4.25</v>
      </c>
      <c r="I225" s="126">
        <v>1</v>
      </c>
      <c r="J225" s="124">
        <v>1771.71</v>
      </c>
      <c r="K225" s="124">
        <v>4.25</v>
      </c>
      <c r="L225" s="127"/>
      <c r="M225" s="128"/>
    </row>
    <row r="226" spans="1:13" s="144" customFormat="1" ht="21" hidden="1" outlineLevel="1" x14ac:dyDescent="0.2">
      <c r="A226" s="136" t="s">
        <v>944</v>
      </c>
      <c r="B226" s="137" t="s">
        <v>945</v>
      </c>
      <c r="C226" s="138" t="s">
        <v>946</v>
      </c>
      <c r="D226" s="137" t="s">
        <v>137</v>
      </c>
      <c r="E226" s="139">
        <v>5520</v>
      </c>
      <c r="F226" s="140">
        <v>8.0000000000000004E-4</v>
      </c>
      <c r="G226" s="141">
        <v>1.9999999999999999E-6</v>
      </c>
      <c r="H226" s="139">
        <v>0.01</v>
      </c>
      <c r="I226" s="141">
        <v>1</v>
      </c>
      <c r="J226" s="139">
        <v>4.42</v>
      </c>
      <c r="K226" s="139">
        <v>0.01</v>
      </c>
      <c r="L226" s="142"/>
      <c r="M226" s="143"/>
    </row>
    <row r="227" spans="1:13" s="144" customFormat="1" ht="42" hidden="1" outlineLevel="1" x14ac:dyDescent="0.2">
      <c r="A227" s="136" t="s">
        <v>947</v>
      </c>
      <c r="B227" s="137" t="s">
        <v>948</v>
      </c>
      <c r="C227" s="138" t="s">
        <v>949</v>
      </c>
      <c r="D227" s="137" t="s">
        <v>137</v>
      </c>
      <c r="E227" s="139">
        <v>874.45</v>
      </c>
      <c r="F227" s="140">
        <v>105.26</v>
      </c>
      <c r="G227" s="141">
        <v>0.25262400000000002</v>
      </c>
      <c r="H227" s="139">
        <v>220.91</v>
      </c>
      <c r="I227" s="141">
        <v>1</v>
      </c>
      <c r="J227" s="139">
        <v>92044.61</v>
      </c>
      <c r="K227" s="139">
        <v>220.91</v>
      </c>
      <c r="L227" s="142"/>
      <c r="M227" s="143"/>
    </row>
    <row r="228" spans="1:13" s="144" customFormat="1" hidden="1" outlineLevel="1" x14ac:dyDescent="0.2">
      <c r="A228" s="136" t="s">
        <v>950</v>
      </c>
      <c r="B228" s="137" t="s">
        <v>951</v>
      </c>
      <c r="C228" s="138" t="s">
        <v>952</v>
      </c>
      <c r="D228" s="137" t="s">
        <v>183</v>
      </c>
      <c r="E228" s="139">
        <v>3.15</v>
      </c>
      <c r="F228" s="140">
        <v>20.52</v>
      </c>
      <c r="G228" s="141">
        <v>4.9248E-2</v>
      </c>
      <c r="H228" s="139">
        <v>0.16</v>
      </c>
      <c r="I228" s="141">
        <v>1</v>
      </c>
      <c r="J228" s="139">
        <v>64.64</v>
      </c>
      <c r="K228" s="139">
        <v>0.16</v>
      </c>
      <c r="L228" s="142"/>
      <c r="M228" s="143"/>
    </row>
    <row r="229" spans="1:13" s="144" customFormat="1" hidden="1" outlineLevel="1" x14ac:dyDescent="0.2">
      <c r="A229" s="136" t="s">
        <v>953</v>
      </c>
      <c r="B229" s="137" t="s">
        <v>954</v>
      </c>
      <c r="C229" s="138" t="s">
        <v>955</v>
      </c>
      <c r="D229" s="137" t="s">
        <v>137</v>
      </c>
      <c r="E229" s="139">
        <v>10068</v>
      </c>
      <c r="F229" s="140">
        <v>1.2E-2</v>
      </c>
      <c r="G229" s="141">
        <v>2.9E-5</v>
      </c>
      <c r="H229" s="139">
        <v>0.28999999999999998</v>
      </c>
      <c r="I229" s="141">
        <v>1</v>
      </c>
      <c r="J229" s="139">
        <v>120.82</v>
      </c>
      <c r="K229" s="139">
        <v>0.28999999999999998</v>
      </c>
      <c r="L229" s="142"/>
      <c r="M229" s="143"/>
    </row>
    <row r="230" spans="1:13" s="144" customFormat="1" ht="21" hidden="1" outlineLevel="1" x14ac:dyDescent="0.2">
      <c r="A230" s="136" t="s">
        <v>956</v>
      </c>
      <c r="B230" s="137" t="s">
        <v>957</v>
      </c>
      <c r="C230" s="138" t="s">
        <v>958</v>
      </c>
      <c r="D230" s="137" t="s">
        <v>150</v>
      </c>
      <c r="E230" s="139">
        <v>737</v>
      </c>
      <c r="F230" s="140">
        <v>0.78200000000000003</v>
      </c>
      <c r="G230" s="141">
        <v>1.877E-3</v>
      </c>
      <c r="H230" s="139">
        <v>1.38</v>
      </c>
      <c r="I230" s="141">
        <v>1</v>
      </c>
      <c r="J230" s="139">
        <v>576.33000000000004</v>
      </c>
      <c r="K230" s="139">
        <v>1.38</v>
      </c>
      <c r="L230" s="142"/>
      <c r="M230" s="143"/>
    </row>
    <row r="231" spans="1:13" s="144" customFormat="1" hidden="1" outlineLevel="1" x14ac:dyDescent="0.2">
      <c r="A231" s="136" t="s">
        <v>959</v>
      </c>
      <c r="B231" s="137" t="s">
        <v>960</v>
      </c>
      <c r="C231" s="138" t="s">
        <v>961</v>
      </c>
      <c r="D231" s="137" t="s">
        <v>137</v>
      </c>
      <c r="E231" s="139">
        <v>5989</v>
      </c>
      <c r="F231" s="140">
        <v>8.0000000000000004E-4</v>
      </c>
      <c r="G231" s="141">
        <v>1.9999999999999999E-6</v>
      </c>
      <c r="H231" s="139">
        <v>0.01</v>
      </c>
      <c r="I231" s="141">
        <v>1</v>
      </c>
      <c r="J231" s="139">
        <v>4.79</v>
      </c>
      <c r="K231" s="139">
        <v>0.01</v>
      </c>
      <c r="L231" s="142"/>
      <c r="M231" s="143"/>
    </row>
    <row r="232" spans="1:13" s="144" customFormat="1" hidden="1" outlineLevel="1" x14ac:dyDescent="0.2">
      <c r="A232" s="136" t="s">
        <v>962</v>
      </c>
      <c r="B232" s="137" t="s">
        <v>963</v>
      </c>
      <c r="C232" s="138" t="s">
        <v>964</v>
      </c>
      <c r="D232" s="137" t="s">
        <v>137</v>
      </c>
      <c r="E232" s="139">
        <v>40650</v>
      </c>
      <c r="F232" s="140">
        <v>2.3999999999999998E-3</v>
      </c>
      <c r="G232" s="141">
        <v>6.0000000000000002E-6</v>
      </c>
      <c r="H232" s="139">
        <v>0.24</v>
      </c>
      <c r="I232" s="141">
        <v>1</v>
      </c>
      <c r="J232" s="139">
        <v>97.56</v>
      </c>
      <c r="K232" s="139">
        <v>0.24</v>
      </c>
      <c r="L232" s="142"/>
      <c r="M232" s="143"/>
    </row>
    <row r="233" spans="1:13" s="144" customFormat="1" hidden="1" outlineLevel="1" x14ac:dyDescent="0.2">
      <c r="A233" s="136" t="s">
        <v>965</v>
      </c>
      <c r="B233" s="137" t="s">
        <v>966</v>
      </c>
      <c r="C233" s="138" t="s">
        <v>967</v>
      </c>
      <c r="D233" s="137" t="s">
        <v>137</v>
      </c>
      <c r="E233" s="139">
        <v>1554.2</v>
      </c>
      <c r="F233" s="140">
        <v>4.0000000000000001E-3</v>
      </c>
      <c r="G233" s="141">
        <v>1.0000000000000001E-5</v>
      </c>
      <c r="H233" s="139">
        <v>0.02</v>
      </c>
      <c r="I233" s="141">
        <v>1</v>
      </c>
      <c r="J233" s="139">
        <v>6.22</v>
      </c>
      <c r="K233" s="139">
        <v>0.02</v>
      </c>
      <c r="L233" s="142"/>
      <c r="M233" s="143"/>
    </row>
    <row r="234" spans="1:13" s="100" customFormat="1" ht="12" collapsed="1" x14ac:dyDescent="0.2">
      <c r="A234" s="130"/>
      <c r="B234" s="131"/>
      <c r="C234" s="132" t="s">
        <v>568</v>
      </c>
      <c r="D234" s="131"/>
      <c r="E234" s="133">
        <v>610.44000000000005</v>
      </c>
      <c r="F234" s="133"/>
      <c r="G234" s="133"/>
      <c r="H234" s="133">
        <v>1.47</v>
      </c>
      <c r="I234" s="134"/>
      <c r="J234" s="134"/>
      <c r="K234" s="134"/>
      <c r="L234" s="133"/>
      <c r="M234" s="134"/>
    </row>
    <row r="235" spans="1:13" s="100" customFormat="1" ht="12" x14ac:dyDescent="0.2">
      <c r="A235" s="130"/>
      <c r="B235" s="131"/>
      <c r="C235" s="132" t="s">
        <v>569</v>
      </c>
      <c r="D235" s="131"/>
      <c r="E235" s="133">
        <v>298.33999999999997</v>
      </c>
      <c r="F235" s="133"/>
      <c r="G235" s="133"/>
      <c r="H235" s="133">
        <v>0.72</v>
      </c>
      <c r="I235" s="134"/>
      <c r="J235" s="134"/>
      <c r="K235" s="134"/>
      <c r="L235" s="133"/>
      <c r="M235" s="134"/>
    </row>
    <row r="236" spans="1:13" s="100" customFormat="1" ht="12" x14ac:dyDescent="0.2">
      <c r="A236" s="130"/>
      <c r="B236" s="131"/>
      <c r="C236" s="132" t="s">
        <v>76</v>
      </c>
      <c r="D236" s="131"/>
      <c r="E236" s="133"/>
      <c r="F236" s="133"/>
      <c r="G236" s="133"/>
      <c r="H236" s="133">
        <v>246.48</v>
      </c>
      <c r="I236" s="134"/>
      <c r="J236" s="134"/>
      <c r="K236" s="134"/>
      <c r="L236" s="133"/>
      <c r="M236" s="134"/>
    </row>
    <row r="237" spans="1:13" s="65" customFormat="1" ht="51" x14ac:dyDescent="0.2">
      <c r="A237" s="58" t="s">
        <v>227</v>
      </c>
      <c r="B237" s="59" t="s">
        <v>968</v>
      </c>
      <c r="C237" s="60" t="s">
        <v>969</v>
      </c>
      <c r="D237" s="61">
        <v>2.3999999999999998E-3</v>
      </c>
      <c r="E237" s="62">
        <v>71116.95</v>
      </c>
      <c r="F237" s="62">
        <v>1820.17</v>
      </c>
      <c r="G237" s="62">
        <v>69274.080000000002</v>
      </c>
      <c r="H237" s="63">
        <v>170.68</v>
      </c>
      <c r="I237" s="63">
        <v>0.05</v>
      </c>
      <c r="J237" s="62">
        <v>4.37</v>
      </c>
      <c r="K237" s="62">
        <v>166.26</v>
      </c>
      <c r="L237" s="62">
        <v>2.42</v>
      </c>
      <c r="M237" s="62">
        <v>0.01</v>
      </c>
    </row>
    <row r="238" spans="1:13" s="65" customFormat="1" x14ac:dyDescent="0.2">
      <c r="A238" s="66"/>
      <c r="B238" s="67"/>
      <c r="C238" s="68"/>
      <c r="D238" s="135" t="s">
        <v>574</v>
      </c>
      <c r="E238" s="70">
        <v>22.7</v>
      </c>
      <c r="F238" s="70">
        <v>40.130000000000003</v>
      </c>
      <c r="G238" s="70" t="s">
        <v>39</v>
      </c>
      <c r="H238" s="71"/>
      <c r="I238" s="71"/>
      <c r="J238" s="70">
        <v>0.1</v>
      </c>
      <c r="K238" s="71"/>
      <c r="L238" s="70">
        <v>3.52</v>
      </c>
      <c r="M238" s="70">
        <v>0.01</v>
      </c>
    </row>
    <row r="239" spans="1:13" s="65" customFormat="1" ht="18" hidden="1" customHeight="1" outlineLevel="1" x14ac:dyDescent="0.2">
      <c r="A239" s="72"/>
      <c r="B239" s="73"/>
      <c r="C239" s="74" t="s">
        <v>41</v>
      </c>
      <c r="D239" s="75" t="s">
        <v>42</v>
      </c>
      <c r="E239" s="75" t="s">
        <v>43</v>
      </c>
      <c r="F239" s="75" t="s">
        <v>44</v>
      </c>
      <c r="G239" s="75" t="s">
        <v>45</v>
      </c>
      <c r="H239" s="75" t="s">
        <v>46</v>
      </c>
      <c r="I239" s="76" t="s">
        <v>47</v>
      </c>
      <c r="J239" s="77"/>
      <c r="K239" s="78"/>
      <c r="L239" s="75" t="s">
        <v>48</v>
      </c>
      <c r="M239" s="79"/>
    </row>
    <row r="240" spans="1:13" s="65" customFormat="1" hidden="1" outlineLevel="1" x14ac:dyDescent="0.2">
      <c r="A240" s="80"/>
      <c r="B240" s="73"/>
      <c r="C240" s="81" t="s">
        <v>342</v>
      </c>
      <c r="D240" s="82">
        <v>3.29</v>
      </c>
      <c r="E240" s="83">
        <v>6.9</v>
      </c>
      <c r="F240" s="84">
        <v>22.7</v>
      </c>
      <c r="G240" s="85">
        <v>1</v>
      </c>
      <c r="H240" s="84">
        <v>22.7</v>
      </c>
      <c r="I240" s="84">
        <v>0.05</v>
      </c>
      <c r="J240" s="84"/>
      <c r="K240" s="84"/>
      <c r="L240" s="84">
        <v>9.4</v>
      </c>
      <c r="M240" s="86"/>
    </row>
    <row r="241" spans="1:13" s="65" customFormat="1" hidden="1" outlineLevel="1" x14ac:dyDescent="0.2">
      <c r="A241" s="80"/>
      <c r="B241" s="73"/>
      <c r="C241" s="81" t="s">
        <v>50</v>
      </c>
      <c r="D241" s="82">
        <v>242.69</v>
      </c>
      <c r="E241" s="83">
        <v>7.5</v>
      </c>
      <c r="F241" s="84">
        <v>1820.17</v>
      </c>
      <c r="G241" s="85">
        <v>1</v>
      </c>
      <c r="H241" s="84">
        <v>1820.17</v>
      </c>
      <c r="I241" s="84"/>
      <c r="J241" s="84">
        <v>4.37</v>
      </c>
      <c r="K241" s="84"/>
      <c r="L241" s="84"/>
      <c r="M241" s="86"/>
    </row>
    <row r="242" spans="1:13" s="65" customFormat="1" ht="21" hidden="1" outlineLevel="2" x14ac:dyDescent="0.2">
      <c r="A242" s="87"/>
      <c r="B242" s="88"/>
      <c r="C242" s="89" t="s">
        <v>970</v>
      </c>
      <c r="D242" s="90">
        <v>237.34</v>
      </c>
      <c r="E242" s="91">
        <v>7.5</v>
      </c>
      <c r="F242" s="92">
        <v>1780.05</v>
      </c>
      <c r="G242" s="93">
        <v>1</v>
      </c>
      <c r="H242" s="92">
        <v>1780.05</v>
      </c>
      <c r="I242" s="92"/>
      <c r="J242" s="92">
        <v>4.2699999999999996</v>
      </c>
      <c r="K242" s="92"/>
      <c r="L242" s="92"/>
      <c r="M242" s="94"/>
    </row>
    <row r="243" spans="1:13" s="65" customFormat="1" ht="21" hidden="1" outlineLevel="2" x14ac:dyDescent="0.2">
      <c r="A243" s="87"/>
      <c r="B243" s="88"/>
      <c r="C243" s="89" t="s">
        <v>971</v>
      </c>
      <c r="D243" s="90">
        <v>5.35</v>
      </c>
      <c r="E243" s="91">
        <v>7.5</v>
      </c>
      <c r="F243" s="92">
        <v>40.130000000000003</v>
      </c>
      <c r="G243" s="93">
        <v>1</v>
      </c>
      <c r="H243" s="92">
        <v>40.130000000000003</v>
      </c>
      <c r="I243" s="92"/>
      <c r="J243" s="92">
        <v>0.1</v>
      </c>
      <c r="K243" s="92"/>
      <c r="L243" s="92">
        <v>11.38</v>
      </c>
      <c r="M243" s="94"/>
    </row>
    <row r="244" spans="1:13" s="100" customFormat="1" ht="12" collapsed="1" x14ac:dyDescent="0.2">
      <c r="A244" s="95"/>
      <c r="B244" s="96"/>
      <c r="C244" s="97"/>
      <c r="D244" s="96"/>
      <c r="E244" s="98"/>
      <c r="F244" s="98"/>
      <c r="G244" s="98"/>
      <c r="H244" s="99"/>
      <c r="I244" s="99"/>
      <c r="J244" s="99"/>
      <c r="K244" s="99"/>
      <c r="L244" s="98"/>
      <c r="M244" s="99"/>
    </row>
    <row r="245" spans="1:13" s="100" customFormat="1" ht="12" hidden="1" customHeight="1" outlineLevel="1" x14ac:dyDescent="0.2">
      <c r="A245" s="101" t="s">
        <v>53</v>
      </c>
      <c r="B245" s="101" t="s">
        <v>54</v>
      </c>
      <c r="C245" s="101" t="s">
        <v>55</v>
      </c>
      <c r="D245" s="101" t="s">
        <v>56</v>
      </c>
      <c r="E245" s="101" t="s">
        <v>21</v>
      </c>
      <c r="F245" s="102" t="s">
        <v>20</v>
      </c>
      <c r="G245" s="103"/>
      <c r="H245" s="104" t="s">
        <v>57</v>
      </c>
      <c r="I245" s="101" t="s">
        <v>45</v>
      </c>
      <c r="J245" s="102" t="s">
        <v>58</v>
      </c>
      <c r="K245" s="103"/>
      <c r="L245" s="105"/>
      <c r="M245" s="106"/>
    </row>
    <row r="246" spans="1:13" s="100" customFormat="1" ht="12.75" hidden="1" customHeight="1" outlineLevel="1" x14ac:dyDescent="0.2">
      <c r="A246" s="107"/>
      <c r="B246" s="107"/>
      <c r="C246" s="107"/>
      <c r="D246" s="107"/>
      <c r="E246" s="107"/>
      <c r="F246" s="108" t="s">
        <v>59</v>
      </c>
      <c r="G246" s="108" t="s">
        <v>60</v>
      </c>
      <c r="H246" s="109"/>
      <c r="I246" s="107"/>
      <c r="J246" s="108" t="s">
        <v>59</v>
      </c>
      <c r="K246" s="110" t="s">
        <v>35</v>
      </c>
      <c r="L246" s="111"/>
      <c r="M246" s="112"/>
    </row>
    <row r="247" spans="1:13" s="120" customFormat="1" hidden="1" outlineLevel="1" x14ac:dyDescent="0.2">
      <c r="A247" s="113" t="s">
        <v>232</v>
      </c>
      <c r="B247" s="114" t="s">
        <v>36</v>
      </c>
      <c r="C247" s="115" t="s">
        <v>344</v>
      </c>
      <c r="D247" s="114" t="s">
        <v>63</v>
      </c>
      <c r="E247" s="116">
        <v>9.4</v>
      </c>
      <c r="F247" s="117">
        <v>2.415</v>
      </c>
      <c r="G247" s="118">
        <v>5.7959999999999999E-3</v>
      </c>
      <c r="H247" s="116">
        <v>0.05</v>
      </c>
      <c r="I247" s="118">
        <v>1</v>
      </c>
      <c r="J247" s="116">
        <v>22.7</v>
      </c>
      <c r="K247" s="116">
        <v>0.05</v>
      </c>
      <c r="L247" s="116"/>
      <c r="M247" s="119"/>
    </row>
    <row r="248" spans="1:13" s="120" customFormat="1" hidden="1" outlineLevel="1" x14ac:dyDescent="0.2">
      <c r="A248" s="113" t="s">
        <v>234</v>
      </c>
      <c r="B248" s="114" t="s">
        <v>65</v>
      </c>
      <c r="C248" s="115" t="s">
        <v>66</v>
      </c>
      <c r="D248" s="114" t="s">
        <v>63</v>
      </c>
      <c r="E248" s="116">
        <v>11.38</v>
      </c>
      <c r="F248" s="117">
        <v>3.52</v>
      </c>
      <c r="G248" s="118">
        <v>8.4600000000000005E-3</v>
      </c>
      <c r="H248" s="116">
        <v>0.1</v>
      </c>
      <c r="I248" s="118">
        <v>1</v>
      </c>
      <c r="J248" s="116">
        <v>40.130000000000003</v>
      </c>
      <c r="K248" s="116">
        <v>0.1</v>
      </c>
      <c r="L248" s="116"/>
      <c r="M248" s="119"/>
    </row>
    <row r="249" spans="1:13" s="129" customFormat="1" hidden="1" outlineLevel="1" x14ac:dyDescent="0.2">
      <c r="A249" s="121" t="s">
        <v>235</v>
      </c>
      <c r="B249" s="122" t="s">
        <v>520</v>
      </c>
      <c r="C249" s="123" t="s">
        <v>521</v>
      </c>
      <c r="D249" s="122" t="s">
        <v>70</v>
      </c>
      <c r="E249" s="124">
        <v>89.99</v>
      </c>
      <c r="F249" s="125">
        <v>0.82499999999999996</v>
      </c>
      <c r="G249" s="126">
        <v>1.98E-3</v>
      </c>
      <c r="H249" s="124">
        <v>0.18</v>
      </c>
      <c r="I249" s="126">
        <v>1</v>
      </c>
      <c r="J249" s="124">
        <v>74.239999999999995</v>
      </c>
      <c r="K249" s="124">
        <v>0.18</v>
      </c>
      <c r="L249" s="127"/>
      <c r="M249" s="128"/>
    </row>
    <row r="250" spans="1:13" s="129" customFormat="1" hidden="1" outlineLevel="1" x14ac:dyDescent="0.2">
      <c r="A250" s="121" t="s">
        <v>238</v>
      </c>
      <c r="B250" s="122" t="s">
        <v>566</v>
      </c>
      <c r="C250" s="123" t="s">
        <v>567</v>
      </c>
      <c r="D250" s="122" t="s">
        <v>70</v>
      </c>
      <c r="E250" s="124">
        <v>110</v>
      </c>
      <c r="F250" s="125">
        <v>0.75</v>
      </c>
      <c r="G250" s="126">
        <v>1.8E-3</v>
      </c>
      <c r="H250" s="124">
        <v>0.2</v>
      </c>
      <c r="I250" s="126">
        <v>1</v>
      </c>
      <c r="J250" s="124">
        <v>82.5</v>
      </c>
      <c r="K250" s="124">
        <v>0.2</v>
      </c>
      <c r="L250" s="127"/>
      <c r="M250" s="128"/>
    </row>
    <row r="251" spans="1:13" s="129" customFormat="1" ht="21" hidden="1" outlineLevel="1" x14ac:dyDescent="0.2">
      <c r="A251" s="121" t="s">
        <v>241</v>
      </c>
      <c r="B251" s="122" t="s">
        <v>924</v>
      </c>
      <c r="C251" s="123" t="s">
        <v>925</v>
      </c>
      <c r="D251" s="122" t="s">
        <v>70</v>
      </c>
      <c r="E251" s="124">
        <v>1503.75</v>
      </c>
      <c r="F251" s="125">
        <v>0.75</v>
      </c>
      <c r="G251" s="126">
        <v>1.8E-3</v>
      </c>
      <c r="H251" s="124">
        <v>2.71</v>
      </c>
      <c r="I251" s="126">
        <v>1</v>
      </c>
      <c r="J251" s="124">
        <v>1127.81</v>
      </c>
      <c r="K251" s="124">
        <v>2.71</v>
      </c>
      <c r="L251" s="127"/>
      <c r="M251" s="128"/>
    </row>
    <row r="252" spans="1:13" s="129" customFormat="1" hidden="1" outlineLevel="1" x14ac:dyDescent="0.2">
      <c r="A252" s="121" t="s">
        <v>244</v>
      </c>
      <c r="B252" s="122" t="s">
        <v>928</v>
      </c>
      <c r="C252" s="123" t="s">
        <v>929</v>
      </c>
      <c r="D252" s="122" t="s">
        <v>70</v>
      </c>
      <c r="E252" s="124">
        <v>19.399999999999999</v>
      </c>
      <c r="F252" s="125">
        <v>0.75</v>
      </c>
      <c r="G252" s="126">
        <v>1.8E-3</v>
      </c>
      <c r="H252" s="124">
        <v>0.03</v>
      </c>
      <c r="I252" s="126">
        <v>1</v>
      </c>
      <c r="J252" s="124">
        <v>14.55</v>
      </c>
      <c r="K252" s="124">
        <v>0.03</v>
      </c>
      <c r="L252" s="127"/>
      <c r="M252" s="128"/>
    </row>
    <row r="253" spans="1:13" s="129" customFormat="1" ht="21" hidden="1" outlineLevel="1" x14ac:dyDescent="0.2">
      <c r="A253" s="121" t="s">
        <v>247</v>
      </c>
      <c r="B253" s="122" t="s">
        <v>942</v>
      </c>
      <c r="C253" s="123" t="s">
        <v>943</v>
      </c>
      <c r="D253" s="122" t="s">
        <v>70</v>
      </c>
      <c r="E253" s="124">
        <v>694.79</v>
      </c>
      <c r="F253" s="125">
        <v>0.75</v>
      </c>
      <c r="G253" s="126">
        <v>1.8E-3</v>
      </c>
      <c r="H253" s="124">
        <v>1.25</v>
      </c>
      <c r="I253" s="126">
        <v>1</v>
      </c>
      <c r="J253" s="124">
        <v>521.09</v>
      </c>
      <c r="K253" s="124">
        <v>1.25</v>
      </c>
      <c r="L253" s="127"/>
      <c r="M253" s="128"/>
    </row>
    <row r="254" spans="1:13" s="144" customFormat="1" ht="42" hidden="1" outlineLevel="1" x14ac:dyDescent="0.2">
      <c r="A254" s="136" t="s">
        <v>250</v>
      </c>
      <c r="B254" s="137" t="s">
        <v>948</v>
      </c>
      <c r="C254" s="138" t="s">
        <v>949</v>
      </c>
      <c r="D254" s="137" t="s">
        <v>137</v>
      </c>
      <c r="E254" s="139">
        <v>874.45</v>
      </c>
      <c r="F254" s="140">
        <v>79.2</v>
      </c>
      <c r="G254" s="141">
        <v>0.19008</v>
      </c>
      <c r="H254" s="139">
        <v>166.22</v>
      </c>
      <c r="I254" s="141">
        <v>1</v>
      </c>
      <c r="J254" s="139">
        <v>69256.44</v>
      </c>
      <c r="K254" s="139">
        <v>166.22</v>
      </c>
      <c r="L254" s="142"/>
      <c r="M254" s="143"/>
    </row>
    <row r="255" spans="1:13" s="144" customFormat="1" hidden="1" outlineLevel="1" x14ac:dyDescent="0.2">
      <c r="A255" s="136" t="s">
        <v>253</v>
      </c>
      <c r="B255" s="137" t="s">
        <v>951</v>
      </c>
      <c r="C255" s="138" t="s">
        <v>952</v>
      </c>
      <c r="D255" s="137" t="s">
        <v>183</v>
      </c>
      <c r="E255" s="139">
        <v>3.15</v>
      </c>
      <c r="F255" s="140">
        <v>2.64</v>
      </c>
      <c r="G255" s="141">
        <v>6.3359999999999996E-3</v>
      </c>
      <c r="H255" s="139">
        <v>0.02</v>
      </c>
      <c r="I255" s="141">
        <v>1</v>
      </c>
      <c r="J255" s="139">
        <v>8.32</v>
      </c>
      <c r="K255" s="139">
        <v>0.02</v>
      </c>
      <c r="L255" s="142"/>
      <c r="M255" s="143"/>
    </row>
    <row r="256" spans="1:13" s="144" customFormat="1" hidden="1" outlineLevel="1" x14ac:dyDescent="0.2">
      <c r="A256" s="136" t="s">
        <v>256</v>
      </c>
      <c r="B256" s="137" t="s">
        <v>966</v>
      </c>
      <c r="C256" s="138" t="s">
        <v>967</v>
      </c>
      <c r="D256" s="137" t="s">
        <v>137</v>
      </c>
      <c r="E256" s="139">
        <v>1554.2</v>
      </c>
      <c r="F256" s="140">
        <v>6.0000000000000001E-3</v>
      </c>
      <c r="G256" s="141">
        <v>1.4E-5</v>
      </c>
      <c r="H256" s="139">
        <v>0.02</v>
      </c>
      <c r="I256" s="141">
        <v>1</v>
      </c>
      <c r="J256" s="139">
        <v>9.33</v>
      </c>
      <c r="K256" s="139">
        <v>0.02</v>
      </c>
      <c r="L256" s="142"/>
      <c r="M256" s="143"/>
    </row>
    <row r="257" spans="1:13" s="100" customFormat="1" ht="12" collapsed="1" x14ac:dyDescent="0.2">
      <c r="A257" s="130"/>
      <c r="B257" s="131"/>
      <c r="C257" s="132" t="s">
        <v>568</v>
      </c>
      <c r="D257" s="131"/>
      <c r="E257" s="133">
        <v>83.56</v>
      </c>
      <c r="F257" s="133"/>
      <c r="G257" s="133"/>
      <c r="H257" s="133">
        <v>0.2</v>
      </c>
      <c r="I257" s="134"/>
      <c r="J257" s="134"/>
      <c r="K257" s="134"/>
      <c r="L257" s="133"/>
      <c r="M257" s="134"/>
    </row>
    <row r="258" spans="1:13" s="100" customFormat="1" ht="12" x14ac:dyDescent="0.2">
      <c r="A258" s="130"/>
      <c r="B258" s="131"/>
      <c r="C258" s="132" t="s">
        <v>569</v>
      </c>
      <c r="D258" s="131"/>
      <c r="E258" s="133">
        <v>40.840000000000003</v>
      </c>
      <c r="F258" s="133"/>
      <c r="G258" s="133"/>
      <c r="H258" s="133">
        <v>0.1</v>
      </c>
      <c r="I258" s="134"/>
      <c r="J258" s="134"/>
      <c r="K258" s="134"/>
      <c r="L258" s="133"/>
      <c r="M258" s="134"/>
    </row>
    <row r="259" spans="1:13" s="100" customFormat="1" ht="12" x14ac:dyDescent="0.2">
      <c r="A259" s="130"/>
      <c r="B259" s="131"/>
      <c r="C259" s="132" t="s">
        <v>76</v>
      </c>
      <c r="D259" s="131"/>
      <c r="E259" s="133"/>
      <c r="F259" s="133"/>
      <c r="G259" s="133"/>
      <c r="H259" s="133">
        <v>170.98</v>
      </c>
      <c r="I259" s="134"/>
      <c r="J259" s="134"/>
      <c r="K259" s="134"/>
      <c r="L259" s="133"/>
      <c r="M259" s="134"/>
    </row>
    <row r="260" spans="1:13" s="65" customFormat="1" ht="51" x14ac:dyDescent="0.2">
      <c r="A260" s="58" t="s">
        <v>270</v>
      </c>
      <c r="B260" s="59" t="s">
        <v>852</v>
      </c>
      <c r="C260" s="60" t="s">
        <v>853</v>
      </c>
      <c r="D260" s="61">
        <v>1.2E-2</v>
      </c>
      <c r="E260" s="62">
        <v>56351</v>
      </c>
      <c r="F260" s="62" t="s">
        <v>39</v>
      </c>
      <c r="G260" s="62">
        <v>54648.42</v>
      </c>
      <c r="H260" s="63">
        <v>676.21</v>
      </c>
      <c r="I260" s="63">
        <v>20.43</v>
      </c>
      <c r="J260" s="64" t="s">
        <v>39</v>
      </c>
      <c r="K260" s="62">
        <v>655.78</v>
      </c>
      <c r="L260" s="62">
        <v>201.25</v>
      </c>
      <c r="M260" s="62">
        <v>2.42</v>
      </c>
    </row>
    <row r="261" spans="1:13" s="65" customFormat="1" x14ac:dyDescent="0.2">
      <c r="A261" s="66"/>
      <c r="B261" s="67"/>
      <c r="C261" s="68"/>
      <c r="D261" s="135" t="s">
        <v>854</v>
      </c>
      <c r="E261" s="70">
        <v>1702.58</v>
      </c>
      <c r="F261" s="70" t="s">
        <v>39</v>
      </c>
      <c r="G261" s="70" t="s">
        <v>39</v>
      </c>
      <c r="H261" s="71"/>
      <c r="I261" s="71"/>
      <c r="J261" s="71" t="s">
        <v>39</v>
      </c>
      <c r="K261" s="71"/>
      <c r="L261" s="70" t="s">
        <v>39</v>
      </c>
      <c r="M261" s="71" t="s">
        <v>39</v>
      </c>
    </row>
    <row r="262" spans="1:13" s="65" customFormat="1" ht="18" hidden="1" customHeight="1" outlineLevel="1" x14ac:dyDescent="0.2">
      <c r="A262" s="72"/>
      <c r="B262" s="73"/>
      <c r="C262" s="74" t="s">
        <v>41</v>
      </c>
      <c r="D262" s="75" t="s">
        <v>42</v>
      </c>
      <c r="E262" s="75" t="s">
        <v>43</v>
      </c>
      <c r="F262" s="75" t="s">
        <v>44</v>
      </c>
      <c r="G262" s="75" t="s">
        <v>45</v>
      </c>
      <c r="H262" s="75" t="s">
        <v>46</v>
      </c>
      <c r="I262" s="76" t="s">
        <v>47</v>
      </c>
      <c r="J262" s="77"/>
      <c r="K262" s="78"/>
      <c r="L262" s="75" t="s">
        <v>48</v>
      </c>
      <c r="M262" s="79"/>
    </row>
    <row r="263" spans="1:13" s="65" customFormat="1" hidden="1" outlineLevel="1" x14ac:dyDescent="0.2">
      <c r="A263" s="80"/>
      <c r="B263" s="73"/>
      <c r="C263" s="81" t="s">
        <v>189</v>
      </c>
      <c r="D263" s="82">
        <v>1480.5</v>
      </c>
      <c r="E263" s="83">
        <v>1.1499999999999999</v>
      </c>
      <c r="F263" s="84">
        <v>1702.58</v>
      </c>
      <c r="G263" s="85">
        <v>1</v>
      </c>
      <c r="H263" s="84">
        <v>1702.58</v>
      </c>
      <c r="I263" s="84">
        <v>20.43</v>
      </c>
      <c r="J263" s="84"/>
      <c r="K263" s="84"/>
      <c r="L263" s="84">
        <v>8.4600000000000009</v>
      </c>
      <c r="M263" s="86"/>
    </row>
    <row r="264" spans="1:13" s="100" customFormat="1" ht="12" collapsed="1" x14ac:dyDescent="0.2">
      <c r="A264" s="95"/>
      <c r="B264" s="96"/>
      <c r="C264" s="97"/>
      <c r="D264" s="96"/>
      <c r="E264" s="98"/>
      <c r="F264" s="98"/>
      <c r="G264" s="98"/>
      <c r="H264" s="99"/>
      <c r="I264" s="99"/>
      <c r="J264" s="99"/>
      <c r="K264" s="99"/>
      <c r="L264" s="98"/>
      <c r="M264" s="99"/>
    </row>
    <row r="265" spans="1:13" s="100" customFormat="1" ht="12" hidden="1" customHeight="1" outlineLevel="1" x14ac:dyDescent="0.2">
      <c r="A265" s="101" t="s">
        <v>53</v>
      </c>
      <c r="B265" s="101" t="s">
        <v>54</v>
      </c>
      <c r="C265" s="101" t="s">
        <v>55</v>
      </c>
      <c r="D265" s="101" t="s">
        <v>56</v>
      </c>
      <c r="E265" s="101" t="s">
        <v>21</v>
      </c>
      <c r="F265" s="102" t="s">
        <v>20</v>
      </c>
      <c r="G265" s="103"/>
      <c r="H265" s="104" t="s">
        <v>57</v>
      </c>
      <c r="I265" s="101" t="s">
        <v>45</v>
      </c>
      <c r="J265" s="102" t="s">
        <v>58</v>
      </c>
      <c r="K265" s="103"/>
      <c r="L265" s="105"/>
      <c r="M265" s="106"/>
    </row>
    <row r="266" spans="1:13" s="100" customFormat="1" ht="12.75" hidden="1" customHeight="1" outlineLevel="1" x14ac:dyDescent="0.2">
      <c r="A266" s="107"/>
      <c r="B266" s="107"/>
      <c r="C266" s="107"/>
      <c r="D266" s="107"/>
      <c r="E266" s="107"/>
      <c r="F266" s="108" t="s">
        <v>59</v>
      </c>
      <c r="G266" s="108" t="s">
        <v>60</v>
      </c>
      <c r="H266" s="109"/>
      <c r="I266" s="107"/>
      <c r="J266" s="108" t="s">
        <v>59</v>
      </c>
      <c r="K266" s="110" t="s">
        <v>35</v>
      </c>
      <c r="L266" s="111"/>
      <c r="M266" s="112"/>
    </row>
    <row r="267" spans="1:13" s="120" customFormat="1" hidden="1" outlineLevel="1" x14ac:dyDescent="0.2">
      <c r="A267" s="113" t="s">
        <v>619</v>
      </c>
      <c r="B267" s="114" t="s">
        <v>36</v>
      </c>
      <c r="C267" s="115" t="s">
        <v>191</v>
      </c>
      <c r="D267" s="114" t="s">
        <v>63</v>
      </c>
      <c r="E267" s="116">
        <v>8.4600000000000009</v>
      </c>
      <c r="F267" s="117">
        <v>201.25</v>
      </c>
      <c r="G267" s="118">
        <v>2.415</v>
      </c>
      <c r="H267" s="116">
        <v>20.43</v>
      </c>
      <c r="I267" s="118">
        <v>1</v>
      </c>
      <c r="J267" s="116">
        <v>1702.58</v>
      </c>
      <c r="K267" s="116">
        <v>20.43</v>
      </c>
      <c r="L267" s="116"/>
      <c r="M267" s="119"/>
    </row>
    <row r="268" spans="1:13" s="144" customFormat="1" hidden="1" outlineLevel="1" x14ac:dyDescent="0.2">
      <c r="A268" s="136" t="s">
        <v>621</v>
      </c>
      <c r="B268" s="137" t="s">
        <v>855</v>
      </c>
      <c r="C268" s="138" t="s">
        <v>856</v>
      </c>
      <c r="D268" s="137" t="s">
        <v>183</v>
      </c>
      <c r="E268" s="139">
        <v>485.9</v>
      </c>
      <c r="F268" s="140">
        <v>0.3</v>
      </c>
      <c r="G268" s="141">
        <v>3.5999999999999999E-3</v>
      </c>
      <c r="H268" s="139">
        <v>1.75</v>
      </c>
      <c r="I268" s="141">
        <v>1</v>
      </c>
      <c r="J268" s="139">
        <v>145.77000000000001</v>
      </c>
      <c r="K268" s="139">
        <v>1.75</v>
      </c>
      <c r="L268" s="142"/>
      <c r="M268" s="143"/>
    </row>
    <row r="269" spans="1:13" s="144" customFormat="1" hidden="1" outlineLevel="1" x14ac:dyDescent="0.2">
      <c r="A269" s="136" t="s">
        <v>622</v>
      </c>
      <c r="B269" s="137" t="s">
        <v>857</v>
      </c>
      <c r="C269" s="138" t="s">
        <v>858</v>
      </c>
      <c r="D269" s="137" t="s">
        <v>594</v>
      </c>
      <c r="E269" s="139">
        <v>7.83</v>
      </c>
      <c r="F269" s="140">
        <v>15</v>
      </c>
      <c r="G269" s="141">
        <v>0.18</v>
      </c>
      <c r="H269" s="139">
        <v>1.41</v>
      </c>
      <c r="I269" s="141">
        <v>1</v>
      </c>
      <c r="J269" s="139">
        <v>117.45</v>
      </c>
      <c r="K269" s="139">
        <v>1.41</v>
      </c>
      <c r="L269" s="142"/>
      <c r="M269" s="143"/>
    </row>
    <row r="270" spans="1:13" s="144" customFormat="1" ht="21" hidden="1" outlineLevel="1" x14ac:dyDescent="0.2">
      <c r="A270" s="136" t="s">
        <v>625</v>
      </c>
      <c r="B270" s="137" t="s">
        <v>859</v>
      </c>
      <c r="C270" s="138" t="s">
        <v>860</v>
      </c>
      <c r="D270" s="137" t="s">
        <v>183</v>
      </c>
      <c r="E270" s="139">
        <v>802.46</v>
      </c>
      <c r="F270" s="140">
        <v>0.08</v>
      </c>
      <c r="G270" s="141">
        <v>9.6000000000000002E-4</v>
      </c>
      <c r="H270" s="139">
        <v>0.77</v>
      </c>
      <c r="I270" s="141">
        <v>1</v>
      </c>
      <c r="J270" s="139">
        <v>64.2</v>
      </c>
      <c r="K270" s="139">
        <v>0.77</v>
      </c>
      <c r="L270" s="142"/>
      <c r="M270" s="143"/>
    </row>
    <row r="271" spans="1:13" s="144" customFormat="1" ht="21" hidden="1" outlineLevel="1" x14ac:dyDescent="0.2">
      <c r="A271" s="136" t="s">
        <v>628</v>
      </c>
      <c r="B271" s="137" t="s">
        <v>861</v>
      </c>
      <c r="C271" s="138" t="s">
        <v>862</v>
      </c>
      <c r="D271" s="137" t="s">
        <v>863</v>
      </c>
      <c r="E271" s="139">
        <v>30</v>
      </c>
      <c r="F271" s="140">
        <v>32</v>
      </c>
      <c r="G271" s="141">
        <v>0.38400000000000001</v>
      </c>
      <c r="H271" s="139">
        <v>11.52</v>
      </c>
      <c r="I271" s="141">
        <v>1</v>
      </c>
      <c r="J271" s="139">
        <v>960</v>
      </c>
      <c r="K271" s="139">
        <v>11.52</v>
      </c>
      <c r="L271" s="142"/>
      <c r="M271" s="143"/>
    </row>
    <row r="272" spans="1:13" s="144" customFormat="1" ht="21" hidden="1" outlineLevel="1" x14ac:dyDescent="0.2">
      <c r="A272" s="136" t="s">
        <v>631</v>
      </c>
      <c r="B272" s="137" t="s">
        <v>864</v>
      </c>
      <c r="C272" s="138" t="s">
        <v>865</v>
      </c>
      <c r="D272" s="137" t="s">
        <v>827</v>
      </c>
      <c r="E272" s="139">
        <v>53.9</v>
      </c>
      <c r="F272" s="140">
        <v>990</v>
      </c>
      <c r="G272" s="141">
        <v>11.88</v>
      </c>
      <c r="H272" s="139">
        <v>640.33000000000004</v>
      </c>
      <c r="I272" s="141">
        <v>1</v>
      </c>
      <c r="J272" s="139">
        <v>53361</v>
      </c>
      <c r="K272" s="139">
        <v>640.33000000000004</v>
      </c>
      <c r="L272" s="142"/>
      <c r="M272" s="143"/>
    </row>
    <row r="273" spans="1:13" s="100" customFormat="1" ht="12" collapsed="1" x14ac:dyDescent="0.2">
      <c r="A273" s="130"/>
      <c r="B273" s="131"/>
      <c r="C273" s="132" t="s">
        <v>640</v>
      </c>
      <c r="D273" s="131"/>
      <c r="E273" s="133">
        <v>1600.42</v>
      </c>
      <c r="F273" s="133"/>
      <c r="G273" s="133"/>
      <c r="H273" s="133">
        <v>19.21</v>
      </c>
      <c r="I273" s="134"/>
      <c r="J273" s="134"/>
      <c r="K273" s="134"/>
      <c r="L273" s="133"/>
      <c r="M273" s="134"/>
    </row>
    <row r="274" spans="1:13" s="100" customFormat="1" ht="12" x14ac:dyDescent="0.2">
      <c r="A274" s="130"/>
      <c r="B274" s="131"/>
      <c r="C274" s="132" t="s">
        <v>641</v>
      </c>
      <c r="D274" s="131"/>
      <c r="E274" s="133">
        <v>749.13</v>
      </c>
      <c r="F274" s="133"/>
      <c r="G274" s="133"/>
      <c r="H274" s="133">
        <v>8.99</v>
      </c>
      <c r="I274" s="134"/>
      <c r="J274" s="134"/>
      <c r="K274" s="134"/>
      <c r="L274" s="133"/>
      <c r="M274" s="134"/>
    </row>
    <row r="275" spans="1:13" s="100" customFormat="1" ht="12" x14ac:dyDescent="0.2">
      <c r="A275" s="130"/>
      <c r="B275" s="131"/>
      <c r="C275" s="132" t="s">
        <v>76</v>
      </c>
      <c r="D275" s="131"/>
      <c r="E275" s="133"/>
      <c r="F275" s="133"/>
      <c r="G275" s="133"/>
      <c r="H275" s="133">
        <v>704.41</v>
      </c>
      <c r="I275" s="134"/>
      <c r="J275" s="134"/>
      <c r="K275" s="134"/>
      <c r="L275" s="133"/>
      <c r="M275" s="134"/>
    </row>
    <row r="276" spans="1:13" s="65" customFormat="1" ht="51" x14ac:dyDescent="0.2">
      <c r="A276" s="58" t="s">
        <v>273</v>
      </c>
      <c r="B276" s="59" t="s">
        <v>646</v>
      </c>
      <c r="C276" s="60" t="s">
        <v>647</v>
      </c>
      <c r="D276" s="61">
        <v>1.64</v>
      </c>
      <c r="E276" s="62">
        <v>390.95</v>
      </c>
      <c r="F276" s="62">
        <v>339.96</v>
      </c>
      <c r="G276" s="62" t="s">
        <v>39</v>
      </c>
      <c r="H276" s="63">
        <v>641.16</v>
      </c>
      <c r="I276" s="63">
        <v>83.62</v>
      </c>
      <c r="J276" s="62">
        <v>557.53</v>
      </c>
      <c r="K276" s="64" t="s">
        <v>39</v>
      </c>
      <c r="L276" s="62">
        <v>5.3</v>
      </c>
      <c r="M276" s="62">
        <v>8.69</v>
      </c>
    </row>
    <row r="277" spans="1:13" s="65" customFormat="1" x14ac:dyDescent="0.2">
      <c r="A277" s="66"/>
      <c r="B277" s="67"/>
      <c r="C277" s="68"/>
      <c r="D277" s="135" t="s">
        <v>648</v>
      </c>
      <c r="E277" s="70">
        <v>50.99</v>
      </c>
      <c r="F277" s="70" t="s">
        <v>39</v>
      </c>
      <c r="G277" s="70" t="s">
        <v>39</v>
      </c>
      <c r="H277" s="71"/>
      <c r="I277" s="71"/>
      <c r="J277" s="71" t="s">
        <v>39</v>
      </c>
      <c r="K277" s="71"/>
      <c r="L277" s="70" t="s">
        <v>39</v>
      </c>
      <c r="M277" s="71" t="s">
        <v>39</v>
      </c>
    </row>
    <row r="278" spans="1:13" s="65" customFormat="1" ht="18" hidden="1" customHeight="1" outlineLevel="1" x14ac:dyDescent="0.2">
      <c r="A278" s="72"/>
      <c r="B278" s="73"/>
      <c r="C278" s="74" t="s">
        <v>41</v>
      </c>
      <c r="D278" s="75" t="s">
        <v>42</v>
      </c>
      <c r="E278" s="75" t="s">
        <v>43</v>
      </c>
      <c r="F278" s="75" t="s">
        <v>44</v>
      </c>
      <c r="G278" s="75" t="s">
        <v>45</v>
      </c>
      <c r="H278" s="75" t="s">
        <v>46</v>
      </c>
      <c r="I278" s="76" t="s">
        <v>47</v>
      </c>
      <c r="J278" s="77"/>
      <c r="K278" s="78"/>
      <c r="L278" s="75" t="s">
        <v>48</v>
      </c>
      <c r="M278" s="79"/>
    </row>
    <row r="279" spans="1:13" s="65" customFormat="1" hidden="1" outlineLevel="1" x14ac:dyDescent="0.2">
      <c r="A279" s="80"/>
      <c r="B279" s="73"/>
      <c r="C279" s="81" t="s">
        <v>231</v>
      </c>
      <c r="D279" s="82">
        <v>50.99</v>
      </c>
      <c r="E279" s="83">
        <v>1</v>
      </c>
      <c r="F279" s="84">
        <v>50.99</v>
      </c>
      <c r="G279" s="85">
        <v>1</v>
      </c>
      <c r="H279" s="84">
        <v>50.99</v>
      </c>
      <c r="I279" s="84">
        <v>83.62</v>
      </c>
      <c r="J279" s="84"/>
      <c r="K279" s="84"/>
      <c r="L279" s="84">
        <v>9.6199999999999992</v>
      </c>
      <c r="M279" s="86"/>
    </row>
    <row r="280" spans="1:13" s="65" customFormat="1" hidden="1" outlineLevel="1" x14ac:dyDescent="0.2">
      <c r="A280" s="80"/>
      <c r="B280" s="73"/>
      <c r="C280" s="81" t="s">
        <v>50</v>
      </c>
      <c r="D280" s="82">
        <v>339.96</v>
      </c>
      <c r="E280" s="83">
        <v>1</v>
      </c>
      <c r="F280" s="84">
        <v>339.96</v>
      </c>
      <c r="G280" s="85">
        <v>1</v>
      </c>
      <c r="H280" s="84">
        <v>339.96</v>
      </c>
      <c r="I280" s="84"/>
      <c r="J280" s="84">
        <v>557.53</v>
      </c>
      <c r="K280" s="84"/>
      <c r="L280" s="84"/>
      <c r="M280" s="86"/>
    </row>
    <row r="281" spans="1:13" s="100" customFormat="1" ht="12" collapsed="1" x14ac:dyDescent="0.2">
      <c r="A281" s="95"/>
      <c r="B281" s="96"/>
      <c r="C281" s="97"/>
      <c r="D281" s="96"/>
      <c r="E281" s="98"/>
      <c r="F281" s="98"/>
      <c r="G281" s="98"/>
      <c r="H281" s="99"/>
      <c r="I281" s="99"/>
      <c r="J281" s="99"/>
      <c r="K281" s="99"/>
      <c r="L281" s="98"/>
      <c r="M281" s="99"/>
    </row>
    <row r="282" spans="1:13" s="100" customFormat="1" ht="12" hidden="1" customHeight="1" outlineLevel="1" x14ac:dyDescent="0.2">
      <c r="A282" s="101" t="s">
        <v>53</v>
      </c>
      <c r="B282" s="101" t="s">
        <v>54</v>
      </c>
      <c r="C282" s="101" t="s">
        <v>55</v>
      </c>
      <c r="D282" s="101" t="s">
        <v>56</v>
      </c>
      <c r="E282" s="101" t="s">
        <v>21</v>
      </c>
      <c r="F282" s="102" t="s">
        <v>20</v>
      </c>
      <c r="G282" s="103"/>
      <c r="H282" s="104" t="s">
        <v>57</v>
      </c>
      <c r="I282" s="101" t="s">
        <v>45</v>
      </c>
      <c r="J282" s="102" t="s">
        <v>58</v>
      </c>
      <c r="K282" s="103"/>
      <c r="L282" s="105"/>
      <c r="M282" s="106"/>
    </row>
    <row r="283" spans="1:13" s="100" customFormat="1" ht="12.75" hidden="1" customHeight="1" outlineLevel="1" x14ac:dyDescent="0.2">
      <c r="A283" s="107"/>
      <c r="B283" s="107"/>
      <c r="C283" s="107"/>
      <c r="D283" s="107"/>
      <c r="E283" s="107"/>
      <c r="F283" s="108" t="s">
        <v>59</v>
      </c>
      <c r="G283" s="108" t="s">
        <v>60</v>
      </c>
      <c r="H283" s="109"/>
      <c r="I283" s="107"/>
      <c r="J283" s="108" t="s">
        <v>59</v>
      </c>
      <c r="K283" s="110" t="s">
        <v>35</v>
      </c>
      <c r="L283" s="111"/>
      <c r="M283" s="112"/>
    </row>
    <row r="284" spans="1:13" s="120" customFormat="1" hidden="1" outlineLevel="1" x14ac:dyDescent="0.2">
      <c r="A284" s="113" t="s">
        <v>276</v>
      </c>
      <c r="B284" s="114" t="s">
        <v>36</v>
      </c>
      <c r="C284" s="115" t="s">
        <v>233</v>
      </c>
      <c r="D284" s="114" t="s">
        <v>63</v>
      </c>
      <c r="E284" s="116">
        <v>9.6199999999999992</v>
      </c>
      <c r="F284" s="117">
        <v>5.3</v>
      </c>
      <c r="G284" s="118">
        <v>8.6920000000000002</v>
      </c>
      <c r="H284" s="116">
        <v>83.62</v>
      </c>
      <c r="I284" s="118">
        <v>1</v>
      </c>
      <c r="J284" s="116">
        <v>50.99</v>
      </c>
      <c r="K284" s="116">
        <v>83.62</v>
      </c>
      <c r="L284" s="116"/>
      <c r="M284" s="119"/>
    </row>
    <row r="285" spans="1:13" s="129" customFormat="1" hidden="1" outlineLevel="1" x14ac:dyDescent="0.2">
      <c r="A285" s="121" t="s">
        <v>277</v>
      </c>
      <c r="B285" s="122" t="s">
        <v>72</v>
      </c>
      <c r="C285" s="123" t="s">
        <v>73</v>
      </c>
      <c r="D285" s="122" t="s">
        <v>70</v>
      </c>
      <c r="E285" s="124">
        <v>87.17</v>
      </c>
      <c r="F285" s="125">
        <v>3.9</v>
      </c>
      <c r="G285" s="126">
        <v>6.3959999999999999</v>
      </c>
      <c r="H285" s="124">
        <v>557.54</v>
      </c>
      <c r="I285" s="126">
        <v>1</v>
      </c>
      <c r="J285" s="124">
        <v>339.96</v>
      </c>
      <c r="K285" s="124">
        <v>557.54</v>
      </c>
      <c r="L285" s="127"/>
      <c r="M285" s="128"/>
    </row>
    <row r="286" spans="1:13" s="100" customFormat="1" ht="12" collapsed="1" x14ac:dyDescent="0.2">
      <c r="A286" s="130"/>
      <c r="B286" s="131"/>
      <c r="C286" s="132" t="s">
        <v>499</v>
      </c>
      <c r="D286" s="131"/>
      <c r="E286" s="133">
        <v>45.38</v>
      </c>
      <c r="F286" s="133"/>
      <c r="G286" s="133"/>
      <c r="H286" s="133">
        <v>74.430000000000007</v>
      </c>
      <c r="I286" s="134"/>
      <c r="J286" s="134"/>
      <c r="K286" s="134"/>
      <c r="L286" s="133"/>
      <c r="M286" s="134"/>
    </row>
    <row r="287" spans="1:13" s="100" customFormat="1" ht="12" x14ac:dyDescent="0.2">
      <c r="A287" s="130"/>
      <c r="B287" s="131"/>
      <c r="C287" s="132" t="s">
        <v>269</v>
      </c>
      <c r="D287" s="131"/>
      <c r="E287" s="133">
        <v>26.51</v>
      </c>
      <c r="F287" s="133"/>
      <c r="G287" s="133"/>
      <c r="H287" s="133">
        <v>43.48</v>
      </c>
      <c r="I287" s="134"/>
      <c r="J287" s="134"/>
      <c r="K287" s="134"/>
      <c r="L287" s="133"/>
      <c r="M287" s="134"/>
    </row>
    <row r="288" spans="1:13" s="100" customFormat="1" ht="12" x14ac:dyDescent="0.2">
      <c r="A288" s="130"/>
      <c r="B288" s="131"/>
      <c r="C288" s="132" t="s">
        <v>76</v>
      </c>
      <c r="D288" s="131"/>
      <c r="E288" s="133"/>
      <c r="F288" s="133"/>
      <c r="G288" s="133"/>
      <c r="H288" s="133">
        <v>759.07</v>
      </c>
      <c r="I288" s="134"/>
      <c r="J288" s="134"/>
      <c r="K288" s="134"/>
      <c r="L288" s="133"/>
      <c r="M288" s="134"/>
    </row>
    <row r="289" spans="1:13" s="65" customFormat="1" ht="51" x14ac:dyDescent="0.2">
      <c r="A289" s="58" t="s">
        <v>316</v>
      </c>
      <c r="B289" s="59" t="s">
        <v>649</v>
      </c>
      <c r="C289" s="60" t="s">
        <v>650</v>
      </c>
      <c r="D289" s="61">
        <v>1.64</v>
      </c>
      <c r="E289" s="62">
        <v>26.11</v>
      </c>
      <c r="F289" s="62">
        <v>6.97</v>
      </c>
      <c r="G289" s="62" t="s">
        <v>39</v>
      </c>
      <c r="H289" s="63">
        <v>42.82</v>
      </c>
      <c r="I289" s="63">
        <v>31.39</v>
      </c>
      <c r="J289" s="62">
        <v>11.43</v>
      </c>
      <c r="K289" s="64" t="s">
        <v>39</v>
      </c>
      <c r="L289" s="62">
        <v>1.99</v>
      </c>
      <c r="M289" s="62">
        <v>3.26</v>
      </c>
    </row>
    <row r="290" spans="1:13" s="65" customFormat="1" x14ac:dyDescent="0.2">
      <c r="A290" s="66"/>
      <c r="B290" s="67"/>
      <c r="C290" s="68"/>
      <c r="D290" s="135" t="s">
        <v>648</v>
      </c>
      <c r="E290" s="70">
        <v>19.14</v>
      </c>
      <c r="F290" s="70" t="s">
        <v>39</v>
      </c>
      <c r="G290" s="70" t="s">
        <v>39</v>
      </c>
      <c r="H290" s="71"/>
      <c r="I290" s="71"/>
      <c r="J290" s="71" t="s">
        <v>39</v>
      </c>
      <c r="K290" s="71"/>
      <c r="L290" s="70" t="s">
        <v>39</v>
      </c>
      <c r="M290" s="71" t="s">
        <v>39</v>
      </c>
    </row>
    <row r="291" spans="1:13" s="65" customFormat="1" ht="18" hidden="1" customHeight="1" outlineLevel="1" x14ac:dyDescent="0.2">
      <c r="A291" s="72"/>
      <c r="B291" s="73"/>
      <c r="C291" s="74" t="s">
        <v>41</v>
      </c>
      <c r="D291" s="75" t="s">
        <v>42</v>
      </c>
      <c r="E291" s="75" t="s">
        <v>43</v>
      </c>
      <c r="F291" s="75" t="s">
        <v>44</v>
      </c>
      <c r="G291" s="75" t="s">
        <v>45</v>
      </c>
      <c r="H291" s="75" t="s">
        <v>46</v>
      </c>
      <c r="I291" s="76" t="s">
        <v>47</v>
      </c>
      <c r="J291" s="77"/>
      <c r="K291" s="78"/>
      <c r="L291" s="75" t="s">
        <v>48</v>
      </c>
      <c r="M291" s="79"/>
    </row>
    <row r="292" spans="1:13" s="65" customFormat="1" hidden="1" outlineLevel="1" x14ac:dyDescent="0.2">
      <c r="A292" s="80"/>
      <c r="B292" s="73"/>
      <c r="C292" s="81" t="s">
        <v>231</v>
      </c>
      <c r="D292" s="82">
        <v>19.14</v>
      </c>
      <c r="E292" s="83">
        <v>1</v>
      </c>
      <c r="F292" s="84">
        <v>19.14</v>
      </c>
      <c r="G292" s="85">
        <v>1</v>
      </c>
      <c r="H292" s="84">
        <v>19.14</v>
      </c>
      <c r="I292" s="84">
        <v>31.39</v>
      </c>
      <c r="J292" s="84"/>
      <c r="K292" s="84"/>
      <c r="L292" s="84">
        <v>9.6199999999999992</v>
      </c>
      <c r="M292" s="86"/>
    </row>
    <row r="293" spans="1:13" s="65" customFormat="1" hidden="1" outlineLevel="1" x14ac:dyDescent="0.2">
      <c r="A293" s="80"/>
      <c r="B293" s="73"/>
      <c r="C293" s="81" t="s">
        <v>50</v>
      </c>
      <c r="D293" s="82">
        <v>6.97</v>
      </c>
      <c r="E293" s="83">
        <v>1</v>
      </c>
      <c r="F293" s="84">
        <v>6.97</v>
      </c>
      <c r="G293" s="85">
        <v>1</v>
      </c>
      <c r="H293" s="84">
        <v>6.97</v>
      </c>
      <c r="I293" s="84"/>
      <c r="J293" s="84">
        <v>11.43</v>
      </c>
      <c r="K293" s="84"/>
      <c r="L293" s="84"/>
      <c r="M293" s="86"/>
    </row>
    <row r="294" spans="1:13" s="100" customFormat="1" ht="12" collapsed="1" x14ac:dyDescent="0.2">
      <c r="A294" s="95"/>
      <c r="B294" s="96"/>
      <c r="C294" s="97"/>
      <c r="D294" s="96"/>
      <c r="E294" s="98"/>
      <c r="F294" s="98"/>
      <c r="G294" s="98"/>
      <c r="H294" s="99"/>
      <c r="I294" s="99"/>
      <c r="J294" s="99"/>
      <c r="K294" s="99"/>
      <c r="L294" s="98"/>
      <c r="M294" s="99"/>
    </row>
    <row r="295" spans="1:13" s="100" customFormat="1" ht="12" hidden="1" customHeight="1" outlineLevel="1" x14ac:dyDescent="0.2">
      <c r="A295" s="101" t="s">
        <v>53</v>
      </c>
      <c r="B295" s="101" t="s">
        <v>54</v>
      </c>
      <c r="C295" s="101" t="s">
        <v>55</v>
      </c>
      <c r="D295" s="101" t="s">
        <v>56</v>
      </c>
      <c r="E295" s="101" t="s">
        <v>21</v>
      </c>
      <c r="F295" s="102" t="s">
        <v>20</v>
      </c>
      <c r="G295" s="103"/>
      <c r="H295" s="104" t="s">
        <v>57</v>
      </c>
      <c r="I295" s="101" t="s">
        <v>45</v>
      </c>
      <c r="J295" s="102" t="s">
        <v>58</v>
      </c>
      <c r="K295" s="103"/>
      <c r="L295" s="105"/>
      <c r="M295" s="106"/>
    </row>
    <row r="296" spans="1:13" s="100" customFormat="1" ht="12.75" hidden="1" customHeight="1" outlineLevel="1" x14ac:dyDescent="0.2">
      <c r="A296" s="107"/>
      <c r="B296" s="107"/>
      <c r="C296" s="107"/>
      <c r="D296" s="107"/>
      <c r="E296" s="107"/>
      <c r="F296" s="108" t="s">
        <v>59</v>
      </c>
      <c r="G296" s="108" t="s">
        <v>60</v>
      </c>
      <c r="H296" s="109"/>
      <c r="I296" s="107"/>
      <c r="J296" s="108" t="s">
        <v>59</v>
      </c>
      <c r="K296" s="110" t="s">
        <v>35</v>
      </c>
      <c r="L296" s="111"/>
      <c r="M296" s="112"/>
    </row>
    <row r="297" spans="1:13" s="120" customFormat="1" hidden="1" outlineLevel="1" x14ac:dyDescent="0.2">
      <c r="A297" s="113" t="s">
        <v>321</v>
      </c>
      <c r="B297" s="114" t="s">
        <v>36</v>
      </c>
      <c r="C297" s="115" t="s">
        <v>233</v>
      </c>
      <c r="D297" s="114" t="s">
        <v>63</v>
      </c>
      <c r="E297" s="116">
        <v>9.6199999999999992</v>
      </c>
      <c r="F297" s="117">
        <v>1.99</v>
      </c>
      <c r="G297" s="118">
        <v>3.2635999999999998</v>
      </c>
      <c r="H297" s="116">
        <v>31.39</v>
      </c>
      <c r="I297" s="118">
        <v>1</v>
      </c>
      <c r="J297" s="116">
        <v>19.14</v>
      </c>
      <c r="K297" s="116">
        <v>31.39</v>
      </c>
      <c r="L297" s="116"/>
      <c r="M297" s="119"/>
    </row>
    <row r="298" spans="1:13" s="129" customFormat="1" hidden="1" outlineLevel="1" x14ac:dyDescent="0.2">
      <c r="A298" s="121" t="s">
        <v>323</v>
      </c>
      <c r="B298" s="122" t="s">
        <v>72</v>
      </c>
      <c r="C298" s="123" t="s">
        <v>73</v>
      </c>
      <c r="D298" s="122" t="s">
        <v>70</v>
      </c>
      <c r="E298" s="124">
        <v>87.17</v>
      </c>
      <c r="F298" s="125">
        <v>0.08</v>
      </c>
      <c r="G298" s="126">
        <v>0.13120000000000001</v>
      </c>
      <c r="H298" s="124">
        <v>11.44</v>
      </c>
      <c r="I298" s="126">
        <v>1</v>
      </c>
      <c r="J298" s="124">
        <v>6.97</v>
      </c>
      <c r="K298" s="124">
        <v>11.44</v>
      </c>
      <c r="L298" s="127"/>
      <c r="M298" s="128"/>
    </row>
    <row r="299" spans="1:13" s="100" customFormat="1" ht="12" collapsed="1" x14ac:dyDescent="0.2">
      <c r="A299" s="130"/>
      <c r="B299" s="131"/>
      <c r="C299" s="132" t="s">
        <v>499</v>
      </c>
      <c r="D299" s="131"/>
      <c r="E299" s="133">
        <v>17.03</v>
      </c>
      <c r="F299" s="133"/>
      <c r="G299" s="133"/>
      <c r="H299" s="133">
        <v>27.94</v>
      </c>
      <c r="I299" s="134"/>
      <c r="J299" s="134"/>
      <c r="K299" s="134"/>
      <c r="L299" s="133"/>
      <c r="M299" s="134"/>
    </row>
    <row r="300" spans="1:13" s="100" customFormat="1" ht="12" x14ac:dyDescent="0.2">
      <c r="A300" s="130"/>
      <c r="B300" s="131"/>
      <c r="C300" s="132" t="s">
        <v>269</v>
      </c>
      <c r="D300" s="131"/>
      <c r="E300" s="133">
        <v>9.9499999999999993</v>
      </c>
      <c r="F300" s="133"/>
      <c r="G300" s="133"/>
      <c r="H300" s="133">
        <v>16.32</v>
      </c>
      <c r="I300" s="134"/>
      <c r="J300" s="134"/>
      <c r="K300" s="134"/>
      <c r="L300" s="133"/>
      <c r="M300" s="134"/>
    </row>
    <row r="301" spans="1:13" s="100" customFormat="1" ht="12" x14ac:dyDescent="0.2">
      <c r="A301" s="130"/>
      <c r="B301" s="131"/>
      <c r="C301" s="132" t="s">
        <v>76</v>
      </c>
      <c r="D301" s="131"/>
      <c r="E301" s="133"/>
      <c r="F301" s="133"/>
      <c r="G301" s="133"/>
      <c r="H301" s="133">
        <v>87.08</v>
      </c>
      <c r="I301" s="134"/>
      <c r="J301" s="134"/>
      <c r="K301" s="134"/>
      <c r="L301" s="133"/>
      <c r="M301" s="134"/>
    </row>
    <row r="302" spans="1:13" s="65" customFormat="1" x14ac:dyDescent="0.2">
      <c r="A302" s="58" t="s">
        <v>339</v>
      </c>
      <c r="B302" s="59" t="s">
        <v>386</v>
      </c>
      <c r="C302" s="60" t="s">
        <v>653</v>
      </c>
      <c r="D302" s="61">
        <v>9.84</v>
      </c>
      <c r="E302" s="62">
        <v>89.21</v>
      </c>
      <c r="F302" s="62" t="s">
        <v>39</v>
      </c>
      <c r="G302" s="62">
        <v>89.21</v>
      </c>
      <c r="H302" s="63">
        <v>877.83</v>
      </c>
      <c r="I302" s="145" t="s">
        <v>39</v>
      </c>
      <c r="J302" s="64" t="s">
        <v>39</v>
      </c>
      <c r="K302" s="62">
        <v>877.83</v>
      </c>
      <c r="L302" s="62" t="s">
        <v>39</v>
      </c>
      <c r="M302" s="64" t="s">
        <v>39</v>
      </c>
    </row>
    <row r="303" spans="1:13" s="65" customFormat="1" x14ac:dyDescent="0.2">
      <c r="A303" s="66"/>
      <c r="B303" s="67"/>
      <c r="C303" s="68"/>
      <c r="D303" s="69" t="s">
        <v>183</v>
      </c>
      <c r="E303" s="70" t="s">
        <v>39</v>
      </c>
      <c r="F303" s="70" t="s">
        <v>39</v>
      </c>
      <c r="G303" s="70" t="s">
        <v>39</v>
      </c>
      <c r="H303" s="71"/>
      <c r="I303" s="71"/>
      <c r="J303" s="71" t="s">
        <v>39</v>
      </c>
      <c r="K303" s="71"/>
      <c r="L303" s="70" t="s">
        <v>39</v>
      </c>
      <c r="M303" s="71" t="s">
        <v>39</v>
      </c>
    </row>
    <row r="304" spans="1:13" s="65" customFormat="1" ht="18" hidden="1" customHeight="1" outlineLevel="1" x14ac:dyDescent="0.2">
      <c r="A304" s="72"/>
      <c r="B304" s="73"/>
      <c r="C304" s="74" t="s">
        <v>41</v>
      </c>
      <c r="D304" s="75" t="s">
        <v>42</v>
      </c>
      <c r="E304" s="75" t="s">
        <v>43</v>
      </c>
      <c r="F304" s="75" t="s">
        <v>44</v>
      </c>
      <c r="G304" s="75" t="s">
        <v>45</v>
      </c>
      <c r="H304" s="75" t="s">
        <v>46</v>
      </c>
      <c r="I304" s="76" t="s">
        <v>47</v>
      </c>
      <c r="J304" s="77"/>
      <c r="K304" s="78"/>
      <c r="L304" s="75" t="s">
        <v>48</v>
      </c>
      <c r="M304" s="79"/>
    </row>
    <row r="305" spans="1:13" s="65" customFormat="1" hidden="1" outlineLevel="1" x14ac:dyDescent="0.2">
      <c r="A305" s="80"/>
      <c r="B305" s="73"/>
      <c r="C305" s="81" t="s">
        <v>389</v>
      </c>
      <c r="D305" s="82">
        <v>89.21</v>
      </c>
      <c r="E305" s="83">
        <v>1</v>
      </c>
      <c r="F305" s="84">
        <v>89.21</v>
      </c>
      <c r="G305" s="85">
        <v>1</v>
      </c>
      <c r="H305" s="84">
        <v>89.21</v>
      </c>
      <c r="I305" s="84"/>
      <c r="J305" s="84"/>
      <c r="K305" s="84">
        <v>877.83</v>
      </c>
      <c r="L305" s="84"/>
      <c r="M305" s="86"/>
    </row>
    <row r="306" spans="1:13" s="65" customFormat="1" ht="51" collapsed="1" x14ac:dyDescent="0.2">
      <c r="A306" s="58" t="s">
        <v>354</v>
      </c>
      <c r="B306" s="59" t="s">
        <v>877</v>
      </c>
      <c r="C306" s="60" t="s">
        <v>878</v>
      </c>
      <c r="D306" s="61">
        <v>3.28</v>
      </c>
      <c r="E306" s="62">
        <v>399.98</v>
      </c>
      <c r="F306" s="62">
        <v>219.3</v>
      </c>
      <c r="G306" s="62">
        <v>71.400000000000006</v>
      </c>
      <c r="H306" s="63">
        <v>1311.94</v>
      </c>
      <c r="I306" s="63">
        <v>358.44</v>
      </c>
      <c r="J306" s="62">
        <v>719.3</v>
      </c>
      <c r="K306" s="62">
        <v>234.2</v>
      </c>
      <c r="L306" s="62">
        <v>11.36</v>
      </c>
      <c r="M306" s="62">
        <v>37.26</v>
      </c>
    </row>
    <row r="307" spans="1:13" s="65" customFormat="1" x14ac:dyDescent="0.2">
      <c r="A307" s="66"/>
      <c r="B307" s="67"/>
      <c r="C307" s="68"/>
      <c r="D307" s="135" t="s">
        <v>648</v>
      </c>
      <c r="E307" s="70">
        <v>109.28</v>
      </c>
      <c r="F307" s="70">
        <v>12.69</v>
      </c>
      <c r="G307" s="70" t="s">
        <v>39</v>
      </c>
      <c r="H307" s="71"/>
      <c r="I307" s="71"/>
      <c r="J307" s="70">
        <v>41.62</v>
      </c>
      <c r="K307" s="71"/>
      <c r="L307" s="70">
        <v>0.94</v>
      </c>
      <c r="M307" s="70">
        <v>3.08</v>
      </c>
    </row>
    <row r="308" spans="1:13" s="65" customFormat="1" ht="18" hidden="1" customHeight="1" outlineLevel="1" x14ac:dyDescent="0.2">
      <c r="A308" s="72"/>
      <c r="B308" s="73"/>
      <c r="C308" s="74" t="s">
        <v>41</v>
      </c>
      <c r="D308" s="75" t="s">
        <v>42</v>
      </c>
      <c r="E308" s="75" t="s">
        <v>43</v>
      </c>
      <c r="F308" s="75" t="s">
        <v>44</v>
      </c>
      <c r="G308" s="75" t="s">
        <v>45</v>
      </c>
      <c r="H308" s="75" t="s">
        <v>46</v>
      </c>
      <c r="I308" s="76" t="s">
        <v>47</v>
      </c>
      <c r="J308" s="77"/>
      <c r="K308" s="78"/>
      <c r="L308" s="75" t="s">
        <v>48</v>
      </c>
      <c r="M308" s="79"/>
    </row>
    <row r="309" spans="1:13" s="65" customFormat="1" hidden="1" outlineLevel="1" x14ac:dyDescent="0.2">
      <c r="A309" s="80"/>
      <c r="B309" s="73"/>
      <c r="C309" s="81" t="s">
        <v>231</v>
      </c>
      <c r="D309" s="82">
        <v>109.28</v>
      </c>
      <c r="E309" s="83">
        <v>1</v>
      </c>
      <c r="F309" s="84">
        <v>109.28</v>
      </c>
      <c r="G309" s="85">
        <v>1</v>
      </c>
      <c r="H309" s="84">
        <v>109.28</v>
      </c>
      <c r="I309" s="84">
        <v>358.44</v>
      </c>
      <c r="J309" s="84"/>
      <c r="K309" s="84"/>
      <c r="L309" s="84">
        <v>9.6199999999999992</v>
      </c>
      <c r="M309" s="86"/>
    </row>
    <row r="310" spans="1:13" s="65" customFormat="1" hidden="1" outlineLevel="1" x14ac:dyDescent="0.2">
      <c r="A310" s="80"/>
      <c r="B310" s="73"/>
      <c r="C310" s="81" t="s">
        <v>50</v>
      </c>
      <c r="D310" s="82">
        <v>219.3</v>
      </c>
      <c r="E310" s="83">
        <v>1</v>
      </c>
      <c r="F310" s="84">
        <v>219.3</v>
      </c>
      <c r="G310" s="85">
        <v>1</v>
      </c>
      <c r="H310" s="84">
        <v>219.3</v>
      </c>
      <c r="I310" s="84"/>
      <c r="J310" s="84">
        <v>719.3</v>
      </c>
      <c r="K310" s="84"/>
      <c r="L310" s="84"/>
      <c r="M310" s="86"/>
    </row>
    <row r="311" spans="1:13" s="65" customFormat="1" hidden="1" outlineLevel="2" x14ac:dyDescent="0.2">
      <c r="A311" s="87"/>
      <c r="B311" s="88"/>
      <c r="C311" s="89" t="s">
        <v>51</v>
      </c>
      <c r="D311" s="90">
        <v>206.61</v>
      </c>
      <c r="E311" s="91">
        <v>1</v>
      </c>
      <c r="F311" s="92">
        <v>206.61</v>
      </c>
      <c r="G311" s="93">
        <v>1</v>
      </c>
      <c r="H311" s="92">
        <v>206.61</v>
      </c>
      <c r="I311" s="92"/>
      <c r="J311" s="92">
        <v>677.68</v>
      </c>
      <c r="K311" s="92"/>
      <c r="L311" s="92"/>
      <c r="M311" s="94"/>
    </row>
    <row r="312" spans="1:13" s="65" customFormat="1" hidden="1" outlineLevel="2" x14ac:dyDescent="0.2">
      <c r="A312" s="87"/>
      <c r="B312" s="88"/>
      <c r="C312" s="89" t="s">
        <v>52</v>
      </c>
      <c r="D312" s="90">
        <v>12.69</v>
      </c>
      <c r="E312" s="91">
        <v>1</v>
      </c>
      <c r="F312" s="92">
        <v>12.69</v>
      </c>
      <c r="G312" s="93">
        <v>1</v>
      </c>
      <c r="H312" s="92">
        <v>12.69</v>
      </c>
      <c r="I312" s="92"/>
      <c r="J312" s="92">
        <v>41.62</v>
      </c>
      <c r="K312" s="92"/>
      <c r="L312" s="92">
        <v>13.5</v>
      </c>
      <c r="M312" s="94"/>
    </row>
    <row r="313" spans="1:13" s="100" customFormat="1" ht="12" collapsed="1" x14ac:dyDescent="0.2">
      <c r="A313" s="95"/>
      <c r="B313" s="96"/>
      <c r="C313" s="97"/>
      <c r="D313" s="96"/>
      <c r="E313" s="98"/>
      <c r="F313" s="98"/>
      <c r="G313" s="98"/>
      <c r="H313" s="99"/>
      <c r="I313" s="99"/>
      <c r="J313" s="99"/>
      <c r="K313" s="99"/>
      <c r="L313" s="98"/>
      <c r="M313" s="99"/>
    </row>
    <row r="314" spans="1:13" s="100" customFormat="1" ht="12" hidden="1" customHeight="1" outlineLevel="1" x14ac:dyDescent="0.2">
      <c r="A314" s="101" t="s">
        <v>53</v>
      </c>
      <c r="B314" s="101" t="s">
        <v>54</v>
      </c>
      <c r="C314" s="101" t="s">
        <v>55</v>
      </c>
      <c r="D314" s="101" t="s">
        <v>56</v>
      </c>
      <c r="E314" s="101" t="s">
        <v>21</v>
      </c>
      <c r="F314" s="102" t="s">
        <v>20</v>
      </c>
      <c r="G314" s="103"/>
      <c r="H314" s="104" t="s">
        <v>57</v>
      </c>
      <c r="I314" s="101" t="s">
        <v>45</v>
      </c>
      <c r="J314" s="102" t="s">
        <v>58</v>
      </c>
      <c r="K314" s="103"/>
      <c r="L314" s="105"/>
      <c r="M314" s="106"/>
    </row>
    <row r="315" spans="1:13" s="100" customFormat="1" ht="12.75" hidden="1" customHeight="1" outlineLevel="1" x14ac:dyDescent="0.2">
      <c r="A315" s="107"/>
      <c r="B315" s="107"/>
      <c r="C315" s="107"/>
      <c r="D315" s="107"/>
      <c r="E315" s="107"/>
      <c r="F315" s="108" t="s">
        <v>59</v>
      </c>
      <c r="G315" s="108" t="s">
        <v>60</v>
      </c>
      <c r="H315" s="109"/>
      <c r="I315" s="107"/>
      <c r="J315" s="108" t="s">
        <v>59</v>
      </c>
      <c r="K315" s="110" t="s">
        <v>35</v>
      </c>
      <c r="L315" s="111"/>
      <c r="M315" s="112"/>
    </row>
    <row r="316" spans="1:13" s="120" customFormat="1" hidden="1" outlineLevel="1" x14ac:dyDescent="0.2">
      <c r="A316" s="113" t="s">
        <v>651</v>
      </c>
      <c r="B316" s="114" t="s">
        <v>36</v>
      </c>
      <c r="C316" s="115" t="s">
        <v>233</v>
      </c>
      <c r="D316" s="114" t="s">
        <v>63</v>
      </c>
      <c r="E316" s="116">
        <v>9.6199999999999992</v>
      </c>
      <c r="F316" s="117">
        <v>11.36</v>
      </c>
      <c r="G316" s="118">
        <v>37.260800000000003</v>
      </c>
      <c r="H316" s="116">
        <v>358.44</v>
      </c>
      <c r="I316" s="118">
        <v>1</v>
      </c>
      <c r="J316" s="116">
        <v>109.28</v>
      </c>
      <c r="K316" s="116">
        <v>358.44</v>
      </c>
      <c r="L316" s="116"/>
      <c r="M316" s="119"/>
    </row>
    <row r="317" spans="1:13" s="120" customFormat="1" hidden="1" outlineLevel="1" x14ac:dyDescent="0.2">
      <c r="A317" s="113" t="s">
        <v>652</v>
      </c>
      <c r="B317" s="114" t="s">
        <v>65</v>
      </c>
      <c r="C317" s="115" t="s">
        <v>66</v>
      </c>
      <c r="D317" s="114" t="s">
        <v>63</v>
      </c>
      <c r="E317" s="116">
        <v>13.5</v>
      </c>
      <c r="F317" s="117">
        <v>0.94</v>
      </c>
      <c r="G317" s="118">
        <v>3.0832000000000002</v>
      </c>
      <c r="H317" s="116">
        <v>41.62</v>
      </c>
      <c r="I317" s="118">
        <v>1</v>
      </c>
      <c r="J317" s="116">
        <v>12.69</v>
      </c>
      <c r="K317" s="116">
        <v>41.62</v>
      </c>
      <c r="L317" s="116"/>
      <c r="M317" s="119"/>
    </row>
    <row r="318" spans="1:13" s="129" customFormat="1" ht="21" hidden="1" outlineLevel="1" x14ac:dyDescent="0.2">
      <c r="A318" s="121" t="s">
        <v>972</v>
      </c>
      <c r="B318" s="122" t="s">
        <v>662</v>
      </c>
      <c r="C318" s="123" t="s">
        <v>663</v>
      </c>
      <c r="D318" s="122" t="s">
        <v>70</v>
      </c>
      <c r="E318" s="124">
        <v>0.9</v>
      </c>
      <c r="F318" s="125">
        <v>2.58</v>
      </c>
      <c r="G318" s="126">
        <v>8.4624000000000006</v>
      </c>
      <c r="H318" s="124">
        <v>7.62</v>
      </c>
      <c r="I318" s="126">
        <v>1</v>
      </c>
      <c r="J318" s="124">
        <v>2.3199999999999998</v>
      </c>
      <c r="K318" s="124">
        <v>7.62</v>
      </c>
      <c r="L318" s="127"/>
      <c r="M318" s="128"/>
    </row>
    <row r="319" spans="1:13" s="129" customFormat="1" ht="21" hidden="1" outlineLevel="1" x14ac:dyDescent="0.2">
      <c r="A319" s="121" t="s">
        <v>973</v>
      </c>
      <c r="B319" s="122" t="s">
        <v>239</v>
      </c>
      <c r="C319" s="123" t="s">
        <v>240</v>
      </c>
      <c r="D319" s="122" t="s">
        <v>70</v>
      </c>
      <c r="E319" s="124">
        <v>134.65</v>
      </c>
      <c r="F319" s="125">
        <v>0.94</v>
      </c>
      <c r="G319" s="126">
        <v>3.0832000000000002</v>
      </c>
      <c r="H319" s="124">
        <v>415.15</v>
      </c>
      <c r="I319" s="126">
        <v>1</v>
      </c>
      <c r="J319" s="124">
        <v>126.57</v>
      </c>
      <c r="K319" s="124">
        <v>415.15</v>
      </c>
      <c r="L319" s="127"/>
      <c r="M319" s="128"/>
    </row>
    <row r="320" spans="1:13" s="129" customFormat="1" ht="21" hidden="1" outlineLevel="1" x14ac:dyDescent="0.2">
      <c r="A320" s="121" t="s">
        <v>974</v>
      </c>
      <c r="B320" s="122" t="s">
        <v>879</v>
      </c>
      <c r="C320" s="123" t="s">
        <v>880</v>
      </c>
      <c r="D320" s="122" t="s">
        <v>70</v>
      </c>
      <c r="E320" s="124">
        <v>3.28</v>
      </c>
      <c r="F320" s="125">
        <v>2.58</v>
      </c>
      <c r="G320" s="126">
        <v>8.4624000000000006</v>
      </c>
      <c r="H320" s="124">
        <v>27.76</v>
      </c>
      <c r="I320" s="126">
        <v>1</v>
      </c>
      <c r="J320" s="124">
        <v>8.4600000000000009</v>
      </c>
      <c r="K320" s="124">
        <v>27.76</v>
      </c>
      <c r="L320" s="127"/>
      <c r="M320" s="128"/>
    </row>
    <row r="321" spans="1:13" s="129" customFormat="1" hidden="1" outlineLevel="1" x14ac:dyDescent="0.2">
      <c r="A321" s="121" t="s">
        <v>975</v>
      </c>
      <c r="B321" s="122" t="s">
        <v>72</v>
      </c>
      <c r="C321" s="123" t="s">
        <v>73</v>
      </c>
      <c r="D321" s="122" t="s">
        <v>70</v>
      </c>
      <c r="E321" s="124">
        <v>87.17</v>
      </c>
      <c r="F321" s="125">
        <v>0.94</v>
      </c>
      <c r="G321" s="126">
        <v>3.0832000000000002</v>
      </c>
      <c r="H321" s="124">
        <v>268.76</v>
      </c>
      <c r="I321" s="126">
        <v>1</v>
      </c>
      <c r="J321" s="124">
        <v>81.94</v>
      </c>
      <c r="K321" s="124">
        <v>268.76</v>
      </c>
      <c r="L321" s="127"/>
      <c r="M321" s="128"/>
    </row>
    <row r="322" spans="1:13" s="144" customFormat="1" hidden="1" outlineLevel="1" x14ac:dyDescent="0.2">
      <c r="A322" s="136" t="s">
        <v>976</v>
      </c>
      <c r="B322" s="137" t="s">
        <v>668</v>
      </c>
      <c r="C322" s="138" t="s">
        <v>669</v>
      </c>
      <c r="D322" s="137" t="s">
        <v>154</v>
      </c>
      <c r="E322" s="139">
        <v>28.6</v>
      </c>
      <c r="F322" s="140">
        <v>0.25</v>
      </c>
      <c r="G322" s="141">
        <v>0.82</v>
      </c>
      <c r="H322" s="139">
        <v>23.45</v>
      </c>
      <c r="I322" s="141">
        <v>1</v>
      </c>
      <c r="J322" s="139">
        <v>7.15</v>
      </c>
      <c r="K322" s="139">
        <v>23.45</v>
      </c>
      <c r="L322" s="142"/>
      <c r="M322" s="143"/>
    </row>
    <row r="323" spans="1:13" s="144" customFormat="1" hidden="1" outlineLevel="1" x14ac:dyDescent="0.2">
      <c r="A323" s="136" t="s">
        <v>977</v>
      </c>
      <c r="B323" s="137" t="s">
        <v>671</v>
      </c>
      <c r="C323" s="138" t="s">
        <v>672</v>
      </c>
      <c r="D323" s="137" t="s">
        <v>137</v>
      </c>
      <c r="E323" s="139">
        <v>7826.9</v>
      </c>
      <c r="F323" s="140">
        <v>6.0000000000000002E-5</v>
      </c>
      <c r="G323" s="141">
        <v>1.9699999999999999E-4</v>
      </c>
      <c r="H323" s="139">
        <v>1.54</v>
      </c>
      <c r="I323" s="141">
        <v>1</v>
      </c>
      <c r="J323" s="139">
        <v>0.47</v>
      </c>
      <c r="K323" s="139">
        <v>1.54</v>
      </c>
      <c r="L323" s="142"/>
      <c r="M323" s="143"/>
    </row>
    <row r="324" spans="1:13" s="144" customFormat="1" ht="21" hidden="1" outlineLevel="1" x14ac:dyDescent="0.2">
      <c r="A324" s="136" t="s">
        <v>978</v>
      </c>
      <c r="B324" s="137" t="s">
        <v>674</v>
      </c>
      <c r="C324" s="138" t="s">
        <v>675</v>
      </c>
      <c r="D324" s="137" t="s">
        <v>137</v>
      </c>
      <c r="E324" s="139">
        <v>5000</v>
      </c>
      <c r="F324" s="140">
        <v>1E-3</v>
      </c>
      <c r="G324" s="141">
        <v>3.2799999999999999E-3</v>
      </c>
      <c r="H324" s="139">
        <v>16.399999999999999</v>
      </c>
      <c r="I324" s="141">
        <v>1</v>
      </c>
      <c r="J324" s="139">
        <v>5</v>
      </c>
      <c r="K324" s="139">
        <v>16.399999999999999</v>
      </c>
      <c r="L324" s="142"/>
      <c r="M324" s="143"/>
    </row>
    <row r="325" spans="1:13" s="144" customFormat="1" hidden="1" outlineLevel="1" x14ac:dyDescent="0.2">
      <c r="A325" s="136" t="s">
        <v>979</v>
      </c>
      <c r="B325" s="137" t="s">
        <v>677</v>
      </c>
      <c r="C325" s="138" t="s">
        <v>678</v>
      </c>
      <c r="D325" s="137" t="s">
        <v>679</v>
      </c>
      <c r="E325" s="139">
        <v>120</v>
      </c>
      <c r="F325" s="140">
        <v>9.5999999999999992E-3</v>
      </c>
      <c r="G325" s="141">
        <v>3.1488000000000002E-2</v>
      </c>
      <c r="H325" s="139">
        <v>3.78</v>
      </c>
      <c r="I325" s="141">
        <v>1</v>
      </c>
      <c r="J325" s="139">
        <v>1.1499999999999999</v>
      </c>
      <c r="K325" s="139">
        <v>3.78</v>
      </c>
      <c r="L325" s="142"/>
      <c r="M325" s="143"/>
    </row>
    <row r="326" spans="1:13" s="144" customFormat="1" ht="21" hidden="1" outlineLevel="1" x14ac:dyDescent="0.2">
      <c r="A326" s="136" t="s">
        <v>980</v>
      </c>
      <c r="B326" s="137" t="s">
        <v>681</v>
      </c>
      <c r="C326" s="138" t="s">
        <v>682</v>
      </c>
      <c r="D326" s="137" t="s">
        <v>137</v>
      </c>
      <c r="E326" s="139">
        <v>5763</v>
      </c>
      <c r="F326" s="140">
        <v>0.01</v>
      </c>
      <c r="G326" s="141">
        <v>3.2800000000000003E-2</v>
      </c>
      <c r="H326" s="139">
        <v>189.03</v>
      </c>
      <c r="I326" s="141">
        <v>1</v>
      </c>
      <c r="J326" s="139">
        <v>57.63</v>
      </c>
      <c r="K326" s="139">
        <v>189.03</v>
      </c>
      <c r="L326" s="142"/>
      <c r="M326" s="143"/>
    </row>
    <row r="327" spans="1:13" s="100" customFormat="1" ht="12" collapsed="1" x14ac:dyDescent="0.2">
      <c r="A327" s="130"/>
      <c r="B327" s="131"/>
      <c r="C327" s="132" t="s">
        <v>499</v>
      </c>
      <c r="D327" s="131"/>
      <c r="E327" s="133">
        <v>108.55</v>
      </c>
      <c r="F327" s="133"/>
      <c r="G327" s="133"/>
      <c r="H327" s="133">
        <v>356.05</v>
      </c>
      <c r="I327" s="134"/>
      <c r="J327" s="134"/>
      <c r="K327" s="134"/>
      <c r="L327" s="133"/>
      <c r="M327" s="134"/>
    </row>
    <row r="328" spans="1:13" s="100" customFormat="1" ht="12" x14ac:dyDescent="0.2">
      <c r="A328" s="130"/>
      <c r="B328" s="131"/>
      <c r="C328" s="132" t="s">
        <v>269</v>
      </c>
      <c r="D328" s="131"/>
      <c r="E328" s="133">
        <v>63.42</v>
      </c>
      <c r="F328" s="133"/>
      <c r="G328" s="133"/>
      <c r="H328" s="133">
        <v>208.03</v>
      </c>
      <c r="I328" s="134"/>
      <c r="J328" s="134"/>
      <c r="K328" s="134"/>
      <c r="L328" s="133"/>
      <c r="M328" s="134"/>
    </row>
    <row r="329" spans="1:13" s="100" customFormat="1" ht="12" x14ac:dyDescent="0.2">
      <c r="A329" s="130"/>
      <c r="B329" s="131"/>
      <c r="C329" s="132" t="s">
        <v>76</v>
      </c>
      <c r="D329" s="131"/>
      <c r="E329" s="133"/>
      <c r="F329" s="133"/>
      <c r="G329" s="133"/>
      <c r="H329" s="133">
        <v>1876.02</v>
      </c>
      <c r="I329" s="134"/>
      <c r="J329" s="134"/>
      <c r="K329" s="134"/>
      <c r="L329" s="133"/>
      <c r="M329" s="134"/>
    </row>
    <row r="330" spans="1:13" s="65" customFormat="1" ht="51" x14ac:dyDescent="0.2">
      <c r="A330" s="58" t="s">
        <v>358</v>
      </c>
      <c r="B330" s="59" t="s">
        <v>884</v>
      </c>
      <c r="C330" s="60" t="s">
        <v>885</v>
      </c>
      <c r="D330" s="61">
        <v>0.12</v>
      </c>
      <c r="E330" s="62">
        <v>276.41000000000003</v>
      </c>
      <c r="F330" s="62">
        <v>62.21</v>
      </c>
      <c r="G330" s="62">
        <v>35.65</v>
      </c>
      <c r="H330" s="63">
        <v>33.17</v>
      </c>
      <c r="I330" s="63">
        <v>21.43</v>
      </c>
      <c r="J330" s="62">
        <v>7.47</v>
      </c>
      <c r="K330" s="62">
        <v>4.2699999999999996</v>
      </c>
      <c r="L330" s="62">
        <v>18.559999999999999</v>
      </c>
      <c r="M330" s="62">
        <v>2.23</v>
      </c>
    </row>
    <row r="331" spans="1:13" s="65" customFormat="1" x14ac:dyDescent="0.2">
      <c r="A331" s="66"/>
      <c r="B331" s="67"/>
      <c r="C331" s="68"/>
      <c r="D331" s="135" t="s">
        <v>648</v>
      </c>
      <c r="E331" s="70">
        <v>178.55</v>
      </c>
      <c r="F331" s="70">
        <v>2.7</v>
      </c>
      <c r="G331" s="70" t="s">
        <v>39</v>
      </c>
      <c r="H331" s="71"/>
      <c r="I331" s="71"/>
      <c r="J331" s="70">
        <v>0.32</v>
      </c>
      <c r="K331" s="71"/>
      <c r="L331" s="70">
        <v>0.2</v>
      </c>
      <c r="M331" s="70">
        <v>0.02</v>
      </c>
    </row>
    <row r="332" spans="1:13" s="65" customFormat="1" ht="18" hidden="1" customHeight="1" outlineLevel="1" x14ac:dyDescent="0.2">
      <c r="A332" s="72"/>
      <c r="B332" s="73"/>
      <c r="C332" s="74" t="s">
        <v>41</v>
      </c>
      <c r="D332" s="75" t="s">
        <v>42</v>
      </c>
      <c r="E332" s="75" t="s">
        <v>43</v>
      </c>
      <c r="F332" s="75" t="s">
        <v>44</v>
      </c>
      <c r="G332" s="75" t="s">
        <v>45</v>
      </c>
      <c r="H332" s="75" t="s">
        <v>46</v>
      </c>
      <c r="I332" s="76" t="s">
        <v>47</v>
      </c>
      <c r="J332" s="77"/>
      <c r="K332" s="78"/>
      <c r="L332" s="75" t="s">
        <v>48</v>
      </c>
      <c r="M332" s="79"/>
    </row>
    <row r="333" spans="1:13" s="65" customFormat="1" hidden="1" outlineLevel="1" x14ac:dyDescent="0.2">
      <c r="A333" s="80"/>
      <c r="B333" s="73"/>
      <c r="C333" s="81" t="s">
        <v>231</v>
      </c>
      <c r="D333" s="82">
        <v>178.55</v>
      </c>
      <c r="E333" s="83">
        <v>1</v>
      </c>
      <c r="F333" s="84">
        <v>178.55</v>
      </c>
      <c r="G333" s="85">
        <v>1</v>
      </c>
      <c r="H333" s="84">
        <v>178.55</v>
      </c>
      <c r="I333" s="84">
        <v>21.43</v>
      </c>
      <c r="J333" s="84"/>
      <c r="K333" s="84"/>
      <c r="L333" s="84">
        <v>9.6199999999999992</v>
      </c>
      <c r="M333" s="86"/>
    </row>
    <row r="334" spans="1:13" s="65" customFormat="1" hidden="1" outlineLevel="1" x14ac:dyDescent="0.2">
      <c r="A334" s="80"/>
      <c r="B334" s="73"/>
      <c r="C334" s="81" t="s">
        <v>50</v>
      </c>
      <c r="D334" s="82">
        <v>62.21</v>
      </c>
      <c r="E334" s="83">
        <v>1</v>
      </c>
      <c r="F334" s="84">
        <v>62.21</v>
      </c>
      <c r="G334" s="85">
        <v>1</v>
      </c>
      <c r="H334" s="84">
        <v>62.21</v>
      </c>
      <c r="I334" s="84"/>
      <c r="J334" s="84">
        <v>7.47</v>
      </c>
      <c r="K334" s="84"/>
      <c r="L334" s="84"/>
      <c r="M334" s="86"/>
    </row>
    <row r="335" spans="1:13" s="65" customFormat="1" hidden="1" outlineLevel="2" x14ac:dyDescent="0.2">
      <c r="A335" s="87"/>
      <c r="B335" s="88"/>
      <c r="C335" s="89" t="s">
        <v>51</v>
      </c>
      <c r="D335" s="90">
        <v>59.51</v>
      </c>
      <c r="E335" s="91">
        <v>1</v>
      </c>
      <c r="F335" s="92">
        <v>59.51</v>
      </c>
      <c r="G335" s="93">
        <v>1</v>
      </c>
      <c r="H335" s="92">
        <v>59.51</v>
      </c>
      <c r="I335" s="92"/>
      <c r="J335" s="92">
        <v>7.15</v>
      </c>
      <c r="K335" s="92"/>
      <c r="L335" s="92"/>
      <c r="M335" s="94"/>
    </row>
    <row r="336" spans="1:13" s="65" customFormat="1" hidden="1" outlineLevel="2" x14ac:dyDescent="0.2">
      <c r="A336" s="87"/>
      <c r="B336" s="88"/>
      <c r="C336" s="89" t="s">
        <v>52</v>
      </c>
      <c r="D336" s="90">
        <v>2.7</v>
      </c>
      <c r="E336" s="91">
        <v>1</v>
      </c>
      <c r="F336" s="92">
        <v>2.7</v>
      </c>
      <c r="G336" s="93">
        <v>1</v>
      </c>
      <c r="H336" s="92">
        <v>2.7</v>
      </c>
      <c r="I336" s="92"/>
      <c r="J336" s="92">
        <v>0.32</v>
      </c>
      <c r="K336" s="92"/>
      <c r="L336" s="92">
        <v>13.5</v>
      </c>
      <c r="M336" s="94"/>
    </row>
    <row r="337" spans="1:13" s="100" customFormat="1" ht="12" collapsed="1" x14ac:dyDescent="0.2">
      <c r="A337" s="95"/>
      <c r="B337" s="96"/>
      <c r="C337" s="97"/>
      <c r="D337" s="96"/>
      <c r="E337" s="98"/>
      <c r="F337" s="98"/>
      <c r="G337" s="98"/>
      <c r="H337" s="99"/>
      <c r="I337" s="99"/>
      <c r="J337" s="99"/>
      <c r="K337" s="99"/>
      <c r="L337" s="98"/>
      <c r="M337" s="99"/>
    </row>
    <row r="338" spans="1:13" s="100" customFormat="1" ht="12" hidden="1" customHeight="1" outlineLevel="1" x14ac:dyDescent="0.2">
      <c r="A338" s="101" t="s">
        <v>53</v>
      </c>
      <c r="B338" s="101" t="s">
        <v>54</v>
      </c>
      <c r="C338" s="101" t="s">
        <v>55</v>
      </c>
      <c r="D338" s="101" t="s">
        <v>56</v>
      </c>
      <c r="E338" s="101" t="s">
        <v>21</v>
      </c>
      <c r="F338" s="102" t="s">
        <v>20</v>
      </c>
      <c r="G338" s="103"/>
      <c r="H338" s="104" t="s">
        <v>57</v>
      </c>
      <c r="I338" s="101" t="s">
        <v>45</v>
      </c>
      <c r="J338" s="102" t="s">
        <v>58</v>
      </c>
      <c r="K338" s="103"/>
      <c r="L338" s="105"/>
      <c r="M338" s="106"/>
    </row>
    <row r="339" spans="1:13" s="100" customFormat="1" ht="12.75" hidden="1" customHeight="1" outlineLevel="1" x14ac:dyDescent="0.2">
      <c r="A339" s="107"/>
      <c r="B339" s="107"/>
      <c r="C339" s="107"/>
      <c r="D339" s="107"/>
      <c r="E339" s="107"/>
      <c r="F339" s="108" t="s">
        <v>59</v>
      </c>
      <c r="G339" s="108" t="s">
        <v>60</v>
      </c>
      <c r="H339" s="109"/>
      <c r="I339" s="107"/>
      <c r="J339" s="108" t="s">
        <v>59</v>
      </c>
      <c r="K339" s="110" t="s">
        <v>35</v>
      </c>
      <c r="L339" s="111"/>
      <c r="M339" s="112"/>
    </row>
    <row r="340" spans="1:13" s="120" customFormat="1" hidden="1" outlineLevel="1" x14ac:dyDescent="0.2">
      <c r="A340" s="113" t="s">
        <v>891</v>
      </c>
      <c r="B340" s="114" t="s">
        <v>36</v>
      </c>
      <c r="C340" s="115" t="s">
        <v>233</v>
      </c>
      <c r="D340" s="114" t="s">
        <v>63</v>
      </c>
      <c r="E340" s="116">
        <v>9.6199999999999992</v>
      </c>
      <c r="F340" s="117">
        <v>18.559999999999999</v>
      </c>
      <c r="G340" s="118">
        <v>2.2271999999999998</v>
      </c>
      <c r="H340" s="116">
        <v>21.43</v>
      </c>
      <c r="I340" s="118">
        <v>1</v>
      </c>
      <c r="J340" s="116">
        <v>178.55</v>
      </c>
      <c r="K340" s="116">
        <v>21.43</v>
      </c>
      <c r="L340" s="116"/>
      <c r="M340" s="119"/>
    </row>
    <row r="341" spans="1:13" s="120" customFormat="1" hidden="1" outlineLevel="1" x14ac:dyDescent="0.2">
      <c r="A341" s="113" t="s">
        <v>892</v>
      </c>
      <c r="B341" s="114" t="s">
        <v>65</v>
      </c>
      <c r="C341" s="115" t="s">
        <v>66</v>
      </c>
      <c r="D341" s="114" t="s">
        <v>63</v>
      </c>
      <c r="E341" s="116">
        <v>13.5</v>
      </c>
      <c r="F341" s="117">
        <v>0.2</v>
      </c>
      <c r="G341" s="118">
        <v>2.4E-2</v>
      </c>
      <c r="H341" s="116">
        <v>0.32</v>
      </c>
      <c r="I341" s="118">
        <v>1</v>
      </c>
      <c r="J341" s="116">
        <v>2.7</v>
      </c>
      <c r="K341" s="116">
        <v>0.32</v>
      </c>
      <c r="L341" s="116"/>
      <c r="M341" s="119"/>
    </row>
    <row r="342" spans="1:13" s="129" customFormat="1" ht="21" hidden="1" outlineLevel="1" x14ac:dyDescent="0.2">
      <c r="A342" s="121" t="s">
        <v>893</v>
      </c>
      <c r="B342" s="122" t="s">
        <v>662</v>
      </c>
      <c r="C342" s="123" t="s">
        <v>663</v>
      </c>
      <c r="D342" s="122" t="s">
        <v>70</v>
      </c>
      <c r="E342" s="124">
        <v>0.9</v>
      </c>
      <c r="F342" s="125">
        <v>4.2699999999999996</v>
      </c>
      <c r="G342" s="126">
        <v>0.51239999999999997</v>
      </c>
      <c r="H342" s="124">
        <v>0.46</v>
      </c>
      <c r="I342" s="126">
        <v>1</v>
      </c>
      <c r="J342" s="124">
        <v>3.84</v>
      </c>
      <c r="K342" s="124">
        <v>0.46</v>
      </c>
      <c r="L342" s="127"/>
      <c r="M342" s="128"/>
    </row>
    <row r="343" spans="1:13" s="129" customFormat="1" ht="21" hidden="1" outlineLevel="1" x14ac:dyDescent="0.2">
      <c r="A343" s="121" t="s">
        <v>894</v>
      </c>
      <c r="B343" s="122" t="s">
        <v>239</v>
      </c>
      <c r="C343" s="123" t="s">
        <v>240</v>
      </c>
      <c r="D343" s="122" t="s">
        <v>70</v>
      </c>
      <c r="E343" s="124">
        <v>134.65</v>
      </c>
      <c r="F343" s="125">
        <v>0.2</v>
      </c>
      <c r="G343" s="126">
        <v>2.4E-2</v>
      </c>
      <c r="H343" s="124">
        <v>3.23</v>
      </c>
      <c r="I343" s="126">
        <v>1</v>
      </c>
      <c r="J343" s="124">
        <v>26.93</v>
      </c>
      <c r="K343" s="124">
        <v>3.23</v>
      </c>
      <c r="L343" s="127"/>
      <c r="M343" s="128"/>
    </row>
    <row r="344" spans="1:13" s="129" customFormat="1" ht="21" hidden="1" outlineLevel="1" x14ac:dyDescent="0.2">
      <c r="A344" s="121" t="s">
        <v>981</v>
      </c>
      <c r="B344" s="122" t="s">
        <v>879</v>
      </c>
      <c r="C344" s="123" t="s">
        <v>880</v>
      </c>
      <c r="D344" s="122" t="s">
        <v>70</v>
      </c>
      <c r="E344" s="124">
        <v>3.28</v>
      </c>
      <c r="F344" s="125">
        <v>4.2699999999999996</v>
      </c>
      <c r="G344" s="126">
        <v>0.51239999999999997</v>
      </c>
      <c r="H344" s="124">
        <v>1.68</v>
      </c>
      <c r="I344" s="126">
        <v>1</v>
      </c>
      <c r="J344" s="124">
        <v>14.01</v>
      </c>
      <c r="K344" s="124">
        <v>1.68</v>
      </c>
      <c r="L344" s="127"/>
      <c r="M344" s="128"/>
    </row>
    <row r="345" spans="1:13" s="129" customFormat="1" hidden="1" outlineLevel="1" x14ac:dyDescent="0.2">
      <c r="A345" s="121" t="s">
        <v>982</v>
      </c>
      <c r="B345" s="122" t="s">
        <v>72</v>
      </c>
      <c r="C345" s="123" t="s">
        <v>73</v>
      </c>
      <c r="D345" s="122" t="s">
        <v>70</v>
      </c>
      <c r="E345" s="124">
        <v>87.17</v>
      </c>
      <c r="F345" s="125">
        <v>0.2</v>
      </c>
      <c r="G345" s="126">
        <v>2.4E-2</v>
      </c>
      <c r="H345" s="124">
        <v>2.09</v>
      </c>
      <c r="I345" s="126">
        <v>1</v>
      </c>
      <c r="J345" s="124">
        <v>17.43</v>
      </c>
      <c r="K345" s="124">
        <v>2.09</v>
      </c>
      <c r="L345" s="127"/>
      <c r="M345" s="128"/>
    </row>
    <row r="346" spans="1:13" s="144" customFormat="1" hidden="1" outlineLevel="1" x14ac:dyDescent="0.2">
      <c r="A346" s="136" t="s">
        <v>983</v>
      </c>
      <c r="B346" s="137" t="s">
        <v>671</v>
      </c>
      <c r="C346" s="138" t="s">
        <v>672</v>
      </c>
      <c r="D346" s="137" t="s">
        <v>137</v>
      </c>
      <c r="E346" s="139">
        <v>7826.9</v>
      </c>
      <c r="F346" s="140">
        <v>6.0000000000000002E-5</v>
      </c>
      <c r="G346" s="141">
        <v>6.9999999999999999E-6</v>
      </c>
      <c r="H346" s="139">
        <v>0.05</v>
      </c>
      <c r="I346" s="141">
        <v>1</v>
      </c>
      <c r="J346" s="139">
        <v>0.47</v>
      </c>
      <c r="K346" s="139">
        <v>0.05</v>
      </c>
      <c r="L346" s="142"/>
      <c r="M346" s="143"/>
    </row>
    <row r="347" spans="1:13" s="144" customFormat="1" hidden="1" outlineLevel="1" x14ac:dyDescent="0.2">
      <c r="A347" s="136" t="s">
        <v>984</v>
      </c>
      <c r="B347" s="137" t="s">
        <v>677</v>
      </c>
      <c r="C347" s="138" t="s">
        <v>678</v>
      </c>
      <c r="D347" s="137" t="s">
        <v>679</v>
      </c>
      <c r="E347" s="139">
        <v>120</v>
      </c>
      <c r="F347" s="140">
        <v>9.5999999999999992E-3</v>
      </c>
      <c r="G347" s="141">
        <v>1.152E-3</v>
      </c>
      <c r="H347" s="139">
        <v>0.14000000000000001</v>
      </c>
      <c r="I347" s="141">
        <v>1</v>
      </c>
      <c r="J347" s="139">
        <v>1.1499999999999999</v>
      </c>
      <c r="K347" s="139">
        <v>0.14000000000000001</v>
      </c>
      <c r="L347" s="142"/>
      <c r="M347" s="143"/>
    </row>
    <row r="348" spans="1:13" s="144" customFormat="1" ht="21" hidden="1" outlineLevel="1" x14ac:dyDescent="0.2">
      <c r="A348" s="136" t="s">
        <v>985</v>
      </c>
      <c r="B348" s="137" t="s">
        <v>707</v>
      </c>
      <c r="C348" s="138" t="s">
        <v>708</v>
      </c>
      <c r="D348" s="137" t="s">
        <v>154</v>
      </c>
      <c r="E348" s="139">
        <v>68.05</v>
      </c>
      <c r="F348" s="140">
        <v>0.5</v>
      </c>
      <c r="G348" s="141">
        <v>0.06</v>
      </c>
      <c r="H348" s="139">
        <v>4.08</v>
      </c>
      <c r="I348" s="141">
        <v>1</v>
      </c>
      <c r="J348" s="139">
        <v>34.020000000000003</v>
      </c>
      <c r="K348" s="139">
        <v>4.08</v>
      </c>
      <c r="L348" s="142"/>
      <c r="M348" s="143"/>
    </row>
    <row r="349" spans="1:13" s="100" customFormat="1" ht="12" collapsed="1" x14ac:dyDescent="0.2">
      <c r="A349" s="130"/>
      <c r="B349" s="131"/>
      <c r="C349" s="132" t="s">
        <v>499</v>
      </c>
      <c r="D349" s="131"/>
      <c r="E349" s="133">
        <v>161.31</v>
      </c>
      <c r="F349" s="133"/>
      <c r="G349" s="133"/>
      <c r="H349" s="133">
        <v>19.36</v>
      </c>
      <c r="I349" s="134"/>
      <c r="J349" s="134"/>
      <c r="K349" s="134"/>
      <c r="L349" s="133"/>
      <c r="M349" s="134"/>
    </row>
    <row r="350" spans="1:13" s="100" customFormat="1" ht="12" x14ac:dyDescent="0.2">
      <c r="A350" s="130"/>
      <c r="B350" s="131"/>
      <c r="C350" s="132" t="s">
        <v>269</v>
      </c>
      <c r="D350" s="131"/>
      <c r="E350" s="133">
        <v>94.25</v>
      </c>
      <c r="F350" s="133"/>
      <c r="G350" s="133"/>
      <c r="H350" s="133">
        <v>11.31</v>
      </c>
      <c r="I350" s="134"/>
      <c r="J350" s="134"/>
      <c r="K350" s="134"/>
      <c r="L350" s="133"/>
      <c r="M350" s="134"/>
    </row>
    <row r="351" spans="1:13" s="100" customFormat="1" ht="12" x14ac:dyDescent="0.2">
      <c r="A351" s="130"/>
      <c r="B351" s="131"/>
      <c r="C351" s="132" t="s">
        <v>76</v>
      </c>
      <c r="D351" s="131"/>
      <c r="E351" s="133"/>
      <c r="F351" s="133"/>
      <c r="G351" s="133"/>
      <c r="H351" s="133">
        <v>63.84</v>
      </c>
      <c r="I351" s="134"/>
      <c r="J351" s="134"/>
      <c r="K351" s="134"/>
      <c r="L351" s="133"/>
      <c r="M351" s="134"/>
    </row>
    <row r="352" spans="1:13" s="65" customFormat="1" ht="51" x14ac:dyDescent="0.2">
      <c r="A352" s="58" t="s">
        <v>361</v>
      </c>
      <c r="B352" s="59" t="s">
        <v>886</v>
      </c>
      <c r="C352" s="60" t="s">
        <v>887</v>
      </c>
      <c r="D352" s="61">
        <v>0.3</v>
      </c>
      <c r="E352" s="62">
        <v>1118.8399999999999</v>
      </c>
      <c r="F352" s="62">
        <v>880.01</v>
      </c>
      <c r="G352" s="62">
        <v>59.51</v>
      </c>
      <c r="H352" s="63">
        <v>335.65</v>
      </c>
      <c r="I352" s="63">
        <v>53.8</v>
      </c>
      <c r="J352" s="62">
        <v>264</v>
      </c>
      <c r="K352" s="62">
        <v>17.850000000000001</v>
      </c>
      <c r="L352" s="62">
        <v>18.64</v>
      </c>
      <c r="M352" s="62">
        <v>5.59</v>
      </c>
    </row>
    <row r="353" spans="1:13" s="65" customFormat="1" x14ac:dyDescent="0.2">
      <c r="A353" s="66"/>
      <c r="B353" s="67"/>
      <c r="C353" s="68"/>
      <c r="D353" s="135" t="s">
        <v>648</v>
      </c>
      <c r="E353" s="70">
        <v>179.32</v>
      </c>
      <c r="F353" s="70">
        <v>80.06</v>
      </c>
      <c r="G353" s="70" t="s">
        <v>39</v>
      </c>
      <c r="H353" s="71"/>
      <c r="I353" s="71"/>
      <c r="J353" s="70">
        <v>24.02</v>
      </c>
      <c r="K353" s="71"/>
      <c r="L353" s="70">
        <v>5.93</v>
      </c>
      <c r="M353" s="70">
        <v>1.78</v>
      </c>
    </row>
    <row r="354" spans="1:13" s="65" customFormat="1" ht="18" hidden="1" customHeight="1" outlineLevel="1" x14ac:dyDescent="0.2">
      <c r="A354" s="72"/>
      <c r="B354" s="73"/>
      <c r="C354" s="74" t="s">
        <v>41</v>
      </c>
      <c r="D354" s="75" t="s">
        <v>42</v>
      </c>
      <c r="E354" s="75" t="s">
        <v>43</v>
      </c>
      <c r="F354" s="75" t="s">
        <v>44</v>
      </c>
      <c r="G354" s="75" t="s">
        <v>45</v>
      </c>
      <c r="H354" s="75" t="s">
        <v>46</v>
      </c>
      <c r="I354" s="76" t="s">
        <v>47</v>
      </c>
      <c r="J354" s="77"/>
      <c r="K354" s="78"/>
      <c r="L354" s="75" t="s">
        <v>48</v>
      </c>
      <c r="M354" s="79"/>
    </row>
    <row r="355" spans="1:13" s="65" customFormat="1" hidden="1" outlineLevel="1" x14ac:dyDescent="0.2">
      <c r="A355" s="80"/>
      <c r="B355" s="73"/>
      <c r="C355" s="81" t="s">
        <v>231</v>
      </c>
      <c r="D355" s="82">
        <v>179.32</v>
      </c>
      <c r="E355" s="83">
        <v>1</v>
      </c>
      <c r="F355" s="84">
        <v>179.32</v>
      </c>
      <c r="G355" s="85">
        <v>1</v>
      </c>
      <c r="H355" s="84">
        <v>179.32</v>
      </c>
      <c r="I355" s="84">
        <v>53.8</v>
      </c>
      <c r="J355" s="84"/>
      <c r="K355" s="84"/>
      <c r="L355" s="84">
        <v>9.6199999999999992</v>
      </c>
      <c r="M355" s="86"/>
    </row>
    <row r="356" spans="1:13" s="65" customFormat="1" hidden="1" outlineLevel="1" x14ac:dyDescent="0.2">
      <c r="A356" s="80"/>
      <c r="B356" s="73"/>
      <c r="C356" s="81" t="s">
        <v>50</v>
      </c>
      <c r="D356" s="82">
        <v>880.01</v>
      </c>
      <c r="E356" s="83">
        <v>1</v>
      </c>
      <c r="F356" s="84">
        <v>880.01</v>
      </c>
      <c r="G356" s="85">
        <v>1</v>
      </c>
      <c r="H356" s="84">
        <v>880.01</v>
      </c>
      <c r="I356" s="84"/>
      <c r="J356" s="84">
        <v>264</v>
      </c>
      <c r="K356" s="84"/>
      <c r="L356" s="84"/>
      <c r="M356" s="86"/>
    </row>
    <row r="357" spans="1:13" s="65" customFormat="1" hidden="1" outlineLevel="2" x14ac:dyDescent="0.2">
      <c r="A357" s="87"/>
      <c r="B357" s="88"/>
      <c r="C357" s="89" t="s">
        <v>51</v>
      </c>
      <c r="D357" s="90">
        <v>799.95</v>
      </c>
      <c r="E357" s="91">
        <v>1</v>
      </c>
      <c r="F357" s="92">
        <v>799.95</v>
      </c>
      <c r="G357" s="93">
        <v>1</v>
      </c>
      <c r="H357" s="92">
        <v>799.95</v>
      </c>
      <c r="I357" s="92"/>
      <c r="J357" s="92">
        <v>239.98</v>
      </c>
      <c r="K357" s="92"/>
      <c r="L357" s="92"/>
      <c r="M357" s="94"/>
    </row>
    <row r="358" spans="1:13" s="65" customFormat="1" hidden="1" outlineLevel="2" x14ac:dyDescent="0.2">
      <c r="A358" s="87"/>
      <c r="B358" s="88"/>
      <c r="C358" s="89" t="s">
        <v>52</v>
      </c>
      <c r="D358" s="90">
        <v>80.06</v>
      </c>
      <c r="E358" s="91">
        <v>1</v>
      </c>
      <c r="F358" s="92">
        <v>80.06</v>
      </c>
      <c r="G358" s="93">
        <v>1</v>
      </c>
      <c r="H358" s="92">
        <v>80.06</v>
      </c>
      <c r="I358" s="92"/>
      <c r="J358" s="92">
        <v>24.02</v>
      </c>
      <c r="K358" s="92"/>
      <c r="L358" s="92">
        <v>13.5</v>
      </c>
      <c r="M358" s="94"/>
    </row>
    <row r="359" spans="1:13" s="100" customFormat="1" ht="12" collapsed="1" x14ac:dyDescent="0.2">
      <c r="A359" s="95"/>
      <c r="B359" s="96"/>
      <c r="C359" s="97"/>
      <c r="D359" s="96"/>
      <c r="E359" s="98"/>
      <c r="F359" s="98"/>
      <c r="G359" s="98"/>
      <c r="H359" s="99"/>
      <c r="I359" s="99"/>
      <c r="J359" s="99"/>
      <c r="K359" s="99"/>
      <c r="L359" s="98"/>
      <c r="M359" s="99"/>
    </row>
    <row r="360" spans="1:13" s="100" customFormat="1" ht="12" hidden="1" customHeight="1" outlineLevel="1" x14ac:dyDescent="0.2">
      <c r="A360" s="101" t="s">
        <v>53</v>
      </c>
      <c r="B360" s="101" t="s">
        <v>54</v>
      </c>
      <c r="C360" s="101" t="s">
        <v>55</v>
      </c>
      <c r="D360" s="101" t="s">
        <v>56</v>
      </c>
      <c r="E360" s="101" t="s">
        <v>21</v>
      </c>
      <c r="F360" s="102" t="s">
        <v>20</v>
      </c>
      <c r="G360" s="103"/>
      <c r="H360" s="104" t="s">
        <v>57</v>
      </c>
      <c r="I360" s="101" t="s">
        <v>45</v>
      </c>
      <c r="J360" s="102" t="s">
        <v>58</v>
      </c>
      <c r="K360" s="103"/>
      <c r="L360" s="105"/>
      <c r="M360" s="106"/>
    </row>
    <row r="361" spans="1:13" s="100" customFormat="1" ht="12.75" hidden="1" customHeight="1" outlineLevel="1" x14ac:dyDescent="0.2">
      <c r="A361" s="107"/>
      <c r="B361" s="107"/>
      <c r="C361" s="107"/>
      <c r="D361" s="107"/>
      <c r="E361" s="107"/>
      <c r="F361" s="108" t="s">
        <v>59</v>
      </c>
      <c r="G361" s="108" t="s">
        <v>60</v>
      </c>
      <c r="H361" s="109"/>
      <c r="I361" s="107"/>
      <c r="J361" s="108" t="s">
        <v>59</v>
      </c>
      <c r="K361" s="110" t="s">
        <v>35</v>
      </c>
      <c r="L361" s="111"/>
      <c r="M361" s="112"/>
    </row>
    <row r="362" spans="1:13" s="120" customFormat="1" hidden="1" outlineLevel="1" x14ac:dyDescent="0.2">
      <c r="A362" s="113" t="s">
        <v>656</v>
      </c>
      <c r="B362" s="114" t="s">
        <v>36</v>
      </c>
      <c r="C362" s="115" t="s">
        <v>233</v>
      </c>
      <c r="D362" s="114" t="s">
        <v>63</v>
      </c>
      <c r="E362" s="116">
        <v>9.6199999999999992</v>
      </c>
      <c r="F362" s="117">
        <v>18.64</v>
      </c>
      <c r="G362" s="118">
        <v>5.5919999999999996</v>
      </c>
      <c r="H362" s="116">
        <v>53.8</v>
      </c>
      <c r="I362" s="118">
        <v>1</v>
      </c>
      <c r="J362" s="116">
        <v>179.32</v>
      </c>
      <c r="K362" s="116">
        <v>53.8</v>
      </c>
      <c r="L362" s="116"/>
      <c r="M362" s="119"/>
    </row>
    <row r="363" spans="1:13" s="120" customFormat="1" hidden="1" outlineLevel="1" x14ac:dyDescent="0.2">
      <c r="A363" s="113" t="s">
        <v>986</v>
      </c>
      <c r="B363" s="114" t="s">
        <v>65</v>
      </c>
      <c r="C363" s="115" t="s">
        <v>66</v>
      </c>
      <c r="D363" s="114" t="s">
        <v>63</v>
      </c>
      <c r="E363" s="116">
        <v>13.5</v>
      </c>
      <c r="F363" s="117">
        <v>5.93</v>
      </c>
      <c r="G363" s="118">
        <v>1.7789999999999999</v>
      </c>
      <c r="H363" s="116">
        <v>24.02</v>
      </c>
      <c r="I363" s="118">
        <v>1</v>
      </c>
      <c r="J363" s="116">
        <v>80.06</v>
      </c>
      <c r="K363" s="116">
        <v>24.02</v>
      </c>
      <c r="L363" s="116"/>
      <c r="M363" s="119"/>
    </row>
    <row r="364" spans="1:13" s="129" customFormat="1" hidden="1" outlineLevel="1" x14ac:dyDescent="0.2">
      <c r="A364" s="121" t="s">
        <v>987</v>
      </c>
      <c r="B364" s="122" t="s">
        <v>731</v>
      </c>
      <c r="C364" s="123" t="s">
        <v>732</v>
      </c>
      <c r="D364" s="122" t="s">
        <v>70</v>
      </c>
      <c r="E364" s="124">
        <v>142.69999999999999</v>
      </c>
      <c r="F364" s="125">
        <v>5.73</v>
      </c>
      <c r="G364" s="126">
        <v>1.7190000000000001</v>
      </c>
      <c r="H364" s="124">
        <v>245.3</v>
      </c>
      <c r="I364" s="126">
        <v>1</v>
      </c>
      <c r="J364" s="124">
        <v>817.67</v>
      </c>
      <c r="K364" s="124">
        <v>245.3</v>
      </c>
      <c r="L364" s="127"/>
      <c r="M364" s="128"/>
    </row>
    <row r="365" spans="1:13" s="129" customFormat="1" ht="21" hidden="1" outlineLevel="1" x14ac:dyDescent="0.2">
      <c r="A365" s="121" t="s">
        <v>988</v>
      </c>
      <c r="B365" s="122" t="s">
        <v>662</v>
      </c>
      <c r="C365" s="123" t="s">
        <v>663</v>
      </c>
      <c r="D365" s="122" t="s">
        <v>70</v>
      </c>
      <c r="E365" s="124">
        <v>0.9</v>
      </c>
      <c r="F365" s="125">
        <v>4.3</v>
      </c>
      <c r="G365" s="126">
        <v>1.29</v>
      </c>
      <c r="H365" s="124">
        <v>1.1599999999999999</v>
      </c>
      <c r="I365" s="126">
        <v>1</v>
      </c>
      <c r="J365" s="124">
        <v>3.87</v>
      </c>
      <c r="K365" s="124">
        <v>1.1599999999999999</v>
      </c>
      <c r="L365" s="127"/>
      <c r="M365" s="128"/>
    </row>
    <row r="366" spans="1:13" s="129" customFormat="1" ht="21" hidden="1" outlineLevel="1" x14ac:dyDescent="0.2">
      <c r="A366" s="121" t="s">
        <v>989</v>
      </c>
      <c r="B366" s="122" t="s">
        <v>239</v>
      </c>
      <c r="C366" s="123" t="s">
        <v>240</v>
      </c>
      <c r="D366" s="122" t="s">
        <v>70</v>
      </c>
      <c r="E366" s="124">
        <v>134.65</v>
      </c>
      <c r="F366" s="125">
        <v>0.2</v>
      </c>
      <c r="G366" s="126">
        <v>0.06</v>
      </c>
      <c r="H366" s="124">
        <v>8.08</v>
      </c>
      <c r="I366" s="126">
        <v>1</v>
      </c>
      <c r="J366" s="124">
        <v>26.93</v>
      </c>
      <c r="K366" s="124">
        <v>8.08</v>
      </c>
      <c r="L366" s="127"/>
      <c r="M366" s="128"/>
    </row>
    <row r="367" spans="1:13" s="129" customFormat="1" ht="21" hidden="1" outlineLevel="1" x14ac:dyDescent="0.2">
      <c r="A367" s="121" t="s">
        <v>990</v>
      </c>
      <c r="B367" s="122" t="s">
        <v>879</v>
      </c>
      <c r="C367" s="123" t="s">
        <v>880</v>
      </c>
      <c r="D367" s="122" t="s">
        <v>70</v>
      </c>
      <c r="E367" s="124">
        <v>3.28</v>
      </c>
      <c r="F367" s="125">
        <v>4.3</v>
      </c>
      <c r="G367" s="126">
        <v>1.29</v>
      </c>
      <c r="H367" s="124">
        <v>4.2300000000000004</v>
      </c>
      <c r="I367" s="126">
        <v>1</v>
      </c>
      <c r="J367" s="124">
        <v>14.1</v>
      </c>
      <c r="K367" s="124">
        <v>4.2300000000000004</v>
      </c>
      <c r="L367" s="127"/>
      <c r="M367" s="128"/>
    </row>
    <row r="368" spans="1:13" s="129" customFormat="1" hidden="1" outlineLevel="1" x14ac:dyDescent="0.2">
      <c r="A368" s="121" t="s">
        <v>991</v>
      </c>
      <c r="B368" s="122" t="s">
        <v>72</v>
      </c>
      <c r="C368" s="123" t="s">
        <v>73</v>
      </c>
      <c r="D368" s="122" t="s">
        <v>70</v>
      </c>
      <c r="E368" s="124">
        <v>87.17</v>
      </c>
      <c r="F368" s="125">
        <v>0.2</v>
      </c>
      <c r="G368" s="126">
        <v>0.06</v>
      </c>
      <c r="H368" s="124">
        <v>5.23</v>
      </c>
      <c r="I368" s="126">
        <v>1</v>
      </c>
      <c r="J368" s="124">
        <v>17.43</v>
      </c>
      <c r="K368" s="124">
        <v>5.23</v>
      </c>
      <c r="L368" s="127"/>
      <c r="M368" s="128"/>
    </row>
    <row r="369" spans="1:13" s="144" customFormat="1" hidden="1" outlineLevel="1" x14ac:dyDescent="0.2">
      <c r="A369" s="136" t="s">
        <v>992</v>
      </c>
      <c r="B369" s="137" t="s">
        <v>671</v>
      </c>
      <c r="C369" s="138" t="s">
        <v>672</v>
      </c>
      <c r="D369" s="137" t="s">
        <v>137</v>
      </c>
      <c r="E369" s="139">
        <v>7826.9</v>
      </c>
      <c r="F369" s="140">
        <v>2.8800000000000002E-3</v>
      </c>
      <c r="G369" s="141">
        <v>8.6399999999999997E-4</v>
      </c>
      <c r="H369" s="139">
        <v>6.76</v>
      </c>
      <c r="I369" s="141">
        <v>1</v>
      </c>
      <c r="J369" s="139">
        <v>22.54</v>
      </c>
      <c r="K369" s="139">
        <v>6.76</v>
      </c>
      <c r="L369" s="142"/>
      <c r="M369" s="143"/>
    </row>
    <row r="370" spans="1:13" s="144" customFormat="1" hidden="1" outlineLevel="1" x14ac:dyDescent="0.2">
      <c r="A370" s="136" t="s">
        <v>993</v>
      </c>
      <c r="B370" s="137" t="s">
        <v>677</v>
      </c>
      <c r="C370" s="138" t="s">
        <v>678</v>
      </c>
      <c r="D370" s="137" t="s">
        <v>679</v>
      </c>
      <c r="E370" s="139">
        <v>120</v>
      </c>
      <c r="F370" s="140">
        <v>2.4500000000000001E-2</v>
      </c>
      <c r="G370" s="141">
        <v>7.3499999999999998E-3</v>
      </c>
      <c r="H370" s="139">
        <v>0.88</v>
      </c>
      <c r="I370" s="141">
        <v>1</v>
      </c>
      <c r="J370" s="139">
        <v>2.94</v>
      </c>
      <c r="K370" s="139">
        <v>0.88</v>
      </c>
      <c r="L370" s="142"/>
      <c r="M370" s="143"/>
    </row>
    <row r="371" spans="1:13" s="144" customFormat="1" ht="21" hidden="1" outlineLevel="1" x14ac:dyDescent="0.2">
      <c r="A371" s="136" t="s">
        <v>994</v>
      </c>
      <c r="B371" s="137" t="s">
        <v>707</v>
      </c>
      <c r="C371" s="138" t="s">
        <v>708</v>
      </c>
      <c r="D371" s="137" t="s">
        <v>154</v>
      </c>
      <c r="E371" s="139">
        <v>68.05</v>
      </c>
      <c r="F371" s="140">
        <v>0.5</v>
      </c>
      <c r="G371" s="141">
        <v>0.15</v>
      </c>
      <c r="H371" s="139">
        <v>10.210000000000001</v>
      </c>
      <c r="I371" s="141">
        <v>1</v>
      </c>
      <c r="J371" s="139">
        <v>34.020000000000003</v>
      </c>
      <c r="K371" s="139">
        <v>10.210000000000001</v>
      </c>
      <c r="L371" s="142"/>
      <c r="M371" s="143"/>
    </row>
    <row r="372" spans="1:13" s="100" customFormat="1" ht="12" collapsed="1" x14ac:dyDescent="0.2">
      <c r="A372" s="130"/>
      <c r="B372" s="131"/>
      <c r="C372" s="132" t="s">
        <v>499</v>
      </c>
      <c r="D372" s="131"/>
      <c r="E372" s="133">
        <v>230.85</v>
      </c>
      <c r="F372" s="133"/>
      <c r="G372" s="133"/>
      <c r="H372" s="133">
        <v>69.25</v>
      </c>
      <c r="I372" s="134"/>
      <c r="J372" s="134"/>
      <c r="K372" s="134"/>
      <c r="L372" s="133"/>
      <c r="M372" s="134"/>
    </row>
    <row r="373" spans="1:13" s="100" customFormat="1" ht="12" x14ac:dyDescent="0.2">
      <c r="A373" s="130"/>
      <c r="B373" s="131"/>
      <c r="C373" s="132" t="s">
        <v>269</v>
      </c>
      <c r="D373" s="131"/>
      <c r="E373" s="133">
        <v>134.88</v>
      </c>
      <c r="F373" s="133"/>
      <c r="G373" s="133"/>
      <c r="H373" s="133">
        <v>40.46</v>
      </c>
      <c r="I373" s="134"/>
      <c r="J373" s="134"/>
      <c r="K373" s="134"/>
      <c r="L373" s="133"/>
      <c r="M373" s="134"/>
    </row>
    <row r="374" spans="1:13" s="100" customFormat="1" ht="12" x14ac:dyDescent="0.2">
      <c r="A374" s="130"/>
      <c r="B374" s="131"/>
      <c r="C374" s="132" t="s">
        <v>76</v>
      </c>
      <c r="D374" s="131"/>
      <c r="E374" s="133"/>
      <c r="F374" s="133"/>
      <c r="G374" s="133"/>
      <c r="H374" s="133">
        <v>445.36</v>
      </c>
      <c r="I374" s="134"/>
      <c r="J374" s="134"/>
      <c r="K374" s="134"/>
      <c r="L374" s="133"/>
      <c r="M374" s="134"/>
    </row>
    <row r="375" spans="1:13" s="65" customFormat="1" ht="51" x14ac:dyDescent="0.2">
      <c r="A375" s="58" t="s">
        <v>364</v>
      </c>
      <c r="B375" s="59" t="s">
        <v>995</v>
      </c>
      <c r="C375" s="60" t="s">
        <v>996</v>
      </c>
      <c r="D375" s="61">
        <v>0.1</v>
      </c>
      <c r="E375" s="62">
        <v>168.84</v>
      </c>
      <c r="F375" s="62">
        <v>51.26</v>
      </c>
      <c r="G375" s="62">
        <v>46.01</v>
      </c>
      <c r="H375" s="63">
        <v>16.88</v>
      </c>
      <c r="I375" s="63">
        <v>7.16</v>
      </c>
      <c r="J375" s="62">
        <v>5.13</v>
      </c>
      <c r="K375" s="62">
        <v>4.59</v>
      </c>
      <c r="L375" s="62">
        <v>7.44</v>
      </c>
      <c r="M375" s="62">
        <v>0.74</v>
      </c>
    </row>
    <row r="376" spans="1:13" s="65" customFormat="1" x14ac:dyDescent="0.2">
      <c r="A376" s="66"/>
      <c r="B376" s="67"/>
      <c r="C376" s="68"/>
      <c r="D376" s="135" t="s">
        <v>648</v>
      </c>
      <c r="E376" s="70">
        <v>71.569999999999993</v>
      </c>
      <c r="F376" s="70">
        <v>2.7</v>
      </c>
      <c r="G376" s="70" t="s">
        <v>39</v>
      </c>
      <c r="H376" s="71"/>
      <c r="I376" s="71"/>
      <c r="J376" s="70">
        <v>0.27</v>
      </c>
      <c r="K376" s="71"/>
      <c r="L376" s="70">
        <v>0.2</v>
      </c>
      <c r="M376" s="70">
        <v>0.02</v>
      </c>
    </row>
    <row r="377" spans="1:13" s="65" customFormat="1" ht="18" hidden="1" customHeight="1" outlineLevel="1" x14ac:dyDescent="0.2">
      <c r="A377" s="72"/>
      <c r="B377" s="73"/>
      <c r="C377" s="74" t="s">
        <v>41</v>
      </c>
      <c r="D377" s="75" t="s">
        <v>42</v>
      </c>
      <c r="E377" s="75" t="s">
        <v>43</v>
      </c>
      <c r="F377" s="75" t="s">
        <v>44</v>
      </c>
      <c r="G377" s="75" t="s">
        <v>45</v>
      </c>
      <c r="H377" s="75" t="s">
        <v>46</v>
      </c>
      <c r="I377" s="76" t="s">
        <v>47</v>
      </c>
      <c r="J377" s="77"/>
      <c r="K377" s="78"/>
      <c r="L377" s="75" t="s">
        <v>48</v>
      </c>
      <c r="M377" s="79"/>
    </row>
    <row r="378" spans="1:13" s="65" customFormat="1" hidden="1" outlineLevel="1" x14ac:dyDescent="0.2">
      <c r="A378" s="80"/>
      <c r="B378" s="73"/>
      <c r="C378" s="81" t="s">
        <v>231</v>
      </c>
      <c r="D378" s="82">
        <v>71.569999999999993</v>
      </c>
      <c r="E378" s="83">
        <v>1</v>
      </c>
      <c r="F378" s="84">
        <v>71.569999999999993</v>
      </c>
      <c r="G378" s="85">
        <v>1</v>
      </c>
      <c r="H378" s="84">
        <v>71.569999999999993</v>
      </c>
      <c r="I378" s="84">
        <v>7.16</v>
      </c>
      <c r="J378" s="84"/>
      <c r="K378" s="84"/>
      <c r="L378" s="84">
        <v>9.6199999999999992</v>
      </c>
      <c r="M378" s="86"/>
    </row>
    <row r="379" spans="1:13" s="65" customFormat="1" hidden="1" outlineLevel="1" x14ac:dyDescent="0.2">
      <c r="A379" s="80"/>
      <c r="B379" s="73"/>
      <c r="C379" s="81" t="s">
        <v>50</v>
      </c>
      <c r="D379" s="82">
        <v>51.26</v>
      </c>
      <c r="E379" s="83">
        <v>1</v>
      </c>
      <c r="F379" s="84">
        <v>51.26</v>
      </c>
      <c r="G379" s="85">
        <v>1</v>
      </c>
      <c r="H379" s="84">
        <v>51.26</v>
      </c>
      <c r="I379" s="84"/>
      <c r="J379" s="84">
        <v>5.13</v>
      </c>
      <c r="K379" s="84"/>
      <c r="L379" s="84"/>
      <c r="M379" s="86"/>
    </row>
    <row r="380" spans="1:13" s="65" customFormat="1" hidden="1" outlineLevel="2" x14ac:dyDescent="0.2">
      <c r="A380" s="87"/>
      <c r="B380" s="88"/>
      <c r="C380" s="89" t="s">
        <v>51</v>
      </c>
      <c r="D380" s="90">
        <v>48.56</v>
      </c>
      <c r="E380" s="91">
        <v>1</v>
      </c>
      <c r="F380" s="92">
        <v>48.56</v>
      </c>
      <c r="G380" s="93">
        <v>1</v>
      </c>
      <c r="H380" s="92">
        <v>48.56</v>
      </c>
      <c r="I380" s="92"/>
      <c r="J380" s="92">
        <v>4.8600000000000003</v>
      </c>
      <c r="K380" s="92"/>
      <c r="L380" s="92"/>
      <c r="M380" s="94"/>
    </row>
    <row r="381" spans="1:13" s="65" customFormat="1" hidden="1" outlineLevel="2" x14ac:dyDescent="0.2">
      <c r="A381" s="87"/>
      <c r="B381" s="88"/>
      <c r="C381" s="89" t="s">
        <v>52</v>
      </c>
      <c r="D381" s="90">
        <v>2.7</v>
      </c>
      <c r="E381" s="91">
        <v>1</v>
      </c>
      <c r="F381" s="92">
        <v>2.7</v>
      </c>
      <c r="G381" s="93">
        <v>1</v>
      </c>
      <c r="H381" s="92">
        <v>2.7</v>
      </c>
      <c r="I381" s="92"/>
      <c r="J381" s="92">
        <v>0.27</v>
      </c>
      <c r="K381" s="92"/>
      <c r="L381" s="92">
        <v>13.5</v>
      </c>
      <c r="M381" s="94"/>
    </row>
    <row r="382" spans="1:13" s="100" customFormat="1" ht="12" collapsed="1" x14ac:dyDescent="0.2">
      <c r="A382" s="95"/>
      <c r="B382" s="96"/>
      <c r="C382" s="97"/>
      <c r="D382" s="96"/>
      <c r="E382" s="98"/>
      <c r="F382" s="98"/>
      <c r="G382" s="98"/>
      <c r="H382" s="99"/>
      <c r="I382" s="99"/>
      <c r="J382" s="99"/>
      <c r="K382" s="99"/>
      <c r="L382" s="98"/>
      <c r="M382" s="99"/>
    </row>
    <row r="383" spans="1:13" s="100" customFormat="1" ht="12" hidden="1" customHeight="1" outlineLevel="1" x14ac:dyDescent="0.2">
      <c r="A383" s="101" t="s">
        <v>53</v>
      </c>
      <c r="B383" s="101" t="s">
        <v>54</v>
      </c>
      <c r="C383" s="101" t="s">
        <v>55</v>
      </c>
      <c r="D383" s="101" t="s">
        <v>56</v>
      </c>
      <c r="E383" s="101" t="s">
        <v>21</v>
      </c>
      <c r="F383" s="102" t="s">
        <v>20</v>
      </c>
      <c r="G383" s="103"/>
      <c r="H383" s="104" t="s">
        <v>57</v>
      </c>
      <c r="I383" s="101" t="s">
        <v>45</v>
      </c>
      <c r="J383" s="102" t="s">
        <v>58</v>
      </c>
      <c r="K383" s="103"/>
      <c r="L383" s="105"/>
      <c r="M383" s="106"/>
    </row>
    <row r="384" spans="1:13" s="100" customFormat="1" ht="12.75" hidden="1" customHeight="1" outlineLevel="1" x14ac:dyDescent="0.2">
      <c r="A384" s="107"/>
      <c r="B384" s="107"/>
      <c r="C384" s="107"/>
      <c r="D384" s="107"/>
      <c r="E384" s="107"/>
      <c r="F384" s="108" t="s">
        <v>59</v>
      </c>
      <c r="G384" s="108" t="s">
        <v>60</v>
      </c>
      <c r="H384" s="109"/>
      <c r="I384" s="107"/>
      <c r="J384" s="108" t="s">
        <v>59</v>
      </c>
      <c r="K384" s="110" t="s">
        <v>35</v>
      </c>
      <c r="L384" s="111"/>
      <c r="M384" s="112"/>
    </row>
    <row r="385" spans="1:13" s="120" customFormat="1" hidden="1" outlineLevel="1" x14ac:dyDescent="0.2">
      <c r="A385" s="113" t="s">
        <v>659</v>
      </c>
      <c r="B385" s="114" t="s">
        <v>36</v>
      </c>
      <c r="C385" s="115" t="s">
        <v>233</v>
      </c>
      <c r="D385" s="114" t="s">
        <v>63</v>
      </c>
      <c r="E385" s="116">
        <v>9.6199999999999992</v>
      </c>
      <c r="F385" s="117">
        <v>7.44</v>
      </c>
      <c r="G385" s="118">
        <v>0.74399999999999999</v>
      </c>
      <c r="H385" s="116">
        <v>7.16</v>
      </c>
      <c r="I385" s="118">
        <v>1</v>
      </c>
      <c r="J385" s="116">
        <v>71.569999999999993</v>
      </c>
      <c r="K385" s="116">
        <v>7.16</v>
      </c>
      <c r="L385" s="116"/>
      <c r="M385" s="119"/>
    </row>
    <row r="386" spans="1:13" s="120" customFormat="1" hidden="1" outlineLevel="1" x14ac:dyDescent="0.2">
      <c r="A386" s="113" t="s">
        <v>660</v>
      </c>
      <c r="B386" s="114" t="s">
        <v>65</v>
      </c>
      <c r="C386" s="115" t="s">
        <v>66</v>
      </c>
      <c r="D386" s="114" t="s">
        <v>63</v>
      </c>
      <c r="E386" s="116">
        <v>13.5</v>
      </c>
      <c r="F386" s="117">
        <v>0.2</v>
      </c>
      <c r="G386" s="118">
        <v>0.02</v>
      </c>
      <c r="H386" s="116">
        <v>0.27</v>
      </c>
      <c r="I386" s="118">
        <v>1</v>
      </c>
      <c r="J386" s="116">
        <v>2.7</v>
      </c>
      <c r="K386" s="116">
        <v>0.27</v>
      </c>
      <c r="L386" s="116"/>
      <c r="M386" s="119"/>
    </row>
    <row r="387" spans="1:13" s="129" customFormat="1" ht="21" hidden="1" outlineLevel="1" x14ac:dyDescent="0.2">
      <c r="A387" s="121" t="s">
        <v>661</v>
      </c>
      <c r="B387" s="122" t="s">
        <v>662</v>
      </c>
      <c r="C387" s="123" t="s">
        <v>663</v>
      </c>
      <c r="D387" s="122" t="s">
        <v>70</v>
      </c>
      <c r="E387" s="124">
        <v>0.9</v>
      </c>
      <c r="F387" s="125">
        <v>1.65</v>
      </c>
      <c r="G387" s="126">
        <v>0.16500000000000001</v>
      </c>
      <c r="H387" s="124">
        <v>0.15</v>
      </c>
      <c r="I387" s="126">
        <v>1</v>
      </c>
      <c r="J387" s="124">
        <v>1.49</v>
      </c>
      <c r="K387" s="124">
        <v>0.15</v>
      </c>
      <c r="L387" s="127"/>
      <c r="M387" s="128"/>
    </row>
    <row r="388" spans="1:13" s="129" customFormat="1" ht="21" hidden="1" outlineLevel="1" x14ac:dyDescent="0.2">
      <c r="A388" s="121" t="s">
        <v>664</v>
      </c>
      <c r="B388" s="122" t="s">
        <v>239</v>
      </c>
      <c r="C388" s="123" t="s">
        <v>240</v>
      </c>
      <c r="D388" s="122" t="s">
        <v>70</v>
      </c>
      <c r="E388" s="124">
        <v>134.65</v>
      </c>
      <c r="F388" s="125">
        <v>0.2</v>
      </c>
      <c r="G388" s="126">
        <v>0.02</v>
      </c>
      <c r="H388" s="124">
        <v>2.69</v>
      </c>
      <c r="I388" s="126">
        <v>1</v>
      </c>
      <c r="J388" s="124">
        <v>26.93</v>
      </c>
      <c r="K388" s="124">
        <v>2.69</v>
      </c>
      <c r="L388" s="127"/>
      <c r="M388" s="128"/>
    </row>
    <row r="389" spans="1:13" s="129" customFormat="1" ht="21" hidden="1" outlineLevel="1" x14ac:dyDescent="0.2">
      <c r="A389" s="121" t="s">
        <v>665</v>
      </c>
      <c r="B389" s="122" t="s">
        <v>879</v>
      </c>
      <c r="C389" s="123" t="s">
        <v>880</v>
      </c>
      <c r="D389" s="122" t="s">
        <v>70</v>
      </c>
      <c r="E389" s="124">
        <v>3.28</v>
      </c>
      <c r="F389" s="125">
        <v>1.65</v>
      </c>
      <c r="G389" s="126">
        <v>0.16500000000000001</v>
      </c>
      <c r="H389" s="124">
        <v>0.54</v>
      </c>
      <c r="I389" s="126">
        <v>1</v>
      </c>
      <c r="J389" s="124">
        <v>5.41</v>
      </c>
      <c r="K389" s="124">
        <v>0.54</v>
      </c>
      <c r="L389" s="127"/>
      <c r="M389" s="128"/>
    </row>
    <row r="390" spans="1:13" s="129" customFormat="1" hidden="1" outlineLevel="1" x14ac:dyDescent="0.2">
      <c r="A390" s="121" t="s">
        <v>666</v>
      </c>
      <c r="B390" s="122" t="s">
        <v>72</v>
      </c>
      <c r="C390" s="123" t="s">
        <v>73</v>
      </c>
      <c r="D390" s="122" t="s">
        <v>70</v>
      </c>
      <c r="E390" s="124">
        <v>87.17</v>
      </c>
      <c r="F390" s="125">
        <v>0.2</v>
      </c>
      <c r="G390" s="126">
        <v>0.02</v>
      </c>
      <c r="H390" s="124">
        <v>1.74</v>
      </c>
      <c r="I390" s="126">
        <v>1</v>
      </c>
      <c r="J390" s="124">
        <v>17.43</v>
      </c>
      <c r="K390" s="124">
        <v>1.74</v>
      </c>
      <c r="L390" s="127"/>
      <c r="M390" s="128"/>
    </row>
    <row r="391" spans="1:13" s="144" customFormat="1" hidden="1" outlineLevel="1" x14ac:dyDescent="0.2">
      <c r="A391" s="136" t="s">
        <v>667</v>
      </c>
      <c r="B391" s="137" t="s">
        <v>671</v>
      </c>
      <c r="C391" s="138" t="s">
        <v>672</v>
      </c>
      <c r="D391" s="137" t="s">
        <v>137</v>
      </c>
      <c r="E391" s="139">
        <v>7826.9</v>
      </c>
      <c r="F391" s="140">
        <v>6.0000000000000002E-5</v>
      </c>
      <c r="G391" s="141">
        <v>6.0000000000000002E-6</v>
      </c>
      <c r="H391" s="139">
        <v>0.05</v>
      </c>
      <c r="I391" s="141">
        <v>1</v>
      </c>
      <c r="J391" s="139">
        <v>0.47</v>
      </c>
      <c r="K391" s="139">
        <v>0.05</v>
      </c>
      <c r="L391" s="142"/>
      <c r="M391" s="143"/>
    </row>
    <row r="392" spans="1:13" s="144" customFormat="1" hidden="1" outlineLevel="1" x14ac:dyDescent="0.2">
      <c r="A392" s="136" t="s">
        <v>670</v>
      </c>
      <c r="B392" s="137" t="s">
        <v>677</v>
      </c>
      <c r="C392" s="138" t="s">
        <v>678</v>
      </c>
      <c r="D392" s="137" t="s">
        <v>679</v>
      </c>
      <c r="E392" s="139">
        <v>120</v>
      </c>
      <c r="F392" s="140">
        <v>9.6000000000000002E-2</v>
      </c>
      <c r="G392" s="141">
        <v>9.5999999999999992E-3</v>
      </c>
      <c r="H392" s="139">
        <v>1.1499999999999999</v>
      </c>
      <c r="I392" s="141">
        <v>1</v>
      </c>
      <c r="J392" s="139">
        <v>11.52</v>
      </c>
      <c r="K392" s="139">
        <v>1.1499999999999999</v>
      </c>
      <c r="L392" s="142"/>
      <c r="M392" s="143"/>
    </row>
    <row r="393" spans="1:13" s="144" customFormat="1" ht="21" hidden="1" outlineLevel="1" x14ac:dyDescent="0.2">
      <c r="A393" s="136" t="s">
        <v>673</v>
      </c>
      <c r="B393" s="137" t="s">
        <v>707</v>
      </c>
      <c r="C393" s="138" t="s">
        <v>708</v>
      </c>
      <c r="D393" s="137" t="s">
        <v>154</v>
      </c>
      <c r="E393" s="139">
        <v>68.05</v>
      </c>
      <c r="F393" s="140">
        <v>0.5</v>
      </c>
      <c r="G393" s="141">
        <v>0.05</v>
      </c>
      <c r="H393" s="139">
        <v>3.4</v>
      </c>
      <c r="I393" s="141">
        <v>1</v>
      </c>
      <c r="J393" s="139">
        <v>34.020000000000003</v>
      </c>
      <c r="K393" s="139">
        <v>3.4</v>
      </c>
      <c r="L393" s="142"/>
      <c r="M393" s="143"/>
    </row>
    <row r="394" spans="1:13" s="100" customFormat="1" ht="12" collapsed="1" x14ac:dyDescent="0.2">
      <c r="A394" s="130"/>
      <c r="B394" s="131"/>
      <c r="C394" s="132" t="s">
        <v>499</v>
      </c>
      <c r="D394" s="131"/>
      <c r="E394" s="133">
        <v>66.099999999999994</v>
      </c>
      <c r="F394" s="133"/>
      <c r="G394" s="133"/>
      <c r="H394" s="133">
        <v>6.61</v>
      </c>
      <c r="I394" s="134"/>
      <c r="J394" s="134"/>
      <c r="K394" s="134"/>
      <c r="L394" s="133"/>
      <c r="M394" s="134"/>
    </row>
    <row r="395" spans="1:13" s="100" customFormat="1" ht="12" x14ac:dyDescent="0.2">
      <c r="A395" s="130"/>
      <c r="B395" s="131"/>
      <c r="C395" s="132" t="s">
        <v>269</v>
      </c>
      <c r="D395" s="131"/>
      <c r="E395" s="133">
        <v>38.619999999999997</v>
      </c>
      <c r="F395" s="133"/>
      <c r="G395" s="133"/>
      <c r="H395" s="133">
        <v>3.86</v>
      </c>
      <c r="I395" s="134"/>
      <c r="J395" s="134"/>
      <c r="K395" s="134"/>
      <c r="L395" s="133"/>
      <c r="M395" s="134"/>
    </row>
    <row r="396" spans="1:13" s="100" customFormat="1" ht="12" x14ac:dyDescent="0.2">
      <c r="A396" s="130"/>
      <c r="B396" s="131"/>
      <c r="C396" s="132" t="s">
        <v>76</v>
      </c>
      <c r="D396" s="131"/>
      <c r="E396" s="133"/>
      <c r="F396" s="133"/>
      <c r="G396" s="133"/>
      <c r="H396" s="133">
        <v>27.35</v>
      </c>
      <c r="I396" s="134"/>
      <c r="J396" s="134"/>
      <c r="K396" s="134"/>
      <c r="L396" s="133"/>
      <c r="M396" s="134"/>
    </row>
    <row r="397" spans="1:13" s="65" customFormat="1" x14ac:dyDescent="0.2">
      <c r="A397" s="58" t="s">
        <v>367</v>
      </c>
      <c r="B397" s="59" t="s">
        <v>386</v>
      </c>
      <c r="C397" s="60" t="s">
        <v>997</v>
      </c>
      <c r="D397" s="61">
        <v>380</v>
      </c>
      <c r="E397" s="62">
        <v>110.02</v>
      </c>
      <c r="F397" s="62" t="s">
        <v>39</v>
      </c>
      <c r="G397" s="62">
        <v>110.02</v>
      </c>
      <c r="H397" s="63">
        <v>41807.599999999999</v>
      </c>
      <c r="I397" s="145" t="s">
        <v>39</v>
      </c>
      <c r="J397" s="64" t="s">
        <v>39</v>
      </c>
      <c r="K397" s="62">
        <v>41807.599999999999</v>
      </c>
      <c r="L397" s="62" t="s">
        <v>39</v>
      </c>
      <c r="M397" s="64" t="s">
        <v>39</v>
      </c>
    </row>
    <row r="398" spans="1:13" s="65" customFormat="1" x14ac:dyDescent="0.2">
      <c r="A398" s="66"/>
      <c r="B398" s="67"/>
      <c r="C398" s="68"/>
      <c r="D398" s="69" t="s">
        <v>827</v>
      </c>
      <c r="E398" s="70" t="s">
        <v>39</v>
      </c>
      <c r="F398" s="70" t="s">
        <v>39</v>
      </c>
      <c r="G398" s="70" t="s">
        <v>39</v>
      </c>
      <c r="H398" s="71"/>
      <c r="I398" s="71"/>
      <c r="J398" s="71" t="s">
        <v>39</v>
      </c>
      <c r="K398" s="71"/>
      <c r="L398" s="70" t="s">
        <v>39</v>
      </c>
      <c r="M398" s="71" t="s">
        <v>39</v>
      </c>
    </row>
    <row r="399" spans="1:13" s="65" customFormat="1" ht="18" hidden="1" customHeight="1" outlineLevel="1" x14ac:dyDescent="0.2">
      <c r="A399" s="72"/>
      <c r="B399" s="73"/>
      <c r="C399" s="74" t="s">
        <v>41</v>
      </c>
      <c r="D399" s="75" t="s">
        <v>42</v>
      </c>
      <c r="E399" s="75" t="s">
        <v>43</v>
      </c>
      <c r="F399" s="75" t="s">
        <v>44</v>
      </c>
      <c r="G399" s="75" t="s">
        <v>45</v>
      </c>
      <c r="H399" s="75" t="s">
        <v>46</v>
      </c>
      <c r="I399" s="76" t="s">
        <v>47</v>
      </c>
      <c r="J399" s="77"/>
      <c r="K399" s="78"/>
      <c r="L399" s="75" t="s">
        <v>48</v>
      </c>
      <c r="M399" s="79"/>
    </row>
    <row r="400" spans="1:13" s="65" customFormat="1" hidden="1" outlineLevel="1" x14ac:dyDescent="0.2">
      <c r="A400" s="80"/>
      <c r="B400" s="73"/>
      <c r="C400" s="81" t="s">
        <v>389</v>
      </c>
      <c r="D400" s="82">
        <v>110.02</v>
      </c>
      <c r="E400" s="83">
        <v>1</v>
      </c>
      <c r="F400" s="84">
        <v>110.02</v>
      </c>
      <c r="G400" s="85">
        <v>1</v>
      </c>
      <c r="H400" s="84">
        <v>110.02</v>
      </c>
      <c r="I400" s="84"/>
      <c r="J400" s="84"/>
      <c r="K400" s="84">
        <v>41807.599999999999</v>
      </c>
      <c r="L400" s="84"/>
      <c r="M400" s="86"/>
    </row>
    <row r="401" spans="1:13" s="65" customFormat="1" ht="51" collapsed="1" x14ac:dyDescent="0.2">
      <c r="A401" s="58" t="s">
        <v>370</v>
      </c>
      <c r="B401" s="59" t="s">
        <v>889</v>
      </c>
      <c r="C401" s="60" t="s">
        <v>890</v>
      </c>
      <c r="D401" s="61">
        <v>0.16</v>
      </c>
      <c r="E401" s="62">
        <v>218.57</v>
      </c>
      <c r="F401" s="62" t="s">
        <v>39</v>
      </c>
      <c r="G401" s="62" t="s">
        <v>39</v>
      </c>
      <c r="H401" s="63">
        <v>34.97</v>
      </c>
      <c r="I401" s="63">
        <v>34.97</v>
      </c>
      <c r="J401" s="64" t="s">
        <v>39</v>
      </c>
      <c r="K401" s="64" t="s">
        <v>39</v>
      </c>
      <c r="L401" s="62">
        <v>22.72</v>
      </c>
      <c r="M401" s="62">
        <v>3.64</v>
      </c>
    </row>
    <row r="402" spans="1:13" s="65" customFormat="1" x14ac:dyDescent="0.2">
      <c r="A402" s="66"/>
      <c r="B402" s="67"/>
      <c r="C402" s="68"/>
      <c r="D402" s="69" t="s">
        <v>178</v>
      </c>
      <c r="E402" s="70">
        <v>218.57</v>
      </c>
      <c r="F402" s="70" t="s">
        <v>39</v>
      </c>
      <c r="G402" s="70" t="s">
        <v>39</v>
      </c>
      <c r="H402" s="71"/>
      <c r="I402" s="71"/>
      <c r="J402" s="71" t="s">
        <v>39</v>
      </c>
      <c r="K402" s="71"/>
      <c r="L402" s="70" t="s">
        <v>39</v>
      </c>
      <c r="M402" s="71" t="s">
        <v>39</v>
      </c>
    </row>
    <row r="403" spans="1:13" s="65" customFormat="1" ht="18" hidden="1" customHeight="1" outlineLevel="1" x14ac:dyDescent="0.2">
      <c r="A403" s="72"/>
      <c r="B403" s="73"/>
      <c r="C403" s="74" t="s">
        <v>41</v>
      </c>
      <c r="D403" s="75" t="s">
        <v>42</v>
      </c>
      <c r="E403" s="75" t="s">
        <v>43</v>
      </c>
      <c r="F403" s="75" t="s">
        <v>44</v>
      </c>
      <c r="G403" s="75" t="s">
        <v>45</v>
      </c>
      <c r="H403" s="75" t="s">
        <v>46</v>
      </c>
      <c r="I403" s="76" t="s">
        <v>47</v>
      </c>
      <c r="J403" s="77"/>
      <c r="K403" s="78"/>
      <c r="L403" s="75" t="s">
        <v>48</v>
      </c>
      <c r="M403" s="79"/>
    </row>
    <row r="404" spans="1:13" s="65" customFormat="1" hidden="1" outlineLevel="1" x14ac:dyDescent="0.2">
      <c r="A404" s="80"/>
      <c r="B404" s="73"/>
      <c r="C404" s="81" t="s">
        <v>231</v>
      </c>
      <c r="D404" s="82">
        <v>218.57</v>
      </c>
      <c r="E404" s="83">
        <v>1</v>
      </c>
      <c r="F404" s="84">
        <v>218.57</v>
      </c>
      <c r="G404" s="85">
        <v>1</v>
      </c>
      <c r="H404" s="84">
        <v>218.57</v>
      </c>
      <c r="I404" s="84">
        <v>34.97</v>
      </c>
      <c r="J404" s="84"/>
      <c r="K404" s="84"/>
      <c r="L404" s="84">
        <v>9.6199999999999992</v>
      </c>
      <c r="M404" s="86"/>
    </row>
    <row r="405" spans="1:13" s="100" customFormat="1" ht="12" collapsed="1" x14ac:dyDescent="0.2">
      <c r="A405" s="95"/>
      <c r="B405" s="96"/>
      <c r="C405" s="97"/>
      <c r="D405" s="96"/>
      <c r="E405" s="98"/>
      <c r="F405" s="98"/>
      <c r="G405" s="98"/>
      <c r="H405" s="99"/>
      <c r="I405" s="99"/>
      <c r="J405" s="99"/>
      <c r="K405" s="99"/>
      <c r="L405" s="98"/>
      <c r="M405" s="99"/>
    </row>
    <row r="406" spans="1:13" s="100" customFormat="1" ht="12" hidden="1" customHeight="1" outlineLevel="1" x14ac:dyDescent="0.2">
      <c r="A406" s="101" t="s">
        <v>53</v>
      </c>
      <c r="B406" s="101" t="s">
        <v>54</v>
      </c>
      <c r="C406" s="101" t="s">
        <v>55</v>
      </c>
      <c r="D406" s="101" t="s">
        <v>56</v>
      </c>
      <c r="E406" s="101" t="s">
        <v>21</v>
      </c>
      <c r="F406" s="102" t="s">
        <v>20</v>
      </c>
      <c r="G406" s="103"/>
      <c r="H406" s="104" t="s">
        <v>57</v>
      </c>
      <c r="I406" s="101" t="s">
        <v>45</v>
      </c>
      <c r="J406" s="102" t="s">
        <v>58</v>
      </c>
      <c r="K406" s="103"/>
      <c r="L406" s="105"/>
      <c r="M406" s="106"/>
    </row>
    <row r="407" spans="1:13" s="100" customFormat="1" ht="12.75" hidden="1" customHeight="1" outlineLevel="1" x14ac:dyDescent="0.2">
      <c r="A407" s="107"/>
      <c r="B407" s="107"/>
      <c r="C407" s="107"/>
      <c r="D407" s="107"/>
      <c r="E407" s="107"/>
      <c r="F407" s="108" t="s">
        <v>59</v>
      </c>
      <c r="G407" s="108" t="s">
        <v>60</v>
      </c>
      <c r="H407" s="109"/>
      <c r="I407" s="107"/>
      <c r="J407" s="108" t="s">
        <v>59</v>
      </c>
      <c r="K407" s="110" t="s">
        <v>35</v>
      </c>
      <c r="L407" s="111"/>
      <c r="M407" s="112"/>
    </row>
    <row r="408" spans="1:13" s="120" customFormat="1" hidden="1" outlineLevel="1" x14ac:dyDescent="0.2">
      <c r="A408" s="113" t="s">
        <v>691</v>
      </c>
      <c r="B408" s="114" t="s">
        <v>36</v>
      </c>
      <c r="C408" s="115" t="s">
        <v>233</v>
      </c>
      <c r="D408" s="114" t="s">
        <v>63</v>
      </c>
      <c r="E408" s="116">
        <v>9.6199999999999992</v>
      </c>
      <c r="F408" s="117">
        <v>22.72</v>
      </c>
      <c r="G408" s="118">
        <v>3.6352000000000002</v>
      </c>
      <c r="H408" s="116">
        <v>34.97</v>
      </c>
      <c r="I408" s="118">
        <v>1</v>
      </c>
      <c r="J408" s="116">
        <v>218.57</v>
      </c>
      <c r="K408" s="116">
        <v>34.97</v>
      </c>
      <c r="L408" s="116"/>
      <c r="M408" s="119"/>
    </row>
    <row r="409" spans="1:13" s="100" customFormat="1" ht="12" collapsed="1" x14ac:dyDescent="0.2">
      <c r="A409" s="130"/>
      <c r="B409" s="131"/>
      <c r="C409" s="132" t="s">
        <v>499</v>
      </c>
      <c r="D409" s="131"/>
      <c r="E409" s="133">
        <v>194.53</v>
      </c>
      <c r="F409" s="133"/>
      <c r="G409" s="133"/>
      <c r="H409" s="133">
        <v>31.12</v>
      </c>
      <c r="I409" s="134"/>
      <c r="J409" s="134"/>
      <c r="K409" s="134"/>
      <c r="L409" s="133"/>
      <c r="M409" s="134"/>
    </row>
    <row r="410" spans="1:13" s="100" customFormat="1" ht="12" x14ac:dyDescent="0.2">
      <c r="A410" s="130"/>
      <c r="B410" s="131"/>
      <c r="C410" s="132" t="s">
        <v>269</v>
      </c>
      <c r="D410" s="131"/>
      <c r="E410" s="133">
        <v>113.66</v>
      </c>
      <c r="F410" s="133"/>
      <c r="G410" s="133"/>
      <c r="H410" s="133">
        <v>18.190000000000001</v>
      </c>
      <c r="I410" s="134"/>
      <c r="J410" s="134"/>
      <c r="K410" s="134"/>
      <c r="L410" s="133"/>
      <c r="M410" s="134"/>
    </row>
    <row r="411" spans="1:13" s="100" customFormat="1" ht="12" x14ac:dyDescent="0.2">
      <c r="A411" s="130"/>
      <c r="B411" s="131"/>
      <c r="C411" s="132" t="s">
        <v>76</v>
      </c>
      <c r="D411" s="131"/>
      <c r="E411" s="133"/>
      <c r="F411" s="133"/>
      <c r="G411" s="133"/>
      <c r="H411" s="133">
        <v>84.28</v>
      </c>
      <c r="I411" s="134"/>
      <c r="J411" s="134"/>
      <c r="K411" s="134"/>
      <c r="L411" s="133"/>
      <c r="M411" s="134"/>
    </row>
    <row r="412" spans="1:13" s="65" customFormat="1" ht="51" x14ac:dyDescent="0.2">
      <c r="A412" s="58" t="s">
        <v>373</v>
      </c>
      <c r="B412" s="59" t="s">
        <v>998</v>
      </c>
      <c r="C412" s="60" t="s">
        <v>999</v>
      </c>
      <c r="D412" s="61">
        <v>4</v>
      </c>
      <c r="E412" s="62">
        <v>663.44</v>
      </c>
      <c r="F412" s="62">
        <v>609.33000000000004</v>
      </c>
      <c r="G412" s="62">
        <v>2.16</v>
      </c>
      <c r="H412" s="63">
        <v>2653.78</v>
      </c>
      <c r="I412" s="63">
        <v>207.8</v>
      </c>
      <c r="J412" s="62">
        <v>2437.3200000000002</v>
      </c>
      <c r="K412" s="62">
        <v>8.66</v>
      </c>
      <c r="L412" s="62">
        <v>5.4</v>
      </c>
      <c r="M412" s="62">
        <v>21.6</v>
      </c>
    </row>
    <row r="413" spans="1:13" s="65" customFormat="1" x14ac:dyDescent="0.2">
      <c r="A413" s="66"/>
      <c r="B413" s="67"/>
      <c r="C413" s="68"/>
      <c r="D413" s="69" t="s">
        <v>727</v>
      </c>
      <c r="E413" s="70">
        <v>51.95</v>
      </c>
      <c r="F413" s="70">
        <v>57.65</v>
      </c>
      <c r="G413" s="70" t="s">
        <v>39</v>
      </c>
      <c r="H413" s="71"/>
      <c r="I413" s="71"/>
      <c r="J413" s="70">
        <v>230.6</v>
      </c>
      <c r="K413" s="71"/>
      <c r="L413" s="70">
        <v>4.2699999999999996</v>
      </c>
      <c r="M413" s="70">
        <v>17.079999999999998</v>
      </c>
    </row>
    <row r="414" spans="1:13" s="65" customFormat="1" ht="18" hidden="1" customHeight="1" outlineLevel="1" x14ac:dyDescent="0.2">
      <c r="A414" s="72"/>
      <c r="B414" s="73"/>
      <c r="C414" s="74" t="s">
        <v>41</v>
      </c>
      <c r="D414" s="75" t="s">
        <v>42</v>
      </c>
      <c r="E414" s="75" t="s">
        <v>43</v>
      </c>
      <c r="F414" s="75" t="s">
        <v>44</v>
      </c>
      <c r="G414" s="75" t="s">
        <v>45</v>
      </c>
      <c r="H414" s="75" t="s">
        <v>46</v>
      </c>
      <c r="I414" s="76" t="s">
        <v>47</v>
      </c>
      <c r="J414" s="77"/>
      <c r="K414" s="78"/>
      <c r="L414" s="75" t="s">
        <v>48</v>
      </c>
      <c r="M414" s="79"/>
    </row>
    <row r="415" spans="1:13" s="65" customFormat="1" hidden="1" outlineLevel="1" x14ac:dyDescent="0.2">
      <c r="A415" s="80"/>
      <c r="B415" s="73"/>
      <c r="C415" s="81" t="s">
        <v>231</v>
      </c>
      <c r="D415" s="82">
        <v>51.95</v>
      </c>
      <c r="E415" s="83">
        <v>1</v>
      </c>
      <c r="F415" s="84">
        <v>51.95</v>
      </c>
      <c r="G415" s="85">
        <v>1</v>
      </c>
      <c r="H415" s="84">
        <v>51.95</v>
      </c>
      <c r="I415" s="84">
        <v>207.8</v>
      </c>
      <c r="J415" s="84"/>
      <c r="K415" s="84"/>
      <c r="L415" s="84">
        <v>9.6199999999999992</v>
      </c>
      <c r="M415" s="86"/>
    </row>
    <row r="416" spans="1:13" s="65" customFormat="1" hidden="1" outlineLevel="1" x14ac:dyDescent="0.2">
      <c r="A416" s="80"/>
      <c r="B416" s="73"/>
      <c r="C416" s="81" t="s">
        <v>50</v>
      </c>
      <c r="D416" s="82">
        <v>609.33000000000004</v>
      </c>
      <c r="E416" s="83">
        <v>1</v>
      </c>
      <c r="F416" s="84">
        <v>609.33000000000004</v>
      </c>
      <c r="G416" s="85">
        <v>1</v>
      </c>
      <c r="H416" s="84">
        <v>609.33000000000004</v>
      </c>
      <c r="I416" s="84"/>
      <c r="J416" s="84">
        <v>2437.3200000000002</v>
      </c>
      <c r="K416" s="84"/>
      <c r="L416" s="84"/>
      <c r="M416" s="86"/>
    </row>
    <row r="417" spans="1:13" s="65" customFormat="1" hidden="1" outlineLevel="2" x14ac:dyDescent="0.2">
      <c r="A417" s="87"/>
      <c r="B417" s="88"/>
      <c r="C417" s="89" t="s">
        <v>51</v>
      </c>
      <c r="D417" s="90">
        <v>551.67999999999995</v>
      </c>
      <c r="E417" s="91">
        <v>1</v>
      </c>
      <c r="F417" s="92">
        <v>551.67999999999995</v>
      </c>
      <c r="G417" s="93">
        <v>1</v>
      </c>
      <c r="H417" s="92">
        <v>551.67999999999995</v>
      </c>
      <c r="I417" s="92"/>
      <c r="J417" s="92">
        <v>2206.7199999999998</v>
      </c>
      <c r="K417" s="92"/>
      <c r="L417" s="92"/>
      <c r="M417" s="94"/>
    </row>
    <row r="418" spans="1:13" s="65" customFormat="1" hidden="1" outlineLevel="2" x14ac:dyDescent="0.2">
      <c r="A418" s="87"/>
      <c r="B418" s="88"/>
      <c r="C418" s="89" t="s">
        <v>52</v>
      </c>
      <c r="D418" s="90">
        <v>57.65</v>
      </c>
      <c r="E418" s="91">
        <v>1</v>
      </c>
      <c r="F418" s="92">
        <v>57.65</v>
      </c>
      <c r="G418" s="93">
        <v>1</v>
      </c>
      <c r="H418" s="92">
        <v>57.65</v>
      </c>
      <c r="I418" s="92"/>
      <c r="J418" s="92">
        <v>230.6</v>
      </c>
      <c r="K418" s="92"/>
      <c r="L418" s="92">
        <v>13.5</v>
      </c>
      <c r="M418" s="94"/>
    </row>
    <row r="419" spans="1:13" s="100" customFormat="1" ht="12" collapsed="1" x14ac:dyDescent="0.2">
      <c r="A419" s="95"/>
      <c r="B419" s="96"/>
      <c r="C419" s="97"/>
      <c r="D419" s="96"/>
      <c r="E419" s="98"/>
      <c r="F419" s="98"/>
      <c r="G419" s="98"/>
      <c r="H419" s="99"/>
      <c r="I419" s="99"/>
      <c r="J419" s="99"/>
      <c r="K419" s="99"/>
      <c r="L419" s="98"/>
      <c r="M419" s="99"/>
    </row>
    <row r="420" spans="1:13" s="100" customFormat="1" ht="12" hidden="1" customHeight="1" outlineLevel="1" x14ac:dyDescent="0.2">
      <c r="A420" s="101" t="s">
        <v>53</v>
      </c>
      <c r="B420" s="101" t="s">
        <v>54</v>
      </c>
      <c r="C420" s="101" t="s">
        <v>55</v>
      </c>
      <c r="D420" s="101" t="s">
        <v>56</v>
      </c>
      <c r="E420" s="101" t="s">
        <v>21</v>
      </c>
      <c r="F420" s="102" t="s">
        <v>20</v>
      </c>
      <c r="G420" s="103"/>
      <c r="H420" s="104" t="s">
        <v>57</v>
      </c>
      <c r="I420" s="101" t="s">
        <v>45</v>
      </c>
      <c r="J420" s="102" t="s">
        <v>58</v>
      </c>
      <c r="K420" s="103"/>
      <c r="L420" s="105"/>
      <c r="M420" s="106"/>
    </row>
    <row r="421" spans="1:13" s="100" customFormat="1" ht="12.75" hidden="1" customHeight="1" outlineLevel="1" x14ac:dyDescent="0.2">
      <c r="A421" s="107"/>
      <c r="B421" s="107"/>
      <c r="C421" s="107"/>
      <c r="D421" s="107"/>
      <c r="E421" s="107"/>
      <c r="F421" s="108" t="s">
        <v>59</v>
      </c>
      <c r="G421" s="108" t="s">
        <v>60</v>
      </c>
      <c r="H421" s="109"/>
      <c r="I421" s="107"/>
      <c r="J421" s="108" t="s">
        <v>59</v>
      </c>
      <c r="K421" s="110" t="s">
        <v>35</v>
      </c>
      <c r="L421" s="111"/>
      <c r="M421" s="112"/>
    </row>
    <row r="422" spans="1:13" s="120" customFormat="1" hidden="1" outlineLevel="1" x14ac:dyDescent="0.2">
      <c r="A422" s="113" t="s">
        <v>1000</v>
      </c>
      <c r="B422" s="114" t="s">
        <v>36</v>
      </c>
      <c r="C422" s="115" t="s">
        <v>233</v>
      </c>
      <c r="D422" s="114" t="s">
        <v>63</v>
      </c>
      <c r="E422" s="116">
        <v>9.6199999999999992</v>
      </c>
      <c r="F422" s="117">
        <v>5.4</v>
      </c>
      <c r="G422" s="118">
        <v>21.6</v>
      </c>
      <c r="H422" s="116">
        <v>207.8</v>
      </c>
      <c r="I422" s="118">
        <v>1</v>
      </c>
      <c r="J422" s="116">
        <v>51.95</v>
      </c>
      <c r="K422" s="116">
        <v>207.8</v>
      </c>
      <c r="L422" s="116"/>
      <c r="M422" s="119"/>
    </row>
    <row r="423" spans="1:13" s="120" customFormat="1" hidden="1" outlineLevel="1" x14ac:dyDescent="0.2">
      <c r="A423" s="113" t="s">
        <v>1001</v>
      </c>
      <c r="B423" s="114" t="s">
        <v>65</v>
      </c>
      <c r="C423" s="115" t="s">
        <v>66</v>
      </c>
      <c r="D423" s="114" t="s">
        <v>63</v>
      </c>
      <c r="E423" s="116">
        <v>13.5</v>
      </c>
      <c r="F423" s="117">
        <v>4.2699999999999996</v>
      </c>
      <c r="G423" s="118">
        <v>17.079999999999998</v>
      </c>
      <c r="H423" s="116">
        <v>230.6</v>
      </c>
      <c r="I423" s="118">
        <v>1</v>
      </c>
      <c r="J423" s="116">
        <v>57.65</v>
      </c>
      <c r="K423" s="116">
        <v>230.6</v>
      </c>
      <c r="L423" s="116"/>
      <c r="M423" s="119"/>
    </row>
    <row r="424" spans="1:13" s="129" customFormat="1" hidden="1" outlineLevel="1" x14ac:dyDescent="0.2">
      <c r="A424" s="121" t="s">
        <v>1002</v>
      </c>
      <c r="B424" s="122" t="s">
        <v>731</v>
      </c>
      <c r="C424" s="123" t="s">
        <v>732</v>
      </c>
      <c r="D424" s="122" t="s">
        <v>70</v>
      </c>
      <c r="E424" s="124">
        <v>142.69999999999999</v>
      </c>
      <c r="F424" s="125">
        <v>4.2699999999999996</v>
      </c>
      <c r="G424" s="126">
        <v>17.079999999999998</v>
      </c>
      <c r="H424" s="124">
        <v>2437.3200000000002</v>
      </c>
      <c r="I424" s="126">
        <v>1</v>
      </c>
      <c r="J424" s="124">
        <v>609.33000000000004</v>
      </c>
      <c r="K424" s="124">
        <v>2437.3200000000002</v>
      </c>
      <c r="L424" s="127"/>
      <c r="M424" s="128"/>
    </row>
    <row r="425" spans="1:13" s="144" customFormat="1" hidden="1" outlineLevel="1" x14ac:dyDescent="0.2">
      <c r="A425" s="136" t="s">
        <v>1003</v>
      </c>
      <c r="B425" s="137" t="s">
        <v>736</v>
      </c>
      <c r="C425" s="138" t="s">
        <v>737</v>
      </c>
      <c r="D425" s="137" t="s">
        <v>137</v>
      </c>
      <c r="E425" s="139">
        <v>4488.3999999999996</v>
      </c>
      <c r="F425" s="140">
        <v>4.0000000000000002E-4</v>
      </c>
      <c r="G425" s="141">
        <v>1.6000000000000001E-3</v>
      </c>
      <c r="H425" s="139">
        <v>7.18</v>
      </c>
      <c r="I425" s="141">
        <v>1</v>
      </c>
      <c r="J425" s="139">
        <v>1.8</v>
      </c>
      <c r="K425" s="139">
        <v>7.18</v>
      </c>
      <c r="L425" s="142"/>
      <c r="M425" s="143"/>
    </row>
    <row r="426" spans="1:13" s="144" customFormat="1" hidden="1" outlineLevel="1" x14ac:dyDescent="0.2">
      <c r="A426" s="136" t="s">
        <v>1004</v>
      </c>
      <c r="B426" s="137" t="s">
        <v>677</v>
      </c>
      <c r="C426" s="138" t="s">
        <v>678</v>
      </c>
      <c r="D426" s="137" t="s">
        <v>679</v>
      </c>
      <c r="E426" s="139">
        <v>120</v>
      </c>
      <c r="F426" s="140">
        <v>2.3999999999999998E-3</v>
      </c>
      <c r="G426" s="141">
        <v>9.5999999999999992E-3</v>
      </c>
      <c r="H426" s="139">
        <v>1.1499999999999999</v>
      </c>
      <c r="I426" s="141">
        <v>1</v>
      </c>
      <c r="J426" s="139">
        <v>0.28999999999999998</v>
      </c>
      <c r="K426" s="139">
        <v>1.1499999999999999</v>
      </c>
      <c r="L426" s="142"/>
      <c r="M426" s="143"/>
    </row>
    <row r="427" spans="1:13" s="144" customFormat="1" hidden="1" outlineLevel="1" x14ac:dyDescent="0.2">
      <c r="A427" s="136" t="s">
        <v>1005</v>
      </c>
      <c r="B427" s="137" t="s">
        <v>740</v>
      </c>
      <c r="C427" s="138" t="s">
        <v>741</v>
      </c>
      <c r="D427" s="137" t="s">
        <v>137</v>
      </c>
      <c r="E427" s="139">
        <v>8105.71</v>
      </c>
      <c r="F427" s="140">
        <v>1.0000000000000001E-5</v>
      </c>
      <c r="G427" s="141">
        <v>4.0000000000000003E-5</v>
      </c>
      <c r="H427" s="139">
        <v>0.32</v>
      </c>
      <c r="I427" s="141">
        <v>1</v>
      </c>
      <c r="J427" s="139">
        <v>0.08</v>
      </c>
      <c r="K427" s="139">
        <v>0.32</v>
      </c>
      <c r="L427" s="142"/>
      <c r="M427" s="143"/>
    </row>
    <row r="428" spans="1:13" s="100" customFormat="1" ht="12" collapsed="1" x14ac:dyDescent="0.2">
      <c r="A428" s="130"/>
      <c r="B428" s="131"/>
      <c r="C428" s="132" t="s">
        <v>499</v>
      </c>
      <c r="D428" s="131"/>
      <c r="E428" s="133">
        <v>97.54</v>
      </c>
      <c r="F428" s="133"/>
      <c r="G428" s="133"/>
      <c r="H428" s="133">
        <v>390.18</v>
      </c>
      <c r="I428" s="134"/>
      <c r="J428" s="134"/>
      <c r="K428" s="134"/>
      <c r="L428" s="133"/>
      <c r="M428" s="134"/>
    </row>
    <row r="429" spans="1:13" s="100" customFormat="1" ht="12" x14ac:dyDescent="0.2">
      <c r="A429" s="130"/>
      <c r="B429" s="131"/>
      <c r="C429" s="132" t="s">
        <v>269</v>
      </c>
      <c r="D429" s="131"/>
      <c r="E429" s="133">
        <v>56.99</v>
      </c>
      <c r="F429" s="133"/>
      <c r="G429" s="133"/>
      <c r="H429" s="133">
        <v>227.97</v>
      </c>
      <c r="I429" s="134"/>
      <c r="J429" s="134"/>
      <c r="K429" s="134"/>
      <c r="L429" s="133"/>
      <c r="M429" s="134"/>
    </row>
    <row r="430" spans="1:13" s="100" customFormat="1" ht="12" x14ac:dyDescent="0.2">
      <c r="A430" s="130"/>
      <c r="B430" s="131"/>
      <c r="C430" s="132" t="s">
        <v>76</v>
      </c>
      <c r="D430" s="131"/>
      <c r="E430" s="133"/>
      <c r="F430" s="133"/>
      <c r="G430" s="133"/>
      <c r="H430" s="133">
        <v>3271.93</v>
      </c>
      <c r="I430" s="134"/>
      <c r="J430" s="134"/>
      <c r="K430" s="134"/>
      <c r="L430" s="133"/>
      <c r="M430" s="134"/>
    </row>
    <row r="431" spans="1:13" s="65" customFormat="1" x14ac:dyDescent="0.2">
      <c r="A431" s="58" t="s">
        <v>376</v>
      </c>
      <c r="B431" s="59" t="s">
        <v>386</v>
      </c>
      <c r="C431" s="60" t="s">
        <v>895</v>
      </c>
      <c r="D431" s="61">
        <v>4</v>
      </c>
      <c r="E431" s="62">
        <v>416.29</v>
      </c>
      <c r="F431" s="62" t="s">
        <v>39</v>
      </c>
      <c r="G431" s="62">
        <v>416.29</v>
      </c>
      <c r="H431" s="63">
        <v>1665.16</v>
      </c>
      <c r="I431" s="145" t="s">
        <v>39</v>
      </c>
      <c r="J431" s="64" t="s">
        <v>39</v>
      </c>
      <c r="K431" s="62">
        <v>1665.16</v>
      </c>
      <c r="L431" s="62" t="s">
        <v>39</v>
      </c>
      <c r="M431" s="64" t="s">
        <v>39</v>
      </c>
    </row>
    <row r="432" spans="1:13" s="65" customFormat="1" x14ac:dyDescent="0.2">
      <c r="A432" s="66"/>
      <c r="B432" s="67"/>
      <c r="C432" s="68"/>
      <c r="D432" s="69" t="s">
        <v>388</v>
      </c>
      <c r="E432" s="70" t="s">
        <v>39</v>
      </c>
      <c r="F432" s="70" t="s">
        <v>39</v>
      </c>
      <c r="G432" s="70" t="s">
        <v>39</v>
      </c>
      <c r="H432" s="71"/>
      <c r="I432" s="71"/>
      <c r="J432" s="71" t="s">
        <v>39</v>
      </c>
      <c r="K432" s="71"/>
      <c r="L432" s="70" t="s">
        <v>39</v>
      </c>
      <c r="M432" s="71" t="s">
        <v>39</v>
      </c>
    </row>
    <row r="433" spans="1:13" s="65" customFormat="1" ht="18" hidden="1" customHeight="1" outlineLevel="1" x14ac:dyDescent="0.2">
      <c r="A433" s="72"/>
      <c r="B433" s="73"/>
      <c r="C433" s="74" t="s">
        <v>41</v>
      </c>
      <c r="D433" s="75" t="s">
        <v>42</v>
      </c>
      <c r="E433" s="75" t="s">
        <v>43</v>
      </c>
      <c r="F433" s="75" t="s">
        <v>44</v>
      </c>
      <c r="G433" s="75" t="s">
        <v>45</v>
      </c>
      <c r="H433" s="75" t="s">
        <v>46</v>
      </c>
      <c r="I433" s="76" t="s">
        <v>47</v>
      </c>
      <c r="J433" s="77"/>
      <c r="K433" s="78"/>
      <c r="L433" s="75" t="s">
        <v>48</v>
      </c>
      <c r="M433" s="79"/>
    </row>
    <row r="434" spans="1:13" s="65" customFormat="1" hidden="1" outlineLevel="1" x14ac:dyDescent="0.2">
      <c r="A434" s="80"/>
      <c r="B434" s="73"/>
      <c r="C434" s="81" t="s">
        <v>389</v>
      </c>
      <c r="D434" s="82">
        <v>416.29</v>
      </c>
      <c r="E434" s="83">
        <v>1</v>
      </c>
      <c r="F434" s="84">
        <v>416.29</v>
      </c>
      <c r="G434" s="85">
        <v>1</v>
      </c>
      <c r="H434" s="84">
        <v>416.29</v>
      </c>
      <c r="I434" s="84"/>
      <c r="J434" s="84"/>
      <c r="K434" s="84">
        <v>1665.16</v>
      </c>
      <c r="L434" s="84"/>
      <c r="M434" s="86"/>
    </row>
    <row r="435" spans="1:13" s="65" customFormat="1" ht="102" collapsed="1" x14ac:dyDescent="0.2">
      <c r="A435" s="58" t="s">
        <v>379</v>
      </c>
      <c r="B435" s="59" t="s">
        <v>896</v>
      </c>
      <c r="C435" s="60" t="s">
        <v>897</v>
      </c>
      <c r="D435" s="61">
        <v>0.02</v>
      </c>
      <c r="E435" s="62">
        <v>2053.71</v>
      </c>
      <c r="F435" s="62">
        <v>1464.07</v>
      </c>
      <c r="G435" s="62" t="s">
        <v>39</v>
      </c>
      <c r="H435" s="63">
        <v>41.07</v>
      </c>
      <c r="I435" s="63">
        <v>11.79</v>
      </c>
      <c r="J435" s="62">
        <v>29.28</v>
      </c>
      <c r="K435" s="64" t="s">
        <v>39</v>
      </c>
      <c r="L435" s="62">
        <v>62</v>
      </c>
      <c r="M435" s="62">
        <v>1.24</v>
      </c>
    </row>
    <row r="436" spans="1:13" s="65" customFormat="1" x14ac:dyDescent="0.2">
      <c r="A436" s="66"/>
      <c r="B436" s="67"/>
      <c r="C436" s="68"/>
      <c r="D436" s="135" t="s">
        <v>898</v>
      </c>
      <c r="E436" s="70">
        <v>589.64</v>
      </c>
      <c r="F436" s="70">
        <v>158.27000000000001</v>
      </c>
      <c r="G436" s="70" t="s">
        <v>39</v>
      </c>
      <c r="H436" s="71"/>
      <c r="I436" s="71"/>
      <c r="J436" s="70">
        <v>3.17</v>
      </c>
      <c r="K436" s="71"/>
      <c r="L436" s="70">
        <v>15.73</v>
      </c>
      <c r="M436" s="70">
        <v>0.31</v>
      </c>
    </row>
    <row r="437" spans="1:13" s="65" customFormat="1" ht="18" hidden="1" customHeight="1" outlineLevel="1" x14ac:dyDescent="0.2">
      <c r="A437" s="72"/>
      <c r="B437" s="73"/>
      <c r="C437" s="74" t="s">
        <v>41</v>
      </c>
      <c r="D437" s="75" t="s">
        <v>42</v>
      </c>
      <c r="E437" s="75" t="s">
        <v>43</v>
      </c>
      <c r="F437" s="75" t="s">
        <v>44</v>
      </c>
      <c r="G437" s="75" t="s">
        <v>45</v>
      </c>
      <c r="H437" s="75" t="s">
        <v>46</v>
      </c>
      <c r="I437" s="76" t="s">
        <v>47</v>
      </c>
      <c r="J437" s="77"/>
      <c r="K437" s="78"/>
      <c r="L437" s="75" t="s">
        <v>48</v>
      </c>
      <c r="M437" s="79"/>
    </row>
    <row r="438" spans="1:13" s="65" customFormat="1" hidden="1" outlineLevel="1" x14ac:dyDescent="0.2">
      <c r="A438" s="80"/>
      <c r="B438" s="73"/>
      <c r="C438" s="81" t="s">
        <v>899</v>
      </c>
      <c r="D438" s="82">
        <v>336.94</v>
      </c>
      <c r="E438" s="83">
        <v>1.75</v>
      </c>
      <c r="F438" s="84">
        <v>589.64</v>
      </c>
      <c r="G438" s="85">
        <v>1</v>
      </c>
      <c r="H438" s="84">
        <v>589.64</v>
      </c>
      <c r="I438" s="84">
        <v>11.79</v>
      </c>
      <c r="J438" s="84"/>
      <c r="K438" s="84"/>
      <c r="L438" s="84">
        <v>9.51</v>
      </c>
      <c r="M438" s="86"/>
    </row>
    <row r="439" spans="1:13" s="65" customFormat="1" hidden="1" outlineLevel="1" x14ac:dyDescent="0.2">
      <c r="A439" s="80"/>
      <c r="B439" s="73"/>
      <c r="C439" s="81" t="s">
        <v>50</v>
      </c>
      <c r="D439" s="82">
        <v>836.61</v>
      </c>
      <c r="E439" s="83">
        <v>1.75</v>
      </c>
      <c r="F439" s="84">
        <v>1464.07</v>
      </c>
      <c r="G439" s="85">
        <v>1</v>
      </c>
      <c r="H439" s="84">
        <v>1464.07</v>
      </c>
      <c r="I439" s="84"/>
      <c r="J439" s="84">
        <v>29.28</v>
      </c>
      <c r="K439" s="84"/>
      <c r="L439" s="84"/>
      <c r="M439" s="86"/>
    </row>
    <row r="440" spans="1:13" s="65" customFormat="1" hidden="1" outlineLevel="2" x14ac:dyDescent="0.2">
      <c r="A440" s="87"/>
      <c r="B440" s="88"/>
      <c r="C440" s="89" t="s">
        <v>51</v>
      </c>
      <c r="D440" s="90">
        <v>746.17</v>
      </c>
      <c r="E440" s="91">
        <v>1.75</v>
      </c>
      <c r="F440" s="92">
        <v>1305.8</v>
      </c>
      <c r="G440" s="93">
        <v>1</v>
      </c>
      <c r="H440" s="92">
        <v>1305.8</v>
      </c>
      <c r="I440" s="92"/>
      <c r="J440" s="92">
        <v>26.11</v>
      </c>
      <c r="K440" s="92"/>
      <c r="L440" s="92"/>
      <c r="M440" s="94"/>
    </row>
    <row r="441" spans="1:13" s="65" customFormat="1" hidden="1" outlineLevel="2" x14ac:dyDescent="0.2">
      <c r="A441" s="87"/>
      <c r="B441" s="88"/>
      <c r="C441" s="89" t="s">
        <v>52</v>
      </c>
      <c r="D441" s="90">
        <v>90.44</v>
      </c>
      <c r="E441" s="91">
        <v>1.75</v>
      </c>
      <c r="F441" s="92">
        <v>158.27000000000001</v>
      </c>
      <c r="G441" s="93">
        <v>1</v>
      </c>
      <c r="H441" s="92">
        <v>158.27000000000001</v>
      </c>
      <c r="I441" s="92"/>
      <c r="J441" s="92">
        <v>3.17</v>
      </c>
      <c r="K441" s="92"/>
      <c r="L441" s="92">
        <v>10.06</v>
      </c>
      <c r="M441" s="94"/>
    </row>
    <row r="442" spans="1:13" s="100" customFormat="1" ht="12" collapsed="1" x14ac:dyDescent="0.2">
      <c r="A442" s="95"/>
      <c r="B442" s="96"/>
      <c r="C442" s="97"/>
      <c r="D442" s="96"/>
      <c r="E442" s="98"/>
      <c r="F442" s="98"/>
      <c r="G442" s="98"/>
      <c r="H442" s="99"/>
      <c r="I442" s="99"/>
      <c r="J442" s="99"/>
      <c r="K442" s="99"/>
      <c r="L442" s="98"/>
      <c r="M442" s="99"/>
    </row>
    <row r="443" spans="1:13" s="100" customFormat="1" ht="12" hidden="1" customHeight="1" outlineLevel="1" x14ac:dyDescent="0.2">
      <c r="A443" s="101" t="s">
        <v>53</v>
      </c>
      <c r="B443" s="101" t="s">
        <v>54</v>
      </c>
      <c r="C443" s="101" t="s">
        <v>55</v>
      </c>
      <c r="D443" s="101" t="s">
        <v>56</v>
      </c>
      <c r="E443" s="101" t="s">
        <v>21</v>
      </c>
      <c r="F443" s="102" t="s">
        <v>20</v>
      </c>
      <c r="G443" s="103"/>
      <c r="H443" s="104" t="s">
        <v>57</v>
      </c>
      <c r="I443" s="101" t="s">
        <v>45</v>
      </c>
      <c r="J443" s="102" t="s">
        <v>58</v>
      </c>
      <c r="K443" s="103"/>
      <c r="L443" s="105"/>
      <c r="M443" s="106"/>
    </row>
    <row r="444" spans="1:13" s="100" customFormat="1" ht="12.75" hidden="1" customHeight="1" outlineLevel="1" x14ac:dyDescent="0.2">
      <c r="A444" s="107"/>
      <c r="B444" s="107"/>
      <c r="C444" s="107"/>
      <c r="D444" s="107"/>
      <c r="E444" s="107"/>
      <c r="F444" s="108" t="s">
        <v>59</v>
      </c>
      <c r="G444" s="108" t="s">
        <v>60</v>
      </c>
      <c r="H444" s="109"/>
      <c r="I444" s="107"/>
      <c r="J444" s="108" t="s">
        <v>59</v>
      </c>
      <c r="K444" s="110" t="s">
        <v>35</v>
      </c>
      <c r="L444" s="111"/>
      <c r="M444" s="112"/>
    </row>
    <row r="445" spans="1:13" s="120" customFormat="1" hidden="1" outlineLevel="1" x14ac:dyDescent="0.2">
      <c r="A445" s="113" t="s">
        <v>711</v>
      </c>
      <c r="B445" s="114" t="s">
        <v>36</v>
      </c>
      <c r="C445" s="115" t="s">
        <v>900</v>
      </c>
      <c r="D445" s="114" t="s">
        <v>63</v>
      </c>
      <c r="E445" s="116">
        <v>9.51</v>
      </c>
      <c r="F445" s="117">
        <v>62.002499999999998</v>
      </c>
      <c r="G445" s="118">
        <v>1.2400500000000001</v>
      </c>
      <c r="H445" s="116">
        <v>11.79</v>
      </c>
      <c r="I445" s="118">
        <v>1</v>
      </c>
      <c r="J445" s="116">
        <v>589.64</v>
      </c>
      <c r="K445" s="116">
        <v>11.79</v>
      </c>
      <c r="L445" s="116"/>
      <c r="M445" s="119"/>
    </row>
    <row r="446" spans="1:13" s="120" customFormat="1" hidden="1" outlineLevel="1" x14ac:dyDescent="0.2">
      <c r="A446" s="113" t="s">
        <v>712</v>
      </c>
      <c r="B446" s="114" t="s">
        <v>65</v>
      </c>
      <c r="C446" s="115" t="s">
        <v>66</v>
      </c>
      <c r="D446" s="114" t="s">
        <v>63</v>
      </c>
      <c r="E446" s="116">
        <v>10.06</v>
      </c>
      <c r="F446" s="117">
        <v>15.73</v>
      </c>
      <c r="G446" s="118">
        <v>0.31464999999999999</v>
      </c>
      <c r="H446" s="116">
        <v>3.17</v>
      </c>
      <c r="I446" s="118">
        <v>1</v>
      </c>
      <c r="J446" s="116">
        <v>158.27000000000001</v>
      </c>
      <c r="K446" s="116">
        <v>3.17</v>
      </c>
      <c r="L446" s="116"/>
      <c r="M446" s="119"/>
    </row>
    <row r="447" spans="1:13" s="129" customFormat="1" ht="31.5" hidden="1" outlineLevel="1" x14ac:dyDescent="0.2">
      <c r="A447" s="121" t="s">
        <v>713</v>
      </c>
      <c r="B447" s="122" t="s">
        <v>522</v>
      </c>
      <c r="C447" s="123" t="s">
        <v>523</v>
      </c>
      <c r="D447" s="122" t="s">
        <v>70</v>
      </c>
      <c r="E447" s="124">
        <v>90</v>
      </c>
      <c r="F447" s="125">
        <v>15.7325</v>
      </c>
      <c r="G447" s="126">
        <v>0.31464999999999999</v>
      </c>
      <c r="H447" s="124">
        <v>28.32</v>
      </c>
      <c r="I447" s="126">
        <v>1</v>
      </c>
      <c r="J447" s="124">
        <v>1415.92</v>
      </c>
      <c r="K447" s="124">
        <v>28.32</v>
      </c>
      <c r="L447" s="127"/>
      <c r="M447" s="128"/>
    </row>
    <row r="448" spans="1:13" s="129" customFormat="1" ht="21" hidden="1" outlineLevel="1" x14ac:dyDescent="0.2">
      <c r="A448" s="121" t="s">
        <v>714</v>
      </c>
      <c r="B448" s="122" t="s">
        <v>901</v>
      </c>
      <c r="C448" s="123" t="s">
        <v>902</v>
      </c>
      <c r="D448" s="122" t="s">
        <v>70</v>
      </c>
      <c r="E448" s="124">
        <v>1.53</v>
      </c>
      <c r="F448" s="125">
        <v>31.465</v>
      </c>
      <c r="G448" s="126">
        <v>0.62929999999999997</v>
      </c>
      <c r="H448" s="124">
        <v>0.96</v>
      </c>
      <c r="I448" s="126">
        <v>1</v>
      </c>
      <c r="J448" s="124">
        <v>48.14</v>
      </c>
      <c r="K448" s="124">
        <v>0.96</v>
      </c>
      <c r="L448" s="127"/>
      <c r="M448" s="128"/>
    </row>
    <row r="449" spans="1:13" s="100" customFormat="1" ht="12" collapsed="1" x14ac:dyDescent="0.2">
      <c r="A449" s="130"/>
      <c r="B449" s="131"/>
      <c r="C449" s="132" t="s">
        <v>1006</v>
      </c>
      <c r="D449" s="131"/>
      <c r="E449" s="133">
        <v>770.35</v>
      </c>
      <c r="F449" s="133"/>
      <c r="G449" s="133"/>
      <c r="H449" s="133">
        <v>15.41</v>
      </c>
      <c r="I449" s="134"/>
      <c r="J449" s="134"/>
      <c r="K449" s="134"/>
      <c r="L449" s="133"/>
      <c r="M449" s="134"/>
    </row>
    <row r="450" spans="1:13" s="100" customFormat="1" ht="12" x14ac:dyDescent="0.2">
      <c r="A450" s="130"/>
      <c r="B450" s="131"/>
      <c r="C450" s="132" t="s">
        <v>493</v>
      </c>
      <c r="D450" s="131"/>
      <c r="E450" s="133">
        <v>359</v>
      </c>
      <c r="F450" s="133"/>
      <c r="G450" s="133"/>
      <c r="H450" s="133">
        <v>7.18</v>
      </c>
      <c r="I450" s="134"/>
      <c r="J450" s="134"/>
      <c r="K450" s="134"/>
      <c r="L450" s="133"/>
      <c r="M450" s="134"/>
    </row>
    <row r="451" spans="1:13" s="100" customFormat="1" ht="12" x14ac:dyDescent="0.2">
      <c r="A451" s="130"/>
      <c r="B451" s="131"/>
      <c r="C451" s="132" t="s">
        <v>76</v>
      </c>
      <c r="D451" s="131"/>
      <c r="E451" s="133"/>
      <c r="F451" s="133"/>
      <c r="G451" s="133"/>
      <c r="H451" s="133">
        <v>63.66</v>
      </c>
      <c r="I451" s="134"/>
      <c r="J451" s="134"/>
      <c r="K451" s="134"/>
      <c r="L451" s="133"/>
      <c r="M451" s="134"/>
    </row>
    <row r="452" spans="1:13" s="65" customFormat="1" ht="51" x14ac:dyDescent="0.2">
      <c r="A452" s="58" t="s">
        <v>382</v>
      </c>
      <c r="B452" s="59" t="s">
        <v>744</v>
      </c>
      <c r="C452" s="60" t="s">
        <v>745</v>
      </c>
      <c r="D452" s="61">
        <v>4</v>
      </c>
      <c r="E452" s="62">
        <v>18.66</v>
      </c>
      <c r="F452" s="62" t="s">
        <v>39</v>
      </c>
      <c r="G452" s="62">
        <v>15</v>
      </c>
      <c r="H452" s="63">
        <v>74.63</v>
      </c>
      <c r="I452" s="63">
        <v>14.64</v>
      </c>
      <c r="J452" s="64" t="s">
        <v>39</v>
      </c>
      <c r="K452" s="62">
        <v>59.99</v>
      </c>
      <c r="L452" s="62">
        <v>0.38</v>
      </c>
      <c r="M452" s="62">
        <v>1.52</v>
      </c>
    </row>
    <row r="453" spans="1:13" s="65" customFormat="1" x14ac:dyDescent="0.2">
      <c r="A453" s="66"/>
      <c r="B453" s="67"/>
      <c r="C453" s="68"/>
      <c r="D453" s="135" t="s">
        <v>746</v>
      </c>
      <c r="E453" s="70">
        <v>3.66</v>
      </c>
      <c r="F453" s="70" t="s">
        <v>39</v>
      </c>
      <c r="G453" s="70" t="s">
        <v>39</v>
      </c>
      <c r="H453" s="71"/>
      <c r="I453" s="71"/>
      <c r="J453" s="71" t="s">
        <v>39</v>
      </c>
      <c r="K453" s="71"/>
      <c r="L453" s="70" t="s">
        <v>39</v>
      </c>
      <c r="M453" s="71" t="s">
        <v>39</v>
      </c>
    </row>
    <row r="454" spans="1:13" s="65" customFormat="1" ht="18" hidden="1" customHeight="1" outlineLevel="1" x14ac:dyDescent="0.2">
      <c r="A454" s="72"/>
      <c r="B454" s="73"/>
      <c r="C454" s="74" t="s">
        <v>41</v>
      </c>
      <c r="D454" s="75" t="s">
        <v>42</v>
      </c>
      <c r="E454" s="75" t="s">
        <v>43</v>
      </c>
      <c r="F454" s="75" t="s">
        <v>44</v>
      </c>
      <c r="G454" s="75" t="s">
        <v>45</v>
      </c>
      <c r="H454" s="75" t="s">
        <v>46</v>
      </c>
      <c r="I454" s="76" t="s">
        <v>47</v>
      </c>
      <c r="J454" s="77"/>
      <c r="K454" s="78"/>
      <c r="L454" s="75" t="s">
        <v>48</v>
      </c>
      <c r="M454" s="79"/>
    </row>
    <row r="455" spans="1:13" s="65" customFormat="1" hidden="1" outlineLevel="1" x14ac:dyDescent="0.2">
      <c r="A455" s="80"/>
      <c r="B455" s="73"/>
      <c r="C455" s="81" t="s">
        <v>231</v>
      </c>
      <c r="D455" s="82">
        <v>3.66</v>
      </c>
      <c r="E455" s="83">
        <v>1</v>
      </c>
      <c r="F455" s="84">
        <v>3.66</v>
      </c>
      <c r="G455" s="85">
        <v>1</v>
      </c>
      <c r="H455" s="84">
        <v>3.66</v>
      </c>
      <c r="I455" s="84">
        <v>14.64</v>
      </c>
      <c r="J455" s="84"/>
      <c r="K455" s="84"/>
      <c r="L455" s="84">
        <v>9.6300000000000008</v>
      </c>
      <c r="M455" s="86"/>
    </row>
    <row r="456" spans="1:13" s="100" customFormat="1" ht="12" collapsed="1" x14ac:dyDescent="0.2">
      <c r="A456" s="95"/>
      <c r="B456" s="96"/>
      <c r="C456" s="97"/>
      <c r="D456" s="96"/>
      <c r="E456" s="98"/>
      <c r="F456" s="98"/>
      <c r="G456" s="98"/>
      <c r="H456" s="99"/>
      <c r="I456" s="99"/>
      <c r="J456" s="99"/>
      <c r="K456" s="99"/>
      <c r="L456" s="98"/>
      <c r="M456" s="99"/>
    </row>
    <row r="457" spans="1:13" s="100" customFormat="1" ht="12" hidden="1" customHeight="1" outlineLevel="1" x14ac:dyDescent="0.2">
      <c r="A457" s="101" t="s">
        <v>53</v>
      </c>
      <c r="B457" s="101" t="s">
        <v>54</v>
      </c>
      <c r="C457" s="101" t="s">
        <v>55</v>
      </c>
      <c r="D457" s="101" t="s">
        <v>56</v>
      </c>
      <c r="E457" s="101" t="s">
        <v>21</v>
      </c>
      <c r="F457" s="102" t="s">
        <v>20</v>
      </c>
      <c r="G457" s="103"/>
      <c r="H457" s="104" t="s">
        <v>57</v>
      </c>
      <c r="I457" s="101" t="s">
        <v>45</v>
      </c>
      <c r="J457" s="102" t="s">
        <v>58</v>
      </c>
      <c r="K457" s="103"/>
      <c r="L457" s="105"/>
      <c r="M457" s="106"/>
    </row>
    <row r="458" spans="1:13" s="100" customFormat="1" ht="12.75" hidden="1" customHeight="1" outlineLevel="1" x14ac:dyDescent="0.2">
      <c r="A458" s="107"/>
      <c r="B458" s="107"/>
      <c r="C458" s="107"/>
      <c r="D458" s="107"/>
      <c r="E458" s="107"/>
      <c r="F458" s="108" t="s">
        <v>59</v>
      </c>
      <c r="G458" s="108" t="s">
        <v>60</v>
      </c>
      <c r="H458" s="109"/>
      <c r="I458" s="107"/>
      <c r="J458" s="108" t="s">
        <v>59</v>
      </c>
      <c r="K458" s="110" t="s">
        <v>35</v>
      </c>
      <c r="L458" s="111"/>
      <c r="M458" s="112"/>
    </row>
    <row r="459" spans="1:13" s="120" customFormat="1" hidden="1" outlineLevel="1" x14ac:dyDescent="0.2">
      <c r="A459" s="113" t="s">
        <v>1007</v>
      </c>
      <c r="B459" s="114" t="s">
        <v>36</v>
      </c>
      <c r="C459" s="115" t="s">
        <v>233</v>
      </c>
      <c r="D459" s="114" t="s">
        <v>63</v>
      </c>
      <c r="E459" s="116">
        <v>9.6300000000000008</v>
      </c>
      <c r="F459" s="117">
        <v>0.38</v>
      </c>
      <c r="G459" s="118">
        <v>1.52</v>
      </c>
      <c r="H459" s="116">
        <v>14.64</v>
      </c>
      <c r="I459" s="118">
        <v>1</v>
      </c>
      <c r="J459" s="116">
        <v>3.66</v>
      </c>
      <c r="K459" s="116">
        <v>14.64</v>
      </c>
      <c r="L459" s="116"/>
      <c r="M459" s="119"/>
    </row>
    <row r="460" spans="1:13" s="144" customFormat="1" hidden="1" outlineLevel="1" x14ac:dyDescent="0.2">
      <c r="A460" s="136" t="s">
        <v>1008</v>
      </c>
      <c r="B460" s="137" t="s">
        <v>632</v>
      </c>
      <c r="C460" s="138" t="s">
        <v>633</v>
      </c>
      <c r="D460" s="137" t="s">
        <v>154</v>
      </c>
      <c r="E460" s="139">
        <v>9.0399999999999991</v>
      </c>
      <c r="F460" s="140">
        <v>0.15</v>
      </c>
      <c r="G460" s="141">
        <v>0.6</v>
      </c>
      <c r="H460" s="139">
        <v>5.42</v>
      </c>
      <c r="I460" s="141">
        <v>1</v>
      </c>
      <c r="J460" s="139">
        <v>1.36</v>
      </c>
      <c r="K460" s="139">
        <v>5.42</v>
      </c>
      <c r="L460" s="142"/>
      <c r="M460" s="143"/>
    </row>
    <row r="461" spans="1:13" s="144" customFormat="1" ht="21" hidden="1" outlineLevel="1" x14ac:dyDescent="0.2">
      <c r="A461" s="136" t="s">
        <v>1009</v>
      </c>
      <c r="B461" s="137" t="s">
        <v>748</v>
      </c>
      <c r="C461" s="138" t="s">
        <v>749</v>
      </c>
      <c r="D461" s="137" t="s">
        <v>137</v>
      </c>
      <c r="E461" s="139">
        <v>26950</v>
      </c>
      <c r="F461" s="140">
        <v>6.0000000000000002E-5</v>
      </c>
      <c r="G461" s="141">
        <v>2.4000000000000001E-4</v>
      </c>
      <c r="H461" s="139">
        <v>6.47</v>
      </c>
      <c r="I461" s="141">
        <v>1</v>
      </c>
      <c r="J461" s="139">
        <v>1.62</v>
      </c>
      <c r="K461" s="139">
        <v>6.47</v>
      </c>
      <c r="L461" s="142"/>
      <c r="M461" s="143"/>
    </row>
    <row r="462" spans="1:13" s="144" customFormat="1" hidden="1" outlineLevel="1" x14ac:dyDescent="0.2">
      <c r="A462" s="136" t="s">
        <v>1010</v>
      </c>
      <c r="B462" s="137" t="s">
        <v>751</v>
      </c>
      <c r="C462" s="138" t="s">
        <v>752</v>
      </c>
      <c r="D462" s="137" t="s">
        <v>154</v>
      </c>
      <c r="E462" s="139">
        <v>16.7</v>
      </c>
      <c r="F462" s="140">
        <v>0.72</v>
      </c>
      <c r="G462" s="141">
        <v>2.88</v>
      </c>
      <c r="H462" s="139">
        <v>48.1</v>
      </c>
      <c r="I462" s="141">
        <v>1</v>
      </c>
      <c r="J462" s="139">
        <v>12.02</v>
      </c>
      <c r="K462" s="139">
        <v>48.1</v>
      </c>
      <c r="L462" s="142"/>
      <c r="M462" s="143"/>
    </row>
    <row r="463" spans="1:13" s="100" customFormat="1" ht="12" collapsed="1" x14ac:dyDescent="0.2">
      <c r="A463" s="130"/>
      <c r="B463" s="131"/>
      <c r="C463" s="132" t="s">
        <v>499</v>
      </c>
      <c r="D463" s="131"/>
      <c r="E463" s="133">
        <v>3.26</v>
      </c>
      <c r="F463" s="133"/>
      <c r="G463" s="133"/>
      <c r="H463" s="133">
        <v>13.03</v>
      </c>
      <c r="I463" s="134"/>
      <c r="J463" s="134"/>
      <c r="K463" s="134"/>
      <c r="L463" s="133"/>
      <c r="M463" s="134"/>
    </row>
    <row r="464" spans="1:13" s="100" customFormat="1" ht="12" x14ac:dyDescent="0.2">
      <c r="A464" s="130"/>
      <c r="B464" s="131"/>
      <c r="C464" s="132" t="s">
        <v>269</v>
      </c>
      <c r="D464" s="131"/>
      <c r="E464" s="133">
        <v>1.9</v>
      </c>
      <c r="F464" s="133"/>
      <c r="G464" s="133"/>
      <c r="H464" s="133">
        <v>7.61</v>
      </c>
      <c r="I464" s="134"/>
      <c r="J464" s="134"/>
      <c r="K464" s="134"/>
      <c r="L464" s="133"/>
      <c r="M464" s="134"/>
    </row>
    <row r="465" spans="1:13" s="100" customFormat="1" ht="12" x14ac:dyDescent="0.2">
      <c r="A465" s="130"/>
      <c r="B465" s="131"/>
      <c r="C465" s="132" t="s">
        <v>76</v>
      </c>
      <c r="D465" s="131"/>
      <c r="E465" s="133"/>
      <c r="F465" s="133"/>
      <c r="G465" s="133"/>
      <c r="H465" s="133">
        <v>95.27</v>
      </c>
      <c r="I465" s="134"/>
      <c r="J465" s="134"/>
      <c r="K465" s="134"/>
      <c r="L465" s="133"/>
      <c r="M465" s="134"/>
    </row>
    <row r="466" spans="1:13" s="65" customFormat="1" ht="51" x14ac:dyDescent="0.2">
      <c r="A466" s="58" t="s">
        <v>385</v>
      </c>
      <c r="B466" s="59" t="s">
        <v>1011</v>
      </c>
      <c r="C466" s="60" t="s">
        <v>1012</v>
      </c>
      <c r="D466" s="61">
        <v>0.443</v>
      </c>
      <c r="E466" s="62">
        <v>12.04</v>
      </c>
      <c r="F466" s="62" t="s">
        <v>39</v>
      </c>
      <c r="G466" s="62" t="s">
        <v>39</v>
      </c>
      <c r="H466" s="63">
        <v>5.33</v>
      </c>
      <c r="I466" s="145" t="s">
        <v>39</v>
      </c>
      <c r="J466" s="64" t="s">
        <v>39</v>
      </c>
      <c r="K466" s="64" t="s">
        <v>39</v>
      </c>
      <c r="L466" s="62" t="s">
        <v>39</v>
      </c>
      <c r="M466" s="64" t="s">
        <v>39</v>
      </c>
    </row>
    <row r="467" spans="1:13" s="65" customFormat="1" x14ac:dyDescent="0.2">
      <c r="A467" s="66"/>
      <c r="B467" s="67"/>
      <c r="C467" s="68"/>
      <c r="D467" s="135" t="s">
        <v>412</v>
      </c>
      <c r="E467" s="70" t="s">
        <v>39</v>
      </c>
      <c r="F467" s="70" t="s">
        <v>39</v>
      </c>
      <c r="G467" s="70" t="s">
        <v>39</v>
      </c>
      <c r="H467" s="71"/>
      <c r="I467" s="71"/>
      <c r="J467" s="71" t="s">
        <v>39</v>
      </c>
      <c r="K467" s="71"/>
      <c r="L467" s="70" t="s">
        <v>39</v>
      </c>
      <c r="M467" s="71" t="s">
        <v>39</v>
      </c>
    </row>
    <row r="468" spans="1:13" s="65" customFormat="1" ht="18" hidden="1" customHeight="1" outlineLevel="1" x14ac:dyDescent="0.2">
      <c r="A468" s="72"/>
      <c r="B468" s="73"/>
      <c r="C468" s="74" t="s">
        <v>41</v>
      </c>
      <c r="D468" s="75" t="s">
        <v>42</v>
      </c>
      <c r="E468" s="75" t="s">
        <v>43</v>
      </c>
      <c r="F468" s="75" t="s">
        <v>44</v>
      </c>
      <c r="G468" s="75" t="s">
        <v>45</v>
      </c>
      <c r="H468" s="75" t="s">
        <v>46</v>
      </c>
      <c r="I468" s="76" t="s">
        <v>47</v>
      </c>
      <c r="J468" s="77"/>
      <c r="K468" s="78"/>
      <c r="L468" s="75" t="s">
        <v>48</v>
      </c>
      <c r="M468" s="79"/>
    </row>
    <row r="469" spans="1:13" s="65" customFormat="1" hidden="1" outlineLevel="1" x14ac:dyDescent="0.2">
      <c r="A469" s="80"/>
      <c r="B469" s="73"/>
      <c r="C469" s="81" t="s">
        <v>413</v>
      </c>
      <c r="D469" s="82">
        <v>3.69</v>
      </c>
      <c r="E469" s="83">
        <v>1</v>
      </c>
      <c r="F469" s="84">
        <v>3.69</v>
      </c>
      <c r="G469" s="85">
        <v>3.2629999999999999</v>
      </c>
      <c r="H469" s="84">
        <v>12.04</v>
      </c>
      <c r="I469" s="84"/>
      <c r="J469" s="84"/>
      <c r="K469" s="84">
        <v>5.33</v>
      </c>
      <c r="L469" s="84"/>
      <c r="M469" s="86"/>
    </row>
    <row r="470" spans="1:13" s="65" customFormat="1" ht="51" collapsed="1" x14ac:dyDescent="0.2">
      <c r="A470" s="58" t="s">
        <v>390</v>
      </c>
      <c r="B470" s="59" t="s">
        <v>1013</v>
      </c>
      <c r="C470" s="60" t="s">
        <v>1014</v>
      </c>
      <c r="D470" s="61">
        <v>0.79600000000000004</v>
      </c>
      <c r="E470" s="62">
        <v>10.7</v>
      </c>
      <c r="F470" s="62" t="s">
        <v>39</v>
      </c>
      <c r="G470" s="62" t="s">
        <v>39</v>
      </c>
      <c r="H470" s="63">
        <v>8.52</v>
      </c>
      <c r="I470" s="145" t="s">
        <v>39</v>
      </c>
      <c r="J470" s="64" t="s">
        <v>39</v>
      </c>
      <c r="K470" s="64" t="s">
        <v>39</v>
      </c>
      <c r="L470" s="62" t="s">
        <v>39</v>
      </c>
      <c r="M470" s="64" t="s">
        <v>39</v>
      </c>
    </row>
    <row r="471" spans="1:13" s="65" customFormat="1" x14ac:dyDescent="0.2">
      <c r="A471" s="66"/>
      <c r="B471" s="67"/>
      <c r="C471" s="68"/>
      <c r="D471" s="135" t="s">
        <v>412</v>
      </c>
      <c r="E471" s="70" t="s">
        <v>39</v>
      </c>
      <c r="F471" s="70" t="s">
        <v>39</v>
      </c>
      <c r="G471" s="70" t="s">
        <v>39</v>
      </c>
      <c r="H471" s="71"/>
      <c r="I471" s="71"/>
      <c r="J471" s="71" t="s">
        <v>39</v>
      </c>
      <c r="K471" s="71"/>
      <c r="L471" s="70" t="s">
        <v>39</v>
      </c>
      <c r="M471" s="71" t="s">
        <v>39</v>
      </c>
    </row>
    <row r="472" spans="1:13" s="65" customFormat="1" ht="18" hidden="1" customHeight="1" outlineLevel="1" x14ac:dyDescent="0.2">
      <c r="A472" s="72"/>
      <c r="B472" s="73"/>
      <c r="C472" s="74" t="s">
        <v>41</v>
      </c>
      <c r="D472" s="75" t="s">
        <v>42</v>
      </c>
      <c r="E472" s="75" t="s">
        <v>43</v>
      </c>
      <c r="F472" s="75" t="s">
        <v>44</v>
      </c>
      <c r="G472" s="75" t="s">
        <v>45</v>
      </c>
      <c r="H472" s="75" t="s">
        <v>46</v>
      </c>
      <c r="I472" s="76" t="s">
        <v>47</v>
      </c>
      <c r="J472" s="77"/>
      <c r="K472" s="78"/>
      <c r="L472" s="75" t="s">
        <v>48</v>
      </c>
      <c r="M472" s="79"/>
    </row>
    <row r="473" spans="1:13" s="65" customFormat="1" hidden="1" outlineLevel="1" x14ac:dyDescent="0.2">
      <c r="A473" s="80"/>
      <c r="B473" s="73"/>
      <c r="C473" s="81" t="s">
        <v>413</v>
      </c>
      <c r="D473" s="82">
        <v>3.28</v>
      </c>
      <c r="E473" s="83">
        <v>1</v>
      </c>
      <c r="F473" s="84">
        <v>3.28</v>
      </c>
      <c r="G473" s="85">
        <v>3.2629999999999999</v>
      </c>
      <c r="H473" s="84">
        <v>10.7</v>
      </c>
      <c r="I473" s="84"/>
      <c r="J473" s="84"/>
      <c r="K473" s="84">
        <v>8.52</v>
      </c>
      <c r="L473" s="84"/>
      <c r="M473" s="86"/>
    </row>
    <row r="474" spans="1:13" s="65" customFormat="1" ht="51" collapsed="1" x14ac:dyDescent="0.2">
      <c r="A474" s="58" t="s">
        <v>392</v>
      </c>
      <c r="B474" s="59" t="s">
        <v>1015</v>
      </c>
      <c r="C474" s="60" t="s">
        <v>1016</v>
      </c>
      <c r="D474" s="61">
        <v>14.76</v>
      </c>
      <c r="E474" s="62">
        <v>7.99</v>
      </c>
      <c r="F474" s="62" t="s">
        <v>39</v>
      </c>
      <c r="G474" s="62" t="s">
        <v>39</v>
      </c>
      <c r="H474" s="63">
        <v>118</v>
      </c>
      <c r="I474" s="145" t="s">
        <v>39</v>
      </c>
      <c r="J474" s="64" t="s">
        <v>39</v>
      </c>
      <c r="K474" s="64" t="s">
        <v>39</v>
      </c>
      <c r="L474" s="62" t="s">
        <v>39</v>
      </c>
      <c r="M474" s="64" t="s">
        <v>39</v>
      </c>
    </row>
    <row r="475" spans="1:13" s="65" customFormat="1" x14ac:dyDescent="0.2">
      <c r="A475" s="66"/>
      <c r="B475" s="67"/>
      <c r="C475" s="68"/>
      <c r="D475" s="135" t="s">
        <v>412</v>
      </c>
      <c r="E475" s="70" t="s">
        <v>39</v>
      </c>
      <c r="F475" s="70" t="s">
        <v>39</v>
      </c>
      <c r="G475" s="70" t="s">
        <v>39</v>
      </c>
      <c r="H475" s="71"/>
      <c r="I475" s="71"/>
      <c r="J475" s="71" t="s">
        <v>39</v>
      </c>
      <c r="K475" s="71"/>
      <c r="L475" s="70" t="s">
        <v>39</v>
      </c>
      <c r="M475" s="71" t="s">
        <v>39</v>
      </c>
    </row>
    <row r="476" spans="1:13" s="65" customFormat="1" ht="18" hidden="1" customHeight="1" outlineLevel="1" x14ac:dyDescent="0.2">
      <c r="A476" s="72"/>
      <c r="B476" s="73"/>
      <c r="C476" s="74" t="s">
        <v>41</v>
      </c>
      <c r="D476" s="75" t="s">
        <v>42</v>
      </c>
      <c r="E476" s="75" t="s">
        <v>43</v>
      </c>
      <c r="F476" s="75" t="s">
        <v>44</v>
      </c>
      <c r="G476" s="75" t="s">
        <v>45</v>
      </c>
      <c r="H476" s="75" t="s">
        <v>46</v>
      </c>
      <c r="I476" s="76" t="s">
        <v>47</v>
      </c>
      <c r="J476" s="77"/>
      <c r="K476" s="78"/>
      <c r="L476" s="75" t="s">
        <v>48</v>
      </c>
      <c r="M476" s="79"/>
    </row>
    <row r="477" spans="1:13" s="65" customFormat="1" hidden="1" outlineLevel="1" x14ac:dyDescent="0.2">
      <c r="A477" s="80"/>
      <c r="B477" s="73"/>
      <c r="C477" s="81" t="s">
        <v>413</v>
      </c>
      <c r="D477" s="82">
        <v>2.4500000000000002</v>
      </c>
      <c r="E477" s="83">
        <v>1</v>
      </c>
      <c r="F477" s="84">
        <v>2.4500000000000002</v>
      </c>
      <c r="G477" s="85">
        <v>3.2629999999999999</v>
      </c>
      <c r="H477" s="84">
        <v>7.99</v>
      </c>
      <c r="I477" s="84"/>
      <c r="J477" s="84"/>
      <c r="K477" s="84">
        <v>118</v>
      </c>
      <c r="L477" s="84"/>
      <c r="M477" s="86"/>
    </row>
    <row r="478" spans="1:13" s="65" customFormat="1" ht="51" collapsed="1" x14ac:dyDescent="0.2">
      <c r="A478" s="58" t="s">
        <v>403</v>
      </c>
      <c r="B478" s="59" t="s">
        <v>757</v>
      </c>
      <c r="C478" s="60" t="s">
        <v>1017</v>
      </c>
      <c r="D478" s="61">
        <v>0.95699999999999996</v>
      </c>
      <c r="E478" s="62">
        <v>58.57</v>
      </c>
      <c r="F478" s="62" t="s">
        <v>39</v>
      </c>
      <c r="G478" s="62" t="s">
        <v>39</v>
      </c>
      <c r="H478" s="63">
        <v>56.05</v>
      </c>
      <c r="I478" s="145" t="s">
        <v>39</v>
      </c>
      <c r="J478" s="64" t="s">
        <v>39</v>
      </c>
      <c r="K478" s="64" t="s">
        <v>39</v>
      </c>
      <c r="L478" s="62" t="s">
        <v>39</v>
      </c>
      <c r="M478" s="64" t="s">
        <v>39</v>
      </c>
    </row>
    <row r="479" spans="1:13" s="65" customFormat="1" x14ac:dyDescent="0.2">
      <c r="A479" s="66"/>
      <c r="B479" s="67"/>
      <c r="C479" s="68"/>
      <c r="D479" s="135" t="s">
        <v>412</v>
      </c>
      <c r="E479" s="70" t="s">
        <v>39</v>
      </c>
      <c r="F479" s="70" t="s">
        <v>39</v>
      </c>
      <c r="G479" s="70" t="s">
        <v>39</v>
      </c>
      <c r="H479" s="71"/>
      <c r="I479" s="71"/>
      <c r="J479" s="71" t="s">
        <v>39</v>
      </c>
      <c r="K479" s="71"/>
      <c r="L479" s="70" t="s">
        <v>39</v>
      </c>
      <c r="M479" s="71" t="s">
        <v>39</v>
      </c>
    </row>
    <row r="480" spans="1:13" s="65" customFormat="1" ht="18" hidden="1" customHeight="1" outlineLevel="1" x14ac:dyDescent="0.2">
      <c r="A480" s="72"/>
      <c r="B480" s="73"/>
      <c r="C480" s="74" t="s">
        <v>41</v>
      </c>
      <c r="D480" s="75" t="s">
        <v>42</v>
      </c>
      <c r="E480" s="75" t="s">
        <v>43</v>
      </c>
      <c r="F480" s="75" t="s">
        <v>44</v>
      </c>
      <c r="G480" s="75" t="s">
        <v>45</v>
      </c>
      <c r="H480" s="75" t="s">
        <v>46</v>
      </c>
      <c r="I480" s="76" t="s">
        <v>47</v>
      </c>
      <c r="J480" s="77"/>
      <c r="K480" s="78"/>
      <c r="L480" s="75" t="s">
        <v>48</v>
      </c>
      <c r="M480" s="79"/>
    </row>
    <row r="481" spans="1:13" s="65" customFormat="1" hidden="1" outlineLevel="1" x14ac:dyDescent="0.2">
      <c r="A481" s="80"/>
      <c r="B481" s="73"/>
      <c r="C481" s="81" t="s">
        <v>413</v>
      </c>
      <c r="D481" s="82">
        <v>17.95</v>
      </c>
      <c r="E481" s="83">
        <v>1</v>
      </c>
      <c r="F481" s="84">
        <v>17.95</v>
      </c>
      <c r="G481" s="85">
        <v>3.2629999999999999</v>
      </c>
      <c r="H481" s="84">
        <v>58.57</v>
      </c>
      <c r="I481" s="84"/>
      <c r="J481" s="84"/>
      <c r="K481" s="84">
        <v>56.05</v>
      </c>
      <c r="L481" s="84"/>
      <c r="M481" s="86"/>
    </row>
    <row r="482" spans="1:13" s="65" customFormat="1" ht="51" collapsed="1" x14ac:dyDescent="0.2">
      <c r="A482" s="58" t="s">
        <v>409</v>
      </c>
      <c r="B482" s="59" t="s">
        <v>1018</v>
      </c>
      <c r="C482" s="60" t="s">
        <v>1019</v>
      </c>
      <c r="D482" s="61">
        <v>0.443</v>
      </c>
      <c r="E482" s="62">
        <v>12.04</v>
      </c>
      <c r="F482" s="62" t="s">
        <v>39</v>
      </c>
      <c r="G482" s="62" t="s">
        <v>39</v>
      </c>
      <c r="H482" s="63">
        <v>5.33</v>
      </c>
      <c r="I482" s="145" t="s">
        <v>39</v>
      </c>
      <c r="J482" s="64" t="s">
        <v>39</v>
      </c>
      <c r="K482" s="64" t="s">
        <v>39</v>
      </c>
      <c r="L482" s="62" t="s">
        <v>39</v>
      </c>
      <c r="M482" s="64" t="s">
        <v>39</v>
      </c>
    </row>
    <row r="483" spans="1:13" s="65" customFormat="1" x14ac:dyDescent="0.2">
      <c r="A483" s="66"/>
      <c r="B483" s="67"/>
      <c r="C483" s="68"/>
      <c r="D483" s="135" t="s">
        <v>412</v>
      </c>
      <c r="E483" s="70" t="s">
        <v>39</v>
      </c>
      <c r="F483" s="70" t="s">
        <v>39</v>
      </c>
      <c r="G483" s="70" t="s">
        <v>39</v>
      </c>
      <c r="H483" s="71"/>
      <c r="I483" s="71"/>
      <c r="J483" s="71" t="s">
        <v>39</v>
      </c>
      <c r="K483" s="71"/>
      <c r="L483" s="70" t="s">
        <v>39</v>
      </c>
      <c r="M483" s="71" t="s">
        <v>39</v>
      </c>
    </row>
    <row r="484" spans="1:13" s="65" customFormat="1" ht="18" hidden="1" customHeight="1" outlineLevel="1" x14ac:dyDescent="0.2">
      <c r="A484" s="72"/>
      <c r="B484" s="73"/>
      <c r="C484" s="74" t="s">
        <v>41</v>
      </c>
      <c r="D484" s="75" t="s">
        <v>42</v>
      </c>
      <c r="E484" s="75" t="s">
        <v>43</v>
      </c>
      <c r="F484" s="75" t="s">
        <v>44</v>
      </c>
      <c r="G484" s="75" t="s">
        <v>45</v>
      </c>
      <c r="H484" s="75" t="s">
        <v>46</v>
      </c>
      <c r="I484" s="76" t="s">
        <v>47</v>
      </c>
      <c r="J484" s="77"/>
      <c r="K484" s="78"/>
      <c r="L484" s="75" t="s">
        <v>48</v>
      </c>
      <c r="M484" s="79"/>
    </row>
    <row r="485" spans="1:13" s="65" customFormat="1" hidden="1" outlineLevel="1" x14ac:dyDescent="0.2">
      <c r="A485" s="80"/>
      <c r="B485" s="73"/>
      <c r="C485" s="81" t="s">
        <v>413</v>
      </c>
      <c r="D485" s="82">
        <v>3.69</v>
      </c>
      <c r="E485" s="83">
        <v>1</v>
      </c>
      <c r="F485" s="84">
        <v>3.69</v>
      </c>
      <c r="G485" s="85">
        <v>3.2629999999999999</v>
      </c>
      <c r="H485" s="84">
        <v>12.04</v>
      </c>
      <c r="I485" s="84"/>
      <c r="J485" s="84"/>
      <c r="K485" s="84">
        <v>5.33</v>
      </c>
      <c r="L485" s="84"/>
      <c r="M485" s="86"/>
    </row>
    <row r="486" spans="1:13" s="65" customFormat="1" ht="51" collapsed="1" x14ac:dyDescent="0.2">
      <c r="A486" s="58" t="s">
        <v>414</v>
      </c>
      <c r="B486" s="59" t="s">
        <v>764</v>
      </c>
      <c r="C486" s="60" t="s">
        <v>765</v>
      </c>
      <c r="D486" s="61">
        <v>0.79600000000000004</v>
      </c>
      <c r="E486" s="62">
        <v>16.09</v>
      </c>
      <c r="F486" s="62" t="s">
        <v>39</v>
      </c>
      <c r="G486" s="62" t="s">
        <v>39</v>
      </c>
      <c r="H486" s="63">
        <v>12.8</v>
      </c>
      <c r="I486" s="145" t="s">
        <v>39</v>
      </c>
      <c r="J486" s="64" t="s">
        <v>39</v>
      </c>
      <c r="K486" s="64" t="s">
        <v>39</v>
      </c>
      <c r="L486" s="62" t="s">
        <v>39</v>
      </c>
      <c r="M486" s="64" t="s">
        <v>39</v>
      </c>
    </row>
    <row r="487" spans="1:13" s="65" customFormat="1" x14ac:dyDescent="0.2">
      <c r="A487" s="66"/>
      <c r="B487" s="67"/>
      <c r="C487" s="68"/>
      <c r="D487" s="135" t="s">
        <v>412</v>
      </c>
      <c r="E487" s="70" t="s">
        <v>39</v>
      </c>
      <c r="F487" s="70" t="s">
        <v>39</v>
      </c>
      <c r="G487" s="70" t="s">
        <v>39</v>
      </c>
      <c r="H487" s="71"/>
      <c r="I487" s="71"/>
      <c r="J487" s="71" t="s">
        <v>39</v>
      </c>
      <c r="K487" s="71"/>
      <c r="L487" s="70" t="s">
        <v>39</v>
      </c>
      <c r="M487" s="71" t="s">
        <v>39</v>
      </c>
    </row>
    <row r="488" spans="1:13" s="65" customFormat="1" ht="18" hidden="1" customHeight="1" outlineLevel="1" x14ac:dyDescent="0.2">
      <c r="A488" s="72"/>
      <c r="B488" s="73"/>
      <c r="C488" s="74" t="s">
        <v>41</v>
      </c>
      <c r="D488" s="75" t="s">
        <v>42</v>
      </c>
      <c r="E488" s="75" t="s">
        <v>43</v>
      </c>
      <c r="F488" s="75" t="s">
        <v>44</v>
      </c>
      <c r="G488" s="75" t="s">
        <v>45</v>
      </c>
      <c r="H488" s="75" t="s">
        <v>46</v>
      </c>
      <c r="I488" s="76" t="s">
        <v>47</v>
      </c>
      <c r="J488" s="77"/>
      <c r="K488" s="78"/>
      <c r="L488" s="75" t="s">
        <v>48</v>
      </c>
      <c r="M488" s="79"/>
    </row>
    <row r="489" spans="1:13" s="65" customFormat="1" hidden="1" outlineLevel="1" x14ac:dyDescent="0.2">
      <c r="A489" s="80"/>
      <c r="B489" s="73"/>
      <c r="C489" s="81" t="s">
        <v>413</v>
      </c>
      <c r="D489" s="82">
        <v>4.93</v>
      </c>
      <c r="E489" s="83">
        <v>1</v>
      </c>
      <c r="F489" s="84">
        <v>4.93</v>
      </c>
      <c r="G489" s="85">
        <v>3.2629999999999999</v>
      </c>
      <c r="H489" s="84">
        <v>16.09</v>
      </c>
      <c r="I489" s="84"/>
      <c r="J489" s="84"/>
      <c r="K489" s="84">
        <v>12.8</v>
      </c>
      <c r="L489" s="84"/>
      <c r="M489" s="86"/>
    </row>
    <row r="490" spans="1:13" s="65" customFormat="1" ht="51" collapsed="1" x14ac:dyDescent="0.2">
      <c r="A490" s="58" t="s">
        <v>417</v>
      </c>
      <c r="B490" s="59" t="s">
        <v>761</v>
      </c>
      <c r="C490" s="60" t="s">
        <v>762</v>
      </c>
      <c r="D490" s="61">
        <v>14.76</v>
      </c>
      <c r="E490" s="62">
        <v>13.64</v>
      </c>
      <c r="F490" s="62" t="s">
        <v>39</v>
      </c>
      <c r="G490" s="62" t="s">
        <v>39</v>
      </c>
      <c r="H490" s="63">
        <v>201.32</v>
      </c>
      <c r="I490" s="145" t="s">
        <v>39</v>
      </c>
      <c r="J490" s="64" t="s">
        <v>39</v>
      </c>
      <c r="K490" s="64" t="s">
        <v>39</v>
      </c>
      <c r="L490" s="62" t="s">
        <v>39</v>
      </c>
      <c r="M490" s="64" t="s">
        <v>39</v>
      </c>
    </row>
    <row r="491" spans="1:13" s="65" customFormat="1" x14ac:dyDescent="0.2">
      <c r="A491" s="66"/>
      <c r="B491" s="67"/>
      <c r="C491" s="68"/>
      <c r="D491" s="135" t="s">
        <v>412</v>
      </c>
      <c r="E491" s="70" t="s">
        <v>39</v>
      </c>
      <c r="F491" s="70" t="s">
        <v>39</v>
      </c>
      <c r="G491" s="70" t="s">
        <v>39</v>
      </c>
      <c r="H491" s="71"/>
      <c r="I491" s="71"/>
      <c r="J491" s="71" t="s">
        <v>39</v>
      </c>
      <c r="K491" s="71"/>
      <c r="L491" s="70" t="s">
        <v>39</v>
      </c>
      <c r="M491" s="71" t="s">
        <v>39</v>
      </c>
    </row>
    <row r="492" spans="1:13" s="65" customFormat="1" ht="18" hidden="1" customHeight="1" outlineLevel="1" x14ac:dyDescent="0.2">
      <c r="A492" s="72"/>
      <c r="B492" s="73"/>
      <c r="C492" s="74" t="s">
        <v>41</v>
      </c>
      <c r="D492" s="75" t="s">
        <v>42</v>
      </c>
      <c r="E492" s="75" t="s">
        <v>43</v>
      </c>
      <c r="F492" s="75" t="s">
        <v>44</v>
      </c>
      <c r="G492" s="75" t="s">
        <v>45</v>
      </c>
      <c r="H492" s="75" t="s">
        <v>46</v>
      </c>
      <c r="I492" s="76" t="s">
        <v>47</v>
      </c>
      <c r="J492" s="77"/>
      <c r="K492" s="78"/>
      <c r="L492" s="75" t="s">
        <v>48</v>
      </c>
      <c r="M492" s="79"/>
    </row>
    <row r="493" spans="1:13" s="65" customFormat="1" hidden="1" outlineLevel="1" x14ac:dyDescent="0.2">
      <c r="A493" s="80"/>
      <c r="B493" s="73"/>
      <c r="C493" s="81" t="s">
        <v>413</v>
      </c>
      <c r="D493" s="82">
        <v>4.18</v>
      </c>
      <c r="E493" s="83">
        <v>1</v>
      </c>
      <c r="F493" s="84">
        <v>4.18</v>
      </c>
      <c r="G493" s="85">
        <v>3.2629999999999999</v>
      </c>
      <c r="H493" s="84">
        <v>13.64</v>
      </c>
      <c r="I493" s="84"/>
      <c r="J493" s="84"/>
      <c r="K493" s="84">
        <v>201.32</v>
      </c>
      <c r="L493" s="84"/>
      <c r="M493" s="86"/>
    </row>
    <row r="494" spans="1:13" s="65" customFormat="1" ht="51" collapsed="1" x14ac:dyDescent="0.2">
      <c r="A494" s="58" t="s">
        <v>420</v>
      </c>
      <c r="B494" s="59" t="s">
        <v>759</v>
      </c>
      <c r="C494" s="60" t="s">
        <v>760</v>
      </c>
      <c r="D494" s="61">
        <v>0.95699999999999996</v>
      </c>
      <c r="E494" s="62">
        <v>47.02</v>
      </c>
      <c r="F494" s="62" t="s">
        <v>39</v>
      </c>
      <c r="G494" s="62" t="s">
        <v>39</v>
      </c>
      <c r="H494" s="63">
        <v>45</v>
      </c>
      <c r="I494" s="145" t="s">
        <v>39</v>
      </c>
      <c r="J494" s="64" t="s">
        <v>39</v>
      </c>
      <c r="K494" s="64" t="s">
        <v>39</v>
      </c>
      <c r="L494" s="62" t="s">
        <v>39</v>
      </c>
      <c r="M494" s="64" t="s">
        <v>39</v>
      </c>
    </row>
    <row r="495" spans="1:13" s="65" customFormat="1" x14ac:dyDescent="0.2">
      <c r="A495" s="66"/>
      <c r="B495" s="67"/>
      <c r="C495" s="68"/>
      <c r="D495" s="135" t="s">
        <v>412</v>
      </c>
      <c r="E495" s="70" t="s">
        <v>39</v>
      </c>
      <c r="F495" s="70" t="s">
        <v>39</v>
      </c>
      <c r="G495" s="70" t="s">
        <v>39</v>
      </c>
      <c r="H495" s="71"/>
      <c r="I495" s="71"/>
      <c r="J495" s="71" t="s">
        <v>39</v>
      </c>
      <c r="K495" s="71"/>
      <c r="L495" s="70" t="s">
        <v>39</v>
      </c>
      <c r="M495" s="71" t="s">
        <v>39</v>
      </c>
    </row>
    <row r="496" spans="1:13" s="65" customFormat="1" ht="18" hidden="1" customHeight="1" outlineLevel="1" x14ac:dyDescent="0.2">
      <c r="A496" s="72"/>
      <c r="B496" s="73"/>
      <c r="C496" s="74" t="s">
        <v>41</v>
      </c>
      <c r="D496" s="75" t="s">
        <v>42</v>
      </c>
      <c r="E496" s="75" t="s">
        <v>43</v>
      </c>
      <c r="F496" s="75" t="s">
        <v>44</v>
      </c>
      <c r="G496" s="75" t="s">
        <v>45</v>
      </c>
      <c r="H496" s="75" t="s">
        <v>46</v>
      </c>
      <c r="I496" s="76" t="s">
        <v>47</v>
      </c>
      <c r="J496" s="77"/>
      <c r="K496" s="78"/>
      <c r="L496" s="75" t="s">
        <v>48</v>
      </c>
      <c r="M496" s="79"/>
    </row>
    <row r="497" spans="1:14" s="65" customFormat="1" hidden="1" outlineLevel="1" x14ac:dyDescent="0.2">
      <c r="A497" s="80"/>
      <c r="B497" s="73"/>
      <c r="C497" s="81" t="s">
        <v>413</v>
      </c>
      <c r="D497" s="82">
        <v>14.41</v>
      </c>
      <c r="E497" s="83">
        <v>1</v>
      </c>
      <c r="F497" s="84">
        <v>14.41</v>
      </c>
      <c r="G497" s="85">
        <v>3.2629999999999999</v>
      </c>
      <c r="H497" s="84">
        <v>47.02</v>
      </c>
      <c r="I497" s="84"/>
      <c r="J497" s="84"/>
      <c r="K497" s="84">
        <v>45</v>
      </c>
      <c r="L497" s="84"/>
      <c r="M497" s="86"/>
    </row>
    <row r="498" spans="1:14" s="65" customFormat="1" ht="51" collapsed="1" x14ac:dyDescent="0.2">
      <c r="A498" s="58" t="s">
        <v>423</v>
      </c>
      <c r="B498" s="59" t="s">
        <v>1020</v>
      </c>
      <c r="C498" s="60" t="s">
        <v>1021</v>
      </c>
      <c r="D498" s="61">
        <v>0.95699999999999996</v>
      </c>
      <c r="E498" s="62">
        <v>151.37</v>
      </c>
      <c r="F498" s="62" t="s">
        <v>39</v>
      </c>
      <c r="G498" s="62" t="s">
        <v>39</v>
      </c>
      <c r="H498" s="63">
        <v>144.86000000000001</v>
      </c>
      <c r="I498" s="145" t="s">
        <v>39</v>
      </c>
      <c r="J498" s="64" t="s">
        <v>39</v>
      </c>
      <c r="K498" s="64" t="s">
        <v>39</v>
      </c>
      <c r="L498" s="62" t="s">
        <v>39</v>
      </c>
      <c r="M498" s="64" t="s">
        <v>39</v>
      </c>
    </row>
    <row r="499" spans="1:14" s="65" customFormat="1" x14ac:dyDescent="0.2">
      <c r="A499" s="66"/>
      <c r="B499" s="67"/>
      <c r="C499" s="68"/>
      <c r="D499" s="135" t="s">
        <v>412</v>
      </c>
      <c r="E499" s="70" t="s">
        <v>39</v>
      </c>
      <c r="F499" s="70" t="s">
        <v>39</v>
      </c>
      <c r="G499" s="70" t="s">
        <v>39</v>
      </c>
      <c r="H499" s="71"/>
      <c r="I499" s="71"/>
      <c r="J499" s="71" t="s">
        <v>39</v>
      </c>
      <c r="K499" s="71"/>
      <c r="L499" s="70" t="s">
        <v>39</v>
      </c>
      <c r="M499" s="71" t="s">
        <v>39</v>
      </c>
    </row>
    <row r="500" spans="1:14" s="65" customFormat="1" ht="18" hidden="1" customHeight="1" outlineLevel="1" x14ac:dyDescent="0.2">
      <c r="A500" s="72"/>
      <c r="B500" s="73"/>
      <c r="C500" s="74" t="s">
        <v>41</v>
      </c>
      <c r="D500" s="75" t="s">
        <v>42</v>
      </c>
      <c r="E500" s="75" t="s">
        <v>43</v>
      </c>
      <c r="F500" s="75" t="s">
        <v>44</v>
      </c>
      <c r="G500" s="75" t="s">
        <v>45</v>
      </c>
      <c r="H500" s="75" t="s">
        <v>46</v>
      </c>
      <c r="I500" s="76" t="s">
        <v>47</v>
      </c>
      <c r="J500" s="77"/>
      <c r="K500" s="78"/>
      <c r="L500" s="75" t="s">
        <v>48</v>
      </c>
      <c r="M500" s="79"/>
    </row>
    <row r="501" spans="1:14" s="65" customFormat="1" hidden="1" outlineLevel="1" x14ac:dyDescent="0.2">
      <c r="A501" s="80"/>
      <c r="B501" s="73"/>
      <c r="C501" s="81" t="s">
        <v>413</v>
      </c>
      <c r="D501" s="82">
        <v>46.39</v>
      </c>
      <c r="E501" s="83">
        <v>1</v>
      </c>
      <c r="F501" s="84">
        <v>46.39</v>
      </c>
      <c r="G501" s="85">
        <v>3.2629999999999999</v>
      </c>
      <c r="H501" s="84">
        <v>151.37</v>
      </c>
      <c r="I501" s="84"/>
      <c r="J501" s="84"/>
      <c r="K501" s="84">
        <v>144.86000000000001</v>
      </c>
      <c r="L501" s="84"/>
      <c r="M501" s="86"/>
    </row>
    <row r="502" spans="1:14" s="65" customFormat="1" ht="63.75" collapsed="1" x14ac:dyDescent="0.2">
      <c r="A502" s="58" t="s">
        <v>426</v>
      </c>
      <c r="B502" s="59" t="s">
        <v>777</v>
      </c>
      <c r="C502" s="60" t="s">
        <v>1022</v>
      </c>
      <c r="D502" s="61">
        <v>15.555999999999999</v>
      </c>
      <c r="E502" s="62">
        <v>50.09</v>
      </c>
      <c r="F502" s="62" t="s">
        <v>39</v>
      </c>
      <c r="G502" s="62" t="s">
        <v>39</v>
      </c>
      <c r="H502" s="63">
        <v>779.15</v>
      </c>
      <c r="I502" s="145" t="s">
        <v>39</v>
      </c>
      <c r="J502" s="64" t="s">
        <v>39</v>
      </c>
      <c r="K502" s="64" t="s">
        <v>39</v>
      </c>
      <c r="L502" s="62" t="s">
        <v>39</v>
      </c>
      <c r="M502" s="64" t="s">
        <v>39</v>
      </c>
    </row>
    <row r="503" spans="1:14" s="65" customFormat="1" x14ac:dyDescent="0.2">
      <c r="A503" s="66"/>
      <c r="B503" s="67"/>
      <c r="C503" s="68"/>
      <c r="D503" s="135" t="s">
        <v>412</v>
      </c>
      <c r="E503" s="70" t="s">
        <v>39</v>
      </c>
      <c r="F503" s="70" t="s">
        <v>39</v>
      </c>
      <c r="G503" s="70" t="s">
        <v>39</v>
      </c>
      <c r="H503" s="71"/>
      <c r="I503" s="71"/>
      <c r="J503" s="71" t="s">
        <v>39</v>
      </c>
      <c r="K503" s="71"/>
      <c r="L503" s="70" t="s">
        <v>39</v>
      </c>
      <c r="M503" s="71" t="s">
        <v>39</v>
      </c>
    </row>
    <row r="504" spans="1:14" s="65" customFormat="1" ht="18" hidden="1" customHeight="1" outlineLevel="1" x14ac:dyDescent="0.2">
      <c r="A504" s="72"/>
      <c r="B504" s="73"/>
      <c r="C504" s="74" t="s">
        <v>41</v>
      </c>
      <c r="D504" s="75" t="s">
        <v>42</v>
      </c>
      <c r="E504" s="75" t="s">
        <v>43</v>
      </c>
      <c r="F504" s="75" t="s">
        <v>44</v>
      </c>
      <c r="G504" s="75" t="s">
        <v>45</v>
      </c>
      <c r="H504" s="75" t="s">
        <v>46</v>
      </c>
      <c r="I504" s="76" t="s">
        <v>47</v>
      </c>
      <c r="J504" s="77"/>
      <c r="K504" s="78"/>
      <c r="L504" s="75" t="s">
        <v>48</v>
      </c>
      <c r="M504" s="79"/>
    </row>
    <row r="505" spans="1:14" s="65" customFormat="1" hidden="1" outlineLevel="1" x14ac:dyDescent="0.2">
      <c r="A505" s="80"/>
      <c r="B505" s="73"/>
      <c r="C505" s="81" t="s">
        <v>413</v>
      </c>
      <c r="D505" s="82">
        <v>15.35</v>
      </c>
      <c r="E505" s="83">
        <v>1</v>
      </c>
      <c r="F505" s="84">
        <v>15.35</v>
      </c>
      <c r="G505" s="85">
        <v>3.2629999999999999</v>
      </c>
      <c r="H505" s="84">
        <v>50.09</v>
      </c>
      <c r="I505" s="84"/>
      <c r="J505" s="84"/>
      <c r="K505" s="84">
        <v>779.15</v>
      </c>
      <c r="L505" s="84"/>
      <c r="M505" s="86"/>
    </row>
    <row r="506" spans="1:14" s="65" customFormat="1" ht="63.75" collapsed="1" x14ac:dyDescent="0.2">
      <c r="A506" s="58" t="s">
        <v>429</v>
      </c>
      <c r="B506" s="59" t="s">
        <v>1023</v>
      </c>
      <c r="C506" s="60" t="s">
        <v>1024</v>
      </c>
      <c r="D506" s="61">
        <v>0.443</v>
      </c>
      <c r="E506" s="62">
        <v>58.93</v>
      </c>
      <c r="F506" s="62" t="s">
        <v>39</v>
      </c>
      <c r="G506" s="62" t="s">
        <v>39</v>
      </c>
      <c r="H506" s="63">
        <v>26.11</v>
      </c>
      <c r="I506" s="145" t="s">
        <v>39</v>
      </c>
      <c r="J506" s="64" t="s">
        <v>39</v>
      </c>
      <c r="K506" s="64" t="s">
        <v>39</v>
      </c>
      <c r="L506" s="62" t="s">
        <v>39</v>
      </c>
      <c r="M506" s="64" t="s">
        <v>39</v>
      </c>
    </row>
    <row r="507" spans="1:14" s="65" customFormat="1" ht="13.5" thickBot="1" x14ac:dyDescent="0.25">
      <c r="A507" s="66"/>
      <c r="B507" s="67"/>
      <c r="C507" s="68"/>
      <c r="D507" s="135" t="s">
        <v>412</v>
      </c>
      <c r="E507" s="70" t="s">
        <v>39</v>
      </c>
      <c r="F507" s="70" t="s">
        <v>39</v>
      </c>
      <c r="G507" s="70" t="s">
        <v>39</v>
      </c>
      <c r="H507" s="71"/>
      <c r="I507" s="71"/>
      <c r="J507" s="71" t="s">
        <v>39</v>
      </c>
      <c r="K507" s="71"/>
      <c r="L507" s="70" t="s">
        <v>39</v>
      </c>
      <c r="M507" s="71" t="s">
        <v>39</v>
      </c>
    </row>
    <row r="508" spans="1:14" s="65" customFormat="1" ht="18" hidden="1" customHeight="1" outlineLevel="1" x14ac:dyDescent="0.2">
      <c r="A508" s="72"/>
      <c r="B508" s="73"/>
      <c r="C508" s="74" t="s">
        <v>41</v>
      </c>
      <c r="D508" s="75" t="s">
        <v>42</v>
      </c>
      <c r="E508" s="75" t="s">
        <v>43</v>
      </c>
      <c r="F508" s="75" t="s">
        <v>44</v>
      </c>
      <c r="G508" s="75" t="s">
        <v>45</v>
      </c>
      <c r="H508" s="75" t="s">
        <v>46</v>
      </c>
      <c r="I508" s="76" t="s">
        <v>47</v>
      </c>
      <c r="J508" s="77"/>
      <c r="K508" s="78"/>
      <c r="L508" s="75" t="s">
        <v>48</v>
      </c>
      <c r="M508" s="79"/>
    </row>
    <row r="509" spans="1:14" s="65" customFormat="1" ht="13.5" hidden="1" outlineLevel="1" thickBot="1" x14ac:dyDescent="0.25">
      <c r="A509" s="80"/>
      <c r="B509" s="73"/>
      <c r="C509" s="81" t="s">
        <v>413</v>
      </c>
      <c r="D509" s="82">
        <v>18.059999999999999</v>
      </c>
      <c r="E509" s="83">
        <v>1</v>
      </c>
      <c r="F509" s="84">
        <v>18.059999999999999</v>
      </c>
      <c r="G509" s="85">
        <v>3.2629999999999999</v>
      </c>
      <c r="H509" s="84">
        <v>58.93</v>
      </c>
      <c r="I509" s="84"/>
      <c r="J509" s="84"/>
      <c r="K509" s="84">
        <v>26.11</v>
      </c>
      <c r="L509" s="84"/>
      <c r="M509" s="86"/>
    </row>
    <row r="510" spans="1:14" s="5" customFormat="1" ht="13.5" collapsed="1" thickTop="1" x14ac:dyDescent="0.2">
      <c r="A510" s="146"/>
      <c r="B510" s="147"/>
      <c r="C510" s="148" t="s">
        <v>435</v>
      </c>
      <c r="D510" s="149" t="s">
        <v>16</v>
      </c>
      <c r="E510" s="150"/>
      <c r="F510" s="150"/>
      <c r="G510" s="150"/>
      <c r="H510" s="151">
        <v>54183.7</v>
      </c>
      <c r="I510" s="151">
        <v>2452.64</v>
      </c>
      <c r="J510" s="150">
        <v>4533.3100000000004</v>
      </c>
      <c r="K510" s="150">
        <v>45795.28</v>
      </c>
      <c r="L510" s="150"/>
      <c r="M510" s="150">
        <v>296.33999999999997</v>
      </c>
      <c r="N510" s="2"/>
    </row>
    <row r="511" spans="1:14" s="5" customFormat="1" x14ac:dyDescent="0.2">
      <c r="A511" s="152"/>
      <c r="B511" s="153"/>
      <c r="C511" s="154"/>
      <c r="D511" s="155" t="s">
        <v>16</v>
      </c>
      <c r="E511" s="156"/>
      <c r="F511" s="156"/>
      <c r="G511" s="156"/>
      <c r="H511" s="157"/>
      <c r="I511" s="157"/>
      <c r="J511" s="156">
        <v>378</v>
      </c>
      <c r="K511" s="157"/>
      <c r="L511" s="156"/>
      <c r="M511" s="156">
        <v>29.02</v>
      </c>
      <c r="N511" s="2"/>
    </row>
    <row r="512" spans="1:14" s="5" customFormat="1" x14ac:dyDescent="0.2">
      <c r="A512" s="158"/>
      <c r="B512" s="159"/>
      <c r="C512" s="160"/>
      <c r="D512" s="161"/>
      <c r="E512" s="162"/>
      <c r="F512" s="162"/>
      <c r="G512" s="162"/>
      <c r="H512" s="163"/>
      <c r="I512" s="163"/>
      <c r="J512" s="163"/>
      <c r="K512" s="163"/>
      <c r="L512" s="163"/>
      <c r="M512" s="164"/>
      <c r="N512" s="2"/>
    </row>
    <row r="513" spans="1:14" s="5" customFormat="1" x14ac:dyDescent="0.2">
      <c r="A513" s="165"/>
      <c r="B513" s="166" t="s">
        <v>436</v>
      </c>
      <c r="C513" s="167"/>
      <c r="D513" s="168" t="s">
        <v>16</v>
      </c>
      <c r="E513" s="169"/>
      <c r="F513" s="169"/>
      <c r="G513" s="169"/>
      <c r="H513" s="170">
        <v>49495.59</v>
      </c>
      <c r="I513" s="171"/>
      <c r="J513" s="171"/>
      <c r="K513" s="169"/>
      <c r="L513" s="169"/>
      <c r="M513" s="171"/>
      <c r="N513" s="2"/>
    </row>
    <row r="514" spans="1:14" s="5" customFormat="1" x14ac:dyDescent="0.2">
      <c r="A514" s="165"/>
      <c r="B514" s="166" t="s">
        <v>437</v>
      </c>
      <c r="C514" s="167"/>
      <c r="D514" s="168" t="s">
        <v>16</v>
      </c>
      <c r="E514" s="169"/>
      <c r="F514" s="169"/>
      <c r="G514" s="169"/>
      <c r="H514" s="171"/>
      <c r="I514" s="170">
        <v>1110.08</v>
      </c>
      <c r="J514" s="171"/>
      <c r="K514" s="169"/>
      <c r="L514" s="169"/>
      <c r="M514" s="171"/>
      <c r="N514" s="2"/>
    </row>
    <row r="515" spans="1:14" s="5" customFormat="1" x14ac:dyDescent="0.2">
      <c r="A515" s="165"/>
      <c r="B515" s="166" t="s">
        <v>438</v>
      </c>
      <c r="C515" s="167"/>
      <c r="D515" s="168" t="s">
        <v>16</v>
      </c>
      <c r="E515" s="169"/>
      <c r="F515" s="169"/>
      <c r="G515" s="169"/>
      <c r="H515" s="170">
        <v>44350.59</v>
      </c>
      <c r="I515" s="171"/>
      <c r="J515" s="171"/>
      <c r="K515" s="169"/>
      <c r="L515" s="169"/>
      <c r="M515" s="171"/>
      <c r="N515" s="2"/>
    </row>
    <row r="516" spans="1:14" s="5" customFormat="1" x14ac:dyDescent="0.2">
      <c r="A516" s="165"/>
      <c r="B516" s="166" t="s">
        <v>439</v>
      </c>
      <c r="C516" s="167"/>
      <c r="D516" s="168" t="s">
        <v>16</v>
      </c>
      <c r="E516" s="169"/>
      <c r="F516" s="169"/>
      <c r="G516" s="169"/>
      <c r="H516" s="170">
        <v>329.57</v>
      </c>
      <c r="I516" s="171"/>
      <c r="J516" s="171"/>
      <c r="K516" s="169"/>
      <c r="L516" s="169"/>
      <c r="M516" s="171"/>
      <c r="N516" s="2"/>
    </row>
    <row r="517" spans="1:14" s="5" customFormat="1" x14ac:dyDescent="0.2">
      <c r="A517" s="165"/>
      <c r="B517" s="172"/>
      <c r="C517" s="173" t="s">
        <v>440</v>
      </c>
      <c r="D517" s="168" t="s">
        <v>16</v>
      </c>
      <c r="E517" s="169"/>
      <c r="F517" s="169"/>
      <c r="G517" s="169"/>
      <c r="H517" s="170">
        <v>987.97</v>
      </c>
      <c r="I517" s="171"/>
      <c r="J517" s="171"/>
      <c r="K517" s="169"/>
      <c r="L517" s="169"/>
      <c r="M517" s="171"/>
      <c r="N517" s="2"/>
    </row>
    <row r="518" spans="1:14" s="5" customFormat="1" x14ac:dyDescent="0.2">
      <c r="A518" s="165"/>
      <c r="B518" s="172"/>
      <c r="C518" s="173" t="s">
        <v>441</v>
      </c>
      <c r="D518" s="168" t="s">
        <v>16</v>
      </c>
      <c r="E518" s="169"/>
      <c r="F518" s="169"/>
      <c r="G518" s="169"/>
      <c r="H518" s="170">
        <v>577.24</v>
      </c>
      <c r="I518" s="171"/>
      <c r="J518" s="171"/>
      <c r="K518" s="169"/>
      <c r="L518" s="169"/>
      <c r="M518" s="171"/>
      <c r="N518" s="2"/>
    </row>
    <row r="519" spans="1:14" s="5" customFormat="1" x14ac:dyDescent="0.2">
      <c r="A519" s="165"/>
      <c r="B519" s="166" t="s">
        <v>442</v>
      </c>
      <c r="C519" s="167"/>
      <c r="D519" s="168" t="s">
        <v>16</v>
      </c>
      <c r="E519" s="169"/>
      <c r="F519" s="169"/>
      <c r="G519" s="169"/>
      <c r="H519" s="170">
        <v>51060.79</v>
      </c>
      <c r="I519" s="171"/>
      <c r="J519" s="171"/>
      <c r="K519" s="169"/>
      <c r="L519" s="169"/>
      <c r="M519" s="171"/>
      <c r="N519" s="2"/>
    </row>
    <row r="520" spans="1:14" s="5" customFormat="1" x14ac:dyDescent="0.2">
      <c r="A520" s="165"/>
      <c r="B520" s="172"/>
      <c r="C520" s="173" t="s">
        <v>443</v>
      </c>
      <c r="D520" s="168" t="s">
        <v>63</v>
      </c>
      <c r="E520" s="169"/>
      <c r="F520" s="169"/>
      <c r="G520" s="169"/>
      <c r="H520" s="171"/>
      <c r="I520" s="171"/>
      <c r="J520" s="171"/>
      <c r="K520" s="169"/>
      <c r="L520" s="169"/>
      <c r="M520" s="170">
        <v>106.52</v>
      </c>
      <c r="N520" s="2"/>
    </row>
    <row r="521" spans="1:14" s="5" customFormat="1" x14ac:dyDescent="0.2">
      <c r="A521" s="165"/>
      <c r="B521" s="172"/>
      <c r="C521" s="173" t="s">
        <v>444</v>
      </c>
      <c r="D521" s="168" t="s">
        <v>16</v>
      </c>
      <c r="E521" s="169"/>
      <c r="F521" s="169"/>
      <c r="G521" s="169"/>
      <c r="H521" s="171"/>
      <c r="I521" s="170">
        <v>1110.08</v>
      </c>
      <c r="J521" s="171"/>
      <c r="K521" s="169"/>
      <c r="L521" s="169"/>
      <c r="M521" s="171"/>
      <c r="N521" s="2"/>
    </row>
    <row r="522" spans="1:14" s="5" customFormat="1" x14ac:dyDescent="0.2">
      <c r="A522" s="165"/>
      <c r="B522" s="166" t="s">
        <v>445</v>
      </c>
      <c r="C522" s="167"/>
      <c r="D522" s="168" t="s">
        <v>16</v>
      </c>
      <c r="E522" s="169"/>
      <c r="F522" s="169"/>
      <c r="G522" s="169"/>
      <c r="H522" s="170">
        <v>4688.12</v>
      </c>
      <c r="I522" s="171"/>
      <c r="J522" s="171"/>
      <c r="K522" s="169"/>
      <c r="L522" s="169"/>
      <c r="M522" s="171"/>
      <c r="N522" s="2"/>
    </row>
    <row r="523" spans="1:14" s="5" customFormat="1" x14ac:dyDescent="0.2">
      <c r="A523" s="165"/>
      <c r="B523" s="166" t="s">
        <v>437</v>
      </c>
      <c r="C523" s="167"/>
      <c r="D523" s="168" t="s">
        <v>16</v>
      </c>
      <c r="E523" s="169"/>
      <c r="F523" s="169"/>
      <c r="G523" s="169"/>
      <c r="H523" s="171"/>
      <c r="I523" s="170">
        <v>1720.56</v>
      </c>
      <c r="J523" s="171"/>
      <c r="K523" s="169"/>
      <c r="L523" s="169"/>
      <c r="M523" s="171"/>
      <c r="N523" s="2"/>
    </row>
    <row r="524" spans="1:14" s="5" customFormat="1" x14ac:dyDescent="0.2">
      <c r="A524" s="165"/>
      <c r="B524" s="166" t="s">
        <v>446</v>
      </c>
      <c r="C524" s="167"/>
      <c r="D524" s="168" t="s">
        <v>16</v>
      </c>
      <c r="E524" s="169"/>
      <c r="F524" s="169"/>
      <c r="G524" s="169"/>
      <c r="H524" s="170">
        <v>1115.1099999999999</v>
      </c>
      <c r="I524" s="171"/>
      <c r="J524" s="171"/>
      <c r="K524" s="169"/>
      <c r="L524" s="169"/>
      <c r="M524" s="171"/>
      <c r="N524" s="2"/>
    </row>
    <row r="525" spans="1:14" s="5" customFormat="1" x14ac:dyDescent="0.2">
      <c r="A525" s="165"/>
      <c r="B525" s="166" t="s">
        <v>447</v>
      </c>
      <c r="C525" s="167"/>
      <c r="D525" s="168" t="s">
        <v>16</v>
      </c>
      <c r="E525" s="169"/>
      <c r="F525" s="169"/>
      <c r="G525" s="169"/>
      <c r="H525" s="170">
        <v>1402.48</v>
      </c>
      <c r="I525" s="171"/>
      <c r="J525" s="171"/>
      <c r="K525" s="169"/>
      <c r="L525" s="169"/>
      <c r="M525" s="171"/>
      <c r="N525" s="2"/>
    </row>
    <row r="526" spans="1:14" s="5" customFormat="1" x14ac:dyDescent="0.2">
      <c r="A526" s="165"/>
      <c r="B526" s="172"/>
      <c r="C526" s="173" t="s">
        <v>440</v>
      </c>
      <c r="D526" s="168" t="s">
        <v>16</v>
      </c>
      <c r="E526" s="169"/>
      <c r="F526" s="169"/>
      <c r="G526" s="169"/>
      <c r="H526" s="170">
        <v>1312.91</v>
      </c>
      <c r="I526" s="171"/>
      <c r="J526" s="171"/>
      <c r="K526" s="169"/>
      <c r="L526" s="169"/>
      <c r="M526" s="171"/>
      <c r="N526" s="2"/>
    </row>
    <row r="527" spans="1:14" s="5" customFormat="1" x14ac:dyDescent="0.2">
      <c r="A527" s="165"/>
      <c r="B527" s="172"/>
      <c r="C527" s="173" t="s">
        <v>441</v>
      </c>
      <c r="D527" s="168" t="s">
        <v>16</v>
      </c>
      <c r="E527" s="169"/>
      <c r="F527" s="169"/>
      <c r="G527" s="169"/>
      <c r="H527" s="170">
        <v>543.21</v>
      </c>
      <c r="I527" s="171"/>
      <c r="J527" s="171"/>
      <c r="K527" s="169"/>
      <c r="L527" s="169"/>
      <c r="M527" s="171"/>
      <c r="N527" s="2"/>
    </row>
    <row r="528" spans="1:14" s="5" customFormat="1" x14ac:dyDescent="0.2">
      <c r="A528" s="165"/>
      <c r="B528" s="166" t="s">
        <v>448</v>
      </c>
      <c r="C528" s="167"/>
      <c r="D528" s="168" t="s">
        <v>16</v>
      </c>
      <c r="E528" s="169"/>
      <c r="F528" s="169"/>
      <c r="G528" s="169"/>
      <c r="H528" s="170">
        <v>6544.23</v>
      </c>
      <c r="I528" s="171"/>
      <c r="J528" s="171"/>
      <c r="K528" s="169"/>
      <c r="L528" s="169"/>
      <c r="M528" s="171"/>
      <c r="N528" s="2"/>
    </row>
    <row r="529" spans="1:14" s="5" customFormat="1" x14ac:dyDescent="0.2">
      <c r="A529" s="165"/>
      <c r="B529" s="172"/>
      <c r="C529" s="173" t="s">
        <v>443</v>
      </c>
      <c r="D529" s="168" t="s">
        <v>63</v>
      </c>
      <c r="E529" s="169"/>
      <c r="F529" s="169"/>
      <c r="G529" s="169"/>
      <c r="H529" s="171"/>
      <c r="I529" s="171"/>
      <c r="J529" s="171"/>
      <c r="K529" s="169"/>
      <c r="L529" s="169"/>
      <c r="M529" s="170">
        <v>218.84</v>
      </c>
      <c r="N529" s="2"/>
    </row>
    <row r="530" spans="1:14" s="5" customFormat="1" x14ac:dyDescent="0.2">
      <c r="A530" s="165"/>
      <c r="B530" s="172"/>
      <c r="C530" s="173" t="s">
        <v>444</v>
      </c>
      <c r="D530" s="168" t="s">
        <v>16</v>
      </c>
      <c r="E530" s="169"/>
      <c r="F530" s="169"/>
      <c r="G530" s="169"/>
      <c r="H530" s="171"/>
      <c r="I530" s="170">
        <v>1720.56</v>
      </c>
      <c r="J530" s="171"/>
      <c r="K530" s="169"/>
      <c r="L530" s="169"/>
      <c r="M530" s="171"/>
      <c r="N530" s="2"/>
    </row>
    <row r="531" spans="1:14" s="5" customFormat="1" x14ac:dyDescent="0.2">
      <c r="A531" s="165"/>
      <c r="B531" s="172"/>
      <c r="C531" s="173" t="s">
        <v>454</v>
      </c>
      <c r="D531" s="168" t="s">
        <v>16</v>
      </c>
      <c r="E531" s="169"/>
      <c r="F531" s="169"/>
      <c r="G531" s="169"/>
      <c r="H531" s="170">
        <v>57605.03</v>
      </c>
      <c r="I531" s="171"/>
      <c r="J531" s="171"/>
      <c r="K531" s="169"/>
      <c r="L531" s="169"/>
      <c r="M531" s="171"/>
      <c r="N531" s="2"/>
    </row>
    <row r="532" spans="1:14" s="5" customFormat="1" x14ac:dyDescent="0.2">
      <c r="A532" s="165"/>
      <c r="B532" s="172"/>
      <c r="C532" s="173" t="s">
        <v>443</v>
      </c>
      <c r="D532" s="168" t="s">
        <v>63</v>
      </c>
      <c r="E532" s="169"/>
      <c r="F532" s="169"/>
      <c r="G532" s="169"/>
      <c r="H532" s="171"/>
      <c r="I532" s="171"/>
      <c r="J532" s="171"/>
      <c r="K532" s="169"/>
      <c r="L532" s="169"/>
      <c r="M532" s="170">
        <v>325.36</v>
      </c>
      <c r="N532" s="2"/>
    </row>
    <row r="533" spans="1:14" s="5" customFormat="1" x14ac:dyDescent="0.2">
      <c r="A533" s="165"/>
      <c r="B533" s="172"/>
      <c r="C533" s="173" t="s">
        <v>444</v>
      </c>
      <c r="D533" s="168" t="s">
        <v>16</v>
      </c>
      <c r="E533" s="169"/>
      <c r="F533" s="169"/>
      <c r="G533" s="169"/>
      <c r="H533" s="171"/>
      <c r="I533" s="170">
        <v>2830.64</v>
      </c>
      <c r="J533" s="171"/>
      <c r="K533" s="169"/>
      <c r="L533" s="169"/>
      <c r="M533" s="171"/>
      <c r="N533" s="2"/>
    </row>
    <row r="534" spans="1:14" s="5" customFormat="1" ht="25.5" customHeight="1" x14ac:dyDescent="0.2">
      <c r="A534" s="174"/>
      <c r="B534" s="175" t="s">
        <v>455</v>
      </c>
      <c r="C534" s="176"/>
      <c r="D534" s="177"/>
      <c r="E534" s="178"/>
      <c r="F534" s="178"/>
      <c r="G534" s="178"/>
      <c r="H534" s="179"/>
      <c r="I534" s="179"/>
      <c r="J534" s="179"/>
      <c r="K534" s="180"/>
      <c r="L534" s="178"/>
      <c r="M534" s="179"/>
      <c r="N534" s="2"/>
    </row>
    <row r="535" spans="1:14" s="5" customFormat="1" ht="12.75" customHeight="1" x14ac:dyDescent="0.2">
      <c r="A535" s="174"/>
      <c r="B535" s="175" t="s">
        <v>456</v>
      </c>
      <c r="C535" s="176"/>
      <c r="D535" s="177">
        <v>2453</v>
      </c>
      <c r="E535" s="178" t="s">
        <v>457</v>
      </c>
      <c r="F535" s="178"/>
      <c r="G535" s="178"/>
      <c r="H535" s="178">
        <v>88038</v>
      </c>
      <c r="I535" s="179"/>
      <c r="J535" s="179"/>
      <c r="K535" s="180"/>
      <c r="L535" s="178"/>
      <c r="M535" s="179"/>
      <c r="N535" s="2"/>
    </row>
    <row r="536" spans="1:14" s="5" customFormat="1" ht="12.75" customHeight="1" x14ac:dyDescent="0.2">
      <c r="A536" s="174"/>
      <c r="B536" s="175" t="s">
        <v>458</v>
      </c>
      <c r="C536" s="176"/>
      <c r="D536" s="177">
        <v>4533</v>
      </c>
      <c r="E536" s="178" t="s">
        <v>785</v>
      </c>
      <c r="F536" s="178"/>
      <c r="G536" s="178"/>
      <c r="H536" s="178">
        <v>56889</v>
      </c>
      <c r="I536" s="179"/>
      <c r="J536" s="179"/>
      <c r="K536" s="180"/>
      <c r="L536" s="178"/>
      <c r="M536" s="179"/>
      <c r="N536" s="2"/>
    </row>
    <row r="537" spans="1:14" s="5" customFormat="1" ht="12.75" customHeight="1" x14ac:dyDescent="0.2">
      <c r="A537" s="174"/>
      <c r="B537" s="175" t="s">
        <v>460</v>
      </c>
      <c r="C537" s="176"/>
      <c r="D537" s="177">
        <v>378</v>
      </c>
      <c r="E537" s="178" t="s">
        <v>457</v>
      </c>
      <c r="F537" s="178"/>
      <c r="G537" s="178"/>
      <c r="H537" s="179"/>
      <c r="I537" s="179"/>
      <c r="J537" s="178">
        <v>13566</v>
      </c>
      <c r="K537" s="180"/>
      <c r="L537" s="178"/>
      <c r="M537" s="179"/>
      <c r="N537" s="2"/>
    </row>
    <row r="538" spans="1:14" s="5" customFormat="1" ht="12.75" customHeight="1" x14ac:dyDescent="0.2">
      <c r="A538" s="174"/>
      <c r="B538" s="175" t="s">
        <v>461</v>
      </c>
      <c r="C538" s="176"/>
      <c r="D538" s="177">
        <v>47198</v>
      </c>
      <c r="E538" s="178" t="s">
        <v>786</v>
      </c>
      <c r="F538" s="178"/>
      <c r="G538" s="178"/>
      <c r="H538" s="178">
        <v>269029</v>
      </c>
      <c r="I538" s="179"/>
      <c r="J538" s="179"/>
      <c r="K538" s="180"/>
      <c r="L538" s="178"/>
      <c r="M538" s="179"/>
      <c r="N538" s="2"/>
    </row>
    <row r="539" spans="1:14" s="5" customFormat="1" ht="12.75" customHeight="1" x14ac:dyDescent="0.2">
      <c r="A539" s="174"/>
      <c r="B539" s="175" t="s">
        <v>463</v>
      </c>
      <c r="C539" s="176"/>
      <c r="D539" s="177"/>
      <c r="E539" s="178"/>
      <c r="F539" s="178"/>
      <c r="G539" s="178"/>
      <c r="H539" s="178">
        <v>413956</v>
      </c>
      <c r="I539" s="179"/>
      <c r="J539" s="179"/>
      <c r="K539" s="180"/>
      <c r="L539" s="178"/>
      <c r="M539" s="179"/>
      <c r="N539" s="2"/>
    </row>
    <row r="540" spans="1:14" s="5" customFormat="1" ht="12.75" customHeight="1" x14ac:dyDescent="0.2">
      <c r="A540" s="174"/>
      <c r="B540" s="175" t="s">
        <v>464</v>
      </c>
      <c r="C540" s="176"/>
      <c r="D540" s="177">
        <v>2301</v>
      </c>
      <c r="E540" s="178" t="s">
        <v>457</v>
      </c>
      <c r="F540" s="178" t="s">
        <v>465</v>
      </c>
      <c r="G540" s="178"/>
      <c r="H540" s="178">
        <v>82583</v>
      </c>
      <c r="I540" s="179"/>
      <c r="J540" s="179"/>
      <c r="K540" s="180"/>
      <c r="L540" s="178"/>
      <c r="M540" s="179"/>
      <c r="N540" s="2"/>
    </row>
    <row r="541" spans="1:14" s="5" customFormat="1" ht="12.75" customHeight="1" x14ac:dyDescent="0.2">
      <c r="A541" s="174"/>
      <c r="B541" s="175" t="s">
        <v>466</v>
      </c>
      <c r="C541" s="176"/>
      <c r="D541" s="177">
        <v>1120</v>
      </c>
      <c r="E541" s="178" t="s">
        <v>457</v>
      </c>
      <c r="F541" s="178" t="s">
        <v>465</v>
      </c>
      <c r="G541" s="178"/>
      <c r="H541" s="178">
        <v>40197</v>
      </c>
      <c r="I541" s="179"/>
      <c r="J541" s="179"/>
      <c r="K541" s="180"/>
      <c r="L541" s="178"/>
      <c r="M541" s="179"/>
      <c r="N541" s="2"/>
    </row>
    <row r="542" spans="1:14" s="5" customFormat="1" ht="12.75" customHeight="1" x14ac:dyDescent="0.2">
      <c r="A542" s="174"/>
      <c r="B542" s="175" t="s">
        <v>467</v>
      </c>
      <c r="C542" s="176"/>
      <c r="D542" s="177"/>
      <c r="E542" s="178"/>
      <c r="F542" s="178"/>
      <c r="G542" s="178"/>
      <c r="H542" s="178">
        <v>536736</v>
      </c>
      <c r="I542" s="179"/>
      <c r="J542" s="179"/>
      <c r="K542" s="180"/>
      <c r="L542" s="178"/>
      <c r="M542" s="179"/>
      <c r="N542" s="2"/>
    </row>
    <row r="543" spans="1:14" s="5" customFormat="1" ht="12.75" customHeight="1" x14ac:dyDescent="0.2">
      <c r="A543" s="174"/>
      <c r="B543" s="175" t="s">
        <v>468</v>
      </c>
      <c r="C543" s="176"/>
      <c r="D543" s="177" t="s">
        <v>469</v>
      </c>
      <c r="E543" s="178" t="s">
        <v>1025</v>
      </c>
      <c r="F543" s="178" t="s">
        <v>1026</v>
      </c>
      <c r="G543" s="178"/>
      <c r="H543" s="178">
        <v>552838</v>
      </c>
      <c r="I543" s="179"/>
      <c r="J543" s="179"/>
      <c r="K543" s="180"/>
      <c r="L543" s="178"/>
      <c r="M543" s="179"/>
      <c r="N543" s="2"/>
    </row>
    <row r="544" spans="1:14" s="5" customFormat="1" ht="12.75" customHeight="1" x14ac:dyDescent="0.2">
      <c r="A544" s="174"/>
      <c r="B544" s="175" t="s">
        <v>472</v>
      </c>
      <c r="C544" s="176"/>
      <c r="D544" s="177" t="s">
        <v>473</v>
      </c>
      <c r="E544" s="178"/>
      <c r="F544" s="178"/>
      <c r="G544" s="178"/>
      <c r="H544" s="179"/>
      <c r="I544" s="179"/>
      <c r="J544" s="179"/>
      <c r="K544" s="180"/>
      <c r="L544" s="178"/>
      <c r="M544" s="179"/>
      <c r="N544" s="2"/>
    </row>
    <row r="545" spans="1:14" s="5" customFormat="1" ht="12.75" customHeight="1" x14ac:dyDescent="0.2">
      <c r="A545" s="174"/>
      <c r="B545" s="175" t="s">
        <v>474</v>
      </c>
      <c r="C545" s="176"/>
      <c r="D545" s="177"/>
      <c r="E545" s="178"/>
      <c r="F545" s="178"/>
      <c r="G545" s="178"/>
      <c r="H545" s="178">
        <v>552838</v>
      </c>
      <c r="I545" s="179"/>
      <c r="J545" s="179"/>
      <c r="K545" s="180"/>
      <c r="L545" s="178"/>
      <c r="M545" s="179"/>
      <c r="N545" s="2"/>
    </row>
    <row r="546" spans="1:14" s="5" customFormat="1" ht="12.75" customHeight="1" x14ac:dyDescent="0.2">
      <c r="A546" s="174"/>
      <c r="B546" s="175" t="s">
        <v>475</v>
      </c>
      <c r="C546" s="176"/>
      <c r="D546" s="177">
        <v>552838</v>
      </c>
      <c r="E546" s="178" t="s">
        <v>476</v>
      </c>
      <c r="F546" s="178"/>
      <c r="G546" s="178"/>
      <c r="H546" s="179"/>
      <c r="I546" s="179"/>
      <c r="J546" s="179"/>
      <c r="K546" s="180"/>
      <c r="L546" s="178"/>
      <c r="M546" s="179"/>
      <c r="N546" s="2"/>
    </row>
    <row r="547" spans="1:14" s="5" customFormat="1" x14ac:dyDescent="0.2">
      <c r="A547" s="181"/>
      <c r="B547" s="181"/>
      <c r="C547" s="181"/>
      <c r="D547" s="181"/>
      <c r="E547" s="181"/>
      <c r="F547" s="181"/>
      <c r="G547" s="181"/>
      <c r="H547" s="181"/>
      <c r="I547" s="181"/>
      <c r="J547" s="181"/>
      <c r="K547" s="181"/>
      <c r="L547" s="181"/>
      <c r="M547" s="181"/>
      <c r="N547" s="2"/>
    </row>
    <row r="548" spans="1:14" s="5" customFormat="1" x14ac:dyDescent="0.2">
      <c r="A548" s="182"/>
      <c r="B548" s="183" t="s">
        <v>789</v>
      </c>
      <c r="C548" s="183"/>
      <c r="D548" s="183"/>
      <c r="E548" s="183" t="s">
        <v>790</v>
      </c>
      <c r="F548" s="183"/>
      <c r="G548" s="183"/>
      <c r="H548" s="183"/>
      <c r="I548" s="183"/>
      <c r="J548" s="183"/>
      <c r="K548" s="183"/>
      <c r="L548" s="183"/>
      <c r="M548" s="183"/>
      <c r="N548" s="2"/>
    </row>
  </sheetData>
  <mergeCells count="309">
    <mergeCell ref="B543:C543"/>
    <mergeCell ref="B544:C544"/>
    <mergeCell ref="B545:C545"/>
    <mergeCell ref="B546:C546"/>
    <mergeCell ref="A547:M547"/>
    <mergeCell ref="B548:D548"/>
    <mergeCell ref="E548:M548"/>
    <mergeCell ref="B537:C537"/>
    <mergeCell ref="B538:C538"/>
    <mergeCell ref="B539:C539"/>
    <mergeCell ref="B540:C540"/>
    <mergeCell ref="B541:C541"/>
    <mergeCell ref="B542:C542"/>
    <mergeCell ref="B524:C524"/>
    <mergeCell ref="B525:C525"/>
    <mergeCell ref="B528:C528"/>
    <mergeCell ref="B534:C534"/>
    <mergeCell ref="B535:C535"/>
    <mergeCell ref="B536:C536"/>
    <mergeCell ref="B514:C514"/>
    <mergeCell ref="B515:C515"/>
    <mergeCell ref="B516:C516"/>
    <mergeCell ref="B519:C519"/>
    <mergeCell ref="B522:C522"/>
    <mergeCell ref="B523:C523"/>
    <mergeCell ref="I500:K500"/>
    <mergeCell ref="I504:K504"/>
    <mergeCell ref="I508:K508"/>
    <mergeCell ref="B510:B511"/>
    <mergeCell ref="C510:C511"/>
    <mergeCell ref="B513:C513"/>
    <mergeCell ref="I476:K476"/>
    <mergeCell ref="I480:K480"/>
    <mergeCell ref="I484:K484"/>
    <mergeCell ref="I488:K488"/>
    <mergeCell ref="I492:K492"/>
    <mergeCell ref="I496:K496"/>
    <mergeCell ref="F457:G457"/>
    <mergeCell ref="H457:H458"/>
    <mergeCell ref="I457:I458"/>
    <mergeCell ref="J457:K457"/>
    <mergeCell ref="I468:K468"/>
    <mergeCell ref="I472:K472"/>
    <mergeCell ref="F443:G443"/>
    <mergeCell ref="H443:H444"/>
    <mergeCell ref="I443:I444"/>
    <mergeCell ref="J443:K443"/>
    <mergeCell ref="I454:K454"/>
    <mergeCell ref="A457:A458"/>
    <mergeCell ref="B457:B458"/>
    <mergeCell ref="C457:C458"/>
    <mergeCell ref="D457:D458"/>
    <mergeCell ref="E457:E458"/>
    <mergeCell ref="H420:H421"/>
    <mergeCell ref="I420:I421"/>
    <mergeCell ref="J420:K420"/>
    <mergeCell ref="I433:K433"/>
    <mergeCell ref="I437:K437"/>
    <mergeCell ref="A443:A444"/>
    <mergeCell ref="B443:B444"/>
    <mergeCell ref="C443:C444"/>
    <mergeCell ref="D443:D444"/>
    <mergeCell ref="E443:E444"/>
    <mergeCell ref="H406:H407"/>
    <mergeCell ref="I406:I407"/>
    <mergeCell ref="J406:K406"/>
    <mergeCell ref="I414:K414"/>
    <mergeCell ref="A420:A421"/>
    <mergeCell ref="B420:B421"/>
    <mergeCell ref="C420:C421"/>
    <mergeCell ref="D420:D421"/>
    <mergeCell ref="E420:E421"/>
    <mergeCell ref="F420:G420"/>
    <mergeCell ref="A406:A407"/>
    <mergeCell ref="B406:B407"/>
    <mergeCell ref="C406:C407"/>
    <mergeCell ref="D406:D407"/>
    <mergeCell ref="E406:E407"/>
    <mergeCell ref="F406:G406"/>
    <mergeCell ref="F383:G383"/>
    <mergeCell ref="H383:H384"/>
    <mergeCell ref="I383:I384"/>
    <mergeCell ref="J383:K383"/>
    <mergeCell ref="I399:K399"/>
    <mergeCell ref="I403:K403"/>
    <mergeCell ref="F360:G360"/>
    <mergeCell ref="H360:H361"/>
    <mergeCell ref="I360:I361"/>
    <mergeCell ref="J360:K360"/>
    <mergeCell ref="I377:K377"/>
    <mergeCell ref="A383:A384"/>
    <mergeCell ref="B383:B384"/>
    <mergeCell ref="C383:C384"/>
    <mergeCell ref="D383:D384"/>
    <mergeCell ref="E383:E384"/>
    <mergeCell ref="F338:G338"/>
    <mergeCell ref="H338:H339"/>
    <mergeCell ref="I338:I339"/>
    <mergeCell ref="J338:K338"/>
    <mergeCell ref="I354:K354"/>
    <mergeCell ref="A360:A361"/>
    <mergeCell ref="B360:B361"/>
    <mergeCell ref="C360:C361"/>
    <mergeCell ref="D360:D361"/>
    <mergeCell ref="E360:E361"/>
    <mergeCell ref="F314:G314"/>
    <mergeCell ref="H314:H315"/>
    <mergeCell ref="I314:I315"/>
    <mergeCell ref="J314:K314"/>
    <mergeCell ref="I332:K332"/>
    <mergeCell ref="A338:A339"/>
    <mergeCell ref="B338:B339"/>
    <mergeCell ref="C338:C339"/>
    <mergeCell ref="D338:D339"/>
    <mergeCell ref="E338:E339"/>
    <mergeCell ref="H295:H296"/>
    <mergeCell ref="I295:I296"/>
    <mergeCell ref="J295:K295"/>
    <mergeCell ref="I304:K304"/>
    <mergeCell ref="I308:K308"/>
    <mergeCell ref="A314:A315"/>
    <mergeCell ref="B314:B315"/>
    <mergeCell ref="C314:C315"/>
    <mergeCell ref="D314:D315"/>
    <mergeCell ref="E314:E315"/>
    <mergeCell ref="H282:H283"/>
    <mergeCell ref="I282:I283"/>
    <mergeCell ref="J282:K282"/>
    <mergeCell ref="I291:K291"/>
    <mergeCell ref="A295:A296"/>
    <mergeCell ref="B295:B296"/>
    <mergeCell ref="C295:C296"/>
    <mergeCell ref="D295:D296"/>
    <mergeCell ref="E295:E296"/>
    <mergeCell ref="F295:G295"/>
    <mergeCell ref="H265:H266"/>
    <mergeCell ref="I265:I266"/>
    <mergeCell ref="J265:K265"/>
    <mergeCell ref="I278:K278"/>
    <mergeCell ref="A282:A283"/>
    <mergeCell ref="B282:B283"/>
    <mergeCell ref="C282:C283"/>
    <mergeCell ref="D282:D283"/>
    <mergeCell ref="E282:E283"/>
    <mergeCell ref="F282:G282"/>
    <mergeCell ref="H245:H246"/>
    <mergeCell ref="I245:I246"/>
    <mergeCell ref="J245:K245"/>
    <mergeCell ref="I262:K262"/>
    <mergeCell ref="A265:A266"/>
    <mergeCell ref="B265:B266"/>
    <mergeCell ref="C265:C266"/>
    <mergeCell ref="D265:D266"/>
    <mergeCell ref="E265:E266"/>
    <mergeCell ref="F265:G265"/>
    <mergeCell ref="H211:H212"/>
    <mergeCell ref="I211:I212"/>
    <mergeCell ref="J211:K211"/>
    <mergeCell ref="I239:K239"/>
    <mergeCell ref="A245:A246"/>
    <mergeCell ref="B245:B246"/>
    <mergeCell ref="C245:C246"/>
    <mergeCell ref="D245:D246"/>
    <mergeCell ref="E245:E246"/>
    <mergeCell ref="F245:G245"/>
    <mergeCell ref="A211:A212"/>
    <mergeCell ref="B211:B212"/>
    <mergeCell ref="C211:C212"/>
    <mergeCell ref="D211:D212"/>
    <mergeCell ref="E211:E212"/>
    <mergeCell ref="F211:G211"/>
    <mergeCell ref="F187:G187"/>
    <mergeCell ref="H187:H188"/>
    <mergeCell ref="I187:I188"/>
    <mergeCell ref="J187:K187"/>
    <mergeCell ref="I201:K201"/>
    <mergeCell ref="I205:K205"/>
    <mergeCell ref="F169:G169"/>
    <mergeCell ref="H169:H170"/>
    <mergeCell ref="I169:I170"/>
    <mergeCell ref="J169:K169"/>
    <mergeCell ref="I181:K181"/>
    <mergeCell ref="A187:A188"/>
    <mergeCell ref="B187:B188"/>
    <mergeCell ref="C187:C188"/>
    <mergeCell ref="D187:D188"/>
    <mergeCell ref="E187:E188"/>
    <mergeCell ref="F148:G148"/>
    <mergeCell ref="H148:H149"/>
    <mergeCell ref="I148:I149"/>
    <mergeCell ref="J148:K148"/>
    <mergeCell ref="I163:K163"/>
    <mergeCell ref="A169:A170"/>
    <mergeCell ref="B169:B170"/>
    <mergeCell ref="C169:C170"/>
    <mergeCell ref="D169:D170"/>
    <mergeCell ref="E169:E170"/>
    <mergeCell ref="F125:G125"/>
    <mergeCell ref="H125:H126"/>
    <mergeCell ref="I125:I126"/>
    <mergeCell ref="J125:K125"/>
    <mergeCell ref="I142:K142"/>
    <mergeCell ref="A148:A149"/>
    <mergeCell ref="B148:B149"/>
    <mergeCell ref="C148:C149"/>
    <mergeCell ref="D148:D149"/>
    <mergeCell ref="E148:E149"/>
    <mergeCell ref="F111:G111"/>
    <mergeCell ref="H111:H112"/>
    <mergeCell ref="I111:I112"/>
    <mergeCell ref="J111:K111"/>
    <mergeCell ref="I119:K119"/>
    <mergeCell ref="A125:A126"/>
    <mergeCell ref="B125:B126"/>
    <mergeCell ref="C125:C126"/>
    <mergeCell ref="D125:D126"/>
    <mergeCell ref="E125:E126"/>
    <mergeCell ref="F100:G100"/>
    <mergeCell ref="H100:H101"/>
    <mergeCell ref="I100:I101"/>
    <mergeCell ref="J100:K100"/>
    <mergeCell ref="I108:K108"/>
    <mergeCell ref="A111:A112"/>
    <mergeCell ref="B111:B112"/>
    <mergeCell ref="C111:C112"/>
    <mergeCell ref="D111:D112"/>
    <mergeCell ref="E111:E112"/>
    <mergeCell ref="F89:G89"/>
    <mergeCell ref="H89:H90"/>
    <mergeCell ref="I89:I90"/>
    <mergeCell ref="J89:K89"/>
    <mergeCell ref="I97:K97"/>
    <mergeCell ref="A100:A101"/>
    <mergeCell ref="B100:B101"/>
    <mergeCell ref="C100:C101"/>
    <mergeCell ref="D100:D101"/>
    <mergeCell ref="E100:E101"/>
    <mergeCell ref="F78:G78"/>
    <mergeCell ref="H78:H79"/>
    <mergeCell ref="I78:I79"/>
    <mergeCell ref="J78:K78"/>
    <mergeCell ref="I86:K86"/>
    <mergeCell ref="A89:A90"/>
    <mergeCell ref="B89:B90"/>
    <mergeCell ref="C89:C90"/>
    <mergeCell ref="D89:D90"/>
    <mergeCell ref="E89:E90"/>
    <mergeCell ref="F66:G66"/>
    <mergeCell ref="H66:H67"/>
    <mergeCell ref="I66:I67"/>
    <mergeCell ref="J66:K66"/>
    <mergeCell ref="I75:K75"/>
    <mergeCell ref="A78:A79"/>
    <mergeCell ref="B78:B79"/>
    <mergeCell ref="C78:C79"/>
    <mergeCell ref="D78:D79"/>
    <mergeCell ref="E78:E79"/>
    <mergeCell ref="F49:G49"/>
    <mergeCell ref="H49:H50"/>
    <mergeCell ref="I49:I50"/>
    <mergeCell ref="J49:K49"/>
    <mergeCell ref="I61:K61"/>
    <mergeCell ref="A66:A67"/>
    <mergeCell ref="B66:B67"/>
    <mergeCell ref="C66:C67"/>
    <mergeCell ref="D66:D67"/>
    <mergeCell ref="E66:E67"/>
    <mergeCell ref="F30:G30"/>
    <mergeCell ref="H30:H31"/>
    <mergeCell ref="I30:I31"/>
    <mergeCell ref="J30:K30"/>
    <mergeCell ref="I43:K43"/>
    <mergeCell ref="A49:A50"/>
    <mergeCell ref="B49:B50"/>
    <mergeCell ref="C49:C50"/>
    <mergeCell ref="D49:D50"/>
    <mergeCell ref="E49:E50"/>
    <mergeCell ref="J18:J19"/>
    <mergeCell ref="K18:K19"/>
    <mergeCell ref="L18:M18"/>
    <mergeCell ref="A21:M21"/>
    <mergeCell ref="I24:K24"/>
    <mergeCell ref="A30:A31"/>
    <mergeCell ref="B30:B31"/>
    <mergeCell ref="C30:C31"/>
    <mergeCell ref="D30:D31"/>
    <mergeCell ref="E30:E31"/>
    <mergeCell ref="H17:H19"/>
    <mergeCell ref="I17:I19"/>
    <mergeCell ref="D18:D19"/>
    <mergeCell ref="E18:E19"/>
    <mergeCell ref="F18:F19"/>
    <mergeCell ref="G18:G19"/>
    <mergeCell ref="B8:J8"/>
    <mergeCell ref="B9:J9"/>
    <mergeCell ref="A15:L15"/>
    <mergeCell ref="A16:A19"/>
    <mergeCell ref="B16:B19"/>
    <mergeCell ref="C16:C19"/>
    <mergeCell ref="D16:D17"/>
    <mergeCell ref="E16:G16"/>
    <mergeCell ref="H16:K16"/>
    <mergeCell ref="L16:M17"/>
    <mergeCell ref="B2:J2"/>
    <mergeCell ref="B3:J3"/>
    <mergeCell ref="F5:K5"/>
    <mergeCell ref="B6:J6"/>
    <mergeCell ref="G7:H7"/>
    <mergeCell ref="I7:J7"/>
  </mergeCells>
  <printOptions horizontalCentered="1"/>
  <pageMargins left="0.39" right="0.39" top="0.59" bottom="0.59" header="0.39" footer="0.39"/>
  <pageSetup paperSize="9" scale="88" fitToHeight="10000" orientation="landscape" r:id="rId1"/>
  <headerFooter>
    <oddHeader>&amp;L&amp;9Программный комплекс АВС-4 (редакция 5.4.4.1)&amp;C&amp;P&amp;R101491</oddHeader>
    <oddFooter>&amp;CСтраниц -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3"/>
  <sheetViews>
    <sheetView showGridLines="0" workbookViewId="0">
      <selection activeCell="G41" sqref="G41"/>
    </sheetView>
  </sheetViews>
  <sheetFormatPr defaultRowHeight="12.75" outlineLevelRow="2" x14ac:dyDescent="0.2"/>
  <cols>
    <col min="1" max="1" width="6.5" style="3" customWidth="1"/>
    <col min="2" max="2" width="18.5" style="3" customWidth="1"/>
    <col min="3" max="3" width="49.33203125" style="3" customWidth="1"/>
    <col min="4" max="4" width="10.83203125" style="3" customWidth="1"/>
    <col min="5" max="13" width="9.83203125" style="3" customWidth="1"/>
    <col min="14" max="16384" width="9.33203125" style="3"/>
  </cols>
  <sheetData>
    <row r="1" spans="1:14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2"/>
    </row>
    <row r="2" spans="1:14" s="5" customForma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</v>
      </c>
      <c r="M2" s="2"/>
      <c r="N2" s="2"/>
    </row>
    <row r="3" spans="1:14" s="5" customFormat="1" x14ac:dyDescent="0.2">
      <c r="A3" s="2"/>
      <c r="B3" s="6"/>
      <c r="C3" s="6"/>
      <c r="D3" s="6"/>
      <c r="E3" s="6"/>
      <c r="F3" s="6"/>
      <c r="G3" s="6"/>
      <c r="H3" s="6"/>
      <c r="I3" s="6"/>
      <c r="J3" s="6"/>
      <c r="K3" s="2"/>
      <c r="L3" s="4"/>
      <c r="M3" s="2"/>
      <c r="N3" s="2"/>
    </row>
    <row r="4" spans="1:14" s="5" customFormat="1" ht="12.75" customHeight="1" x14ac:dyDescent="0.2">
      <c r="A4" s="7"/>
      <c r="B4" s="8" t="s">
        <v>2</v>
      </c>
      <c r="C4" s="8"/>
      <c r="D4" s="8"/>
      <c r="E4" s="8"/>
      <c r="F4" s="8"/>
      <c r="G4" s="8"/>
      <c r="H4" s="8"/>
      <c r="I4" s="8"/>
      <c r="J4" s="8"/>
      <c r="K4" s="2"/>
      <c r="L4" s="2"/>
      <c r="M4" s="2"/>
      <c r="N4" s="2"/>
    </row>
    <row r="5" spans="1:14" s="5" customFormat="1" x14ac:dyDescent="0.2">
      <c r="A5" s="2"/>
      <c r="B5" s="2"/>
      <c r="C5" s="9"/>
      <c r="D5" s="9"/>
      <c r="E5" s="9"/>
      <c r="F5" s="9"/>
      <c r="G5" s="9"/>
      <c r="H5" s="9"/>
      <c r="I5" s="9"/>
      <c r="J5" s="9"/>
      <c r="K5" s="2"/>
      <c r="L5" s="2"/>
      <c r="M5" s="2"/>
      <c r="N5" s="2"/>
    </row>
    <row r="6" spans="1:14" s="5" customFormat="1" ht="15.75" x14ac:dyDescent="0.2">
      <c r="A6" s="10"/>
      <c r="B6" s="10"/>
      <c r="C6" s="11"/>
      <c r="D6" s="11"/>
      <c r="E6" s="12" t="s">
        <v>3</v>
      </c>
      <c r="F6" s="13"/>
      <c r="G6" s="13"/>
      <c r="H6" s="13"/>
      <c r="I6" s="13"/>
      <c r="J6" s="13"/>
      <c r="K6" s="13"/>
      <c r="L6" s="2"/>
      <c r="M6" s="2"/>
      <c r="N6" s="2"/>
    </row>
    <row r="7" spans="1:14" s="5" customFormat="1" x14ac:dyDescent="0.2">
      <c r="A7" s="2"/>
      <c r="B7" s="14" t="s">
        <v>4</v>
      </c>
      <c r="C7" s="14"/>
      <c r="D7" s="14"/>
      <c r="E7" s="14"/>
      <c r="F7" s="14"/>
      <c r="G7" s="14"/>
      <c r="H7" s="14"/>
      <c r="I7" s="14"/>
      <c r="J7" s="14"/>
      <c r="K7" s="15"/>
      <c r="L7" s="15"/>
      <c r="M7" s="2"/>
      <c r="N7" s="2"/>
    </row>
    <row r="8" spans="1:14" s="5" customFormat="1" x14ac:dyDescent="0.2">
      <c r="A8" s="2"/>
      <c r="B8" s="2"/>
      <c r="C8" s="2"/>
      <c r="D8" s="9"/>
      <c r="E8" s="2"/>
      <c r="F8" s="2"/>
      <c r="G8" s="16" t="s">
        <v>5</v>
      </c>
      <c r="H8" s="16"/>
      <c r="I8" s="17"/>
      <c r="J8" s="17"/>
      <c r="K8" s="2"/>
      <c r="L8" s="2"/>
      <c r="M8" s="2"/>
      <c r="N8" s="2"/>
    </row>
    <row r="9" spans="1:14" s="5" customFormat="1" x14ac:dyDescent="0.2">
      <c r="A9" s="18" t="s">
        <v>6</v>
      </c>
      <c r="B9" s="19" t="s">
        <v>1027</v>
      </c>
      <c r="C9" s="19"/>
      <c r="D9" s="19"/>
      <c r="E9" s="19"/>
      <c r="F9" s="19"/>
      <c r="G9" s="19"/>
      <c r="H9" s="19"/>
      <c r="I9" s="19"/>
      <c r="J9" s="19"/>
      <c r="K9" s="2"/>
      <c r="L9" s="2"/>
      <c r="M9" s="2"/>
      <c r="N9" s="2"/>
    </row>
    <row r="10" spans="1:14" s="5" customFormat="1" ht="12.75" customHeight="1" x14ac:dyDescent="0.2">
      <c r="A10" s="7"/>
      <c r="B10" s="8" t="s">
        <v>8</v>
      </c>
      <c r="C10" s="8"/>
      <c r="D10" s="8"/>
      <c r="E10" s="8"/>
      <c r="F10" s="8"/>
      <c r="G10" s="8"/>
      <c r="H10" s="8"/>
      <c r="I10" s="8"/>
      <c r="J10" s="8"/>
      <c r="K10" s="2"/>
      <c r="L10" s="2"/>
      <c r="M10" s="2"/>
      <c r="N10" s="2"/>
    </row>
    <row r="11" spans="1:14" s="5" customForma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</row>
    <row r="12" spans="1:14" x14ac:dyDescent="0.2">
      <c r="A12" s="20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1" t="s">
        <v>9</v>
      </c>
      <c r="M12" s="20"/>
      <c r="N12" s="1"/>
    </row>
    <row r="13" spans="1:14" x14ac:dyDescent="0.2">
      <c r="A13" s="20"/>
      <c r="B13" s="20"/>
      <c r="C13" s="20"/>
      <c r="D13" s="20"/>
      <c r="E13" s="22" t="s">
        <v>10</v>
      </c>
      <c r="F13" s="22"/>
      <c r="G13" s="22"/>
      <c r="H13" s="22"/>
      <c r="I13" s="22"/>
      <c r="J13" s="23"/>
      <c r="K13" s="24" t="s">
        <v>1028</v>
      </c>
      <c r="L13" s="24">
        <f>H430/1000</f>
        <v>595.32399999999996</v>
      </c>
      <c r="M13" s="25" t="s">
        <v>12</v>
      </c>
      <c r="N13" s="1"/>
    </row>
    <row r="14" spans="1:14" x14ac:dyDescent="0.2">
      <c r="A14" s="20"/>
      <c r="B14" s="20"/>
      <c r="C14" s="20"/>
      <c r="D14" s="20"/>
      <c r="E14" s="22" t="s">
        <v>13</v>
      </c>
      <c r="F14" s="22"/>
      <c r="G14" s="22"/>
      <c r="H14" s="22"/>
      <c r="I14" s="22"/>
      <c r="J14" s="23"/>
      <c r="K14" s="24" t="s">
        <v>1029</v>
      </c>
      <c r="L14" s="24">
        <f>(H420+J422)/1000</f>
        <v>127.44499999999999</v>
      </c>
      <c r="M14" s="25" t="s">
        <v>12</v>
      </c>
      <c r="N14" s="1"/>
    </row>
    <row r="15" spans="1:14" x14ac:dyDescent="0.2">
      <c r="A15" s="20"/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1"/>
    </row>
    <row r="16" spans="1:14" s="5" customFormat="1" x14ac:dyDescent="0.2">
      <c r="A16" s="26" t="s">
        <v>15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7" t="s">
        <v>16</v>
      </c>
      <c r="N16" s="2"/>
    </row>
    <row r="17" spans="1:14" s="39" customFormat="1" ht="21" customHeight="1" x14ac:dyDescent="0.2">
      <c r="A17" s="28" t="s">
        <v>17</v>
      </c>
      <c r="B17" s="29" t="s">
        <v>18</v>
      </c>
      <c r="C17" s="29" t="s">
        <v>19</v>
      </c>
      <c r="D17" s="29" t="s">
        <v>20</v>
      </c>
      <c r="E17" s="30" t="s">
        <v>21</v>
      </c>
      <c r="F17" s="31"/>
      <c r="G17" s="32"/>
      <c r="H17" s="33" t="s">
        <v>22</v>
      </c>
      <c r="I17" s="34"/>
      <c r="J17" s="34"/>
      <c r="K17" s="35"/>
      <c r="L17" s="36" t="s">
        <v>23</v>
      </c>
      <c r="M17" s="37"/>
      <c r="N17" s="38"/>
    </row>
    <row r="18" spans="1:14" s="39" customFormat="1" ht="30.75" customHeight="1" x14ac:dyDescent="0.2">
      <c r="A18" s="40"/>
      <c r="B18" s="41"/>
      <c r="C18" s="41"/>
      <c r="D18" s="42"/>
      <c r="E18" s="43" t="s">
        <v>24</v>
      </c>
      <c r="F18" s="43" t="s">
        <v>25</v>
      </c>
      <c r="G18" s="43" t="s">
        <v>26</v>
      </c>
      <c r="H18" s="44" t="s">
        <v>24</v>
      </c>
      <c r="I18" s="44" t="s">
        <v>27</v>
      </c>
      <c r="J18" s="43" t="s">
        <v>28</v>
      </c>
      <c r="K18" s="43" t="s">
        <v>26</v>
      </c>
      <c r="L18" s="45"/>
      <c r="M18" s="46"/>
      <c r="N18" s="38"/>
    </row>
    <row r="19" spans="1:14" s="39" customFormat="1" ht="24" customHeight="1" x14ac:dyDescent="0.2">
      <c r="A19" s="40"/>
      <c r="B19" s="41"/>
      <c r="C19" s="41"/>
      <c r="D19" s="44" t="s">
        <v>29</v>
      </c>
      <c r="E19" s="44" t="s">
        <v>27</v>
      </c>
      <c r="F19" s="44" t="s">
        <v>30</v>
      </c>
      <c r="G19" s="44" t="s">
        <v>31</v>
      </c>
      <c r="H19" s="41"/>
      <c r="I19" s="41"/>
      <c r="J19" s="44" t="s">
        <v>32</v>
      </c>
      <c r="K19" s="44" t="s">
        <v>31</v>
      </c>
      <c r="L19" s="47" t="s">
        <v>33</v>
      </c>
      <c r="M19" s="48"/>
      <c r="N19" s="38"/>
    </row>
    <row r="20" spans="1:14" s="39" customFormat="1" ht="21.75" customHeight="1" x14ac:dyDescent="0.2">
      <c r="A20" s="49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50" t="s">
        <v>34</v>
      </c>
      <c r="M20" s="51" t="s">
        <v>35</v>
      </c>
      <c r="N20" s="38"/>
    </row>
    <row r="21" spans="1:14" x14ac:dyDescent="0.2">
      <c r="A21" s="52">
        <v>1</v>
      </c>
      <c r="B21" s="53">
        <v>2</v>
      </c>
      <c r="C21" s="53">
        <v>3</v>
      </c>
      <c r="D21" s="53">
        <v>4</v>
      </c>
      <c r="E21" s="53">
        <v>5</v>
      </c>
      <c r="F21" s="53">
        <v>6</v>
      </c>
      <c r="G21" s="53">
        <v>7</v>
      </c>
      <c r="H21" s="53">
        <v>8</v>
      </c>
      <c r="I21" s="53">
        <v>9</v>
      </c>
      <c r="J21" s="53">
        <v>10</v>
      </c>
      <c r="K21" s="53">
        <v>11</v>
      </c>
      <c r="L21" s="53">
        <v>12</v>
      </c>
      <c r="M21" s="54">
        <v>13</v>
      </c>
      <c r="N21" s="1"/>
    </row>
    <row r="22" spans="1:14" x14ac:dyDescent="0.2">
      <c r="A22" s="55"/>
      <c r="B22" s="56"/>
      <c r="C22" s="56"/>
      <c r="D22" s="56"/>
      <c r="E22" s="56"/>
      <c r="F22" s="56"/>
      <c r="G22" s="56"/>
      <c r="H22" s="56"/>
      <c r="I22" s="56"/>
      <c r="J22" s="56"/>
      <c r="K22" s="56"/>
      <c r="L22" s="56"/>
      <c r="M22" s="57"/>
    </row>
    <row r="23" spans="1:14" s="65" customFormat="1" ht="38.25" x14ac:dyDescent="0.2">
      <c r="A23" s="58" t="s">
        <v>36</v>
      </c>
      <c r="B23" s="59" t="s">
        <v>480</v>
      </c>
      <c r="C23" s="60" t="s">
        <v>481</v>
      </c>
      <c r="D23" s="61">
        <v>2.5000000000000001E-4</v>
      </c>
      <c r="E23" s="62">
        <v>2423.63</v>
      </c>
      <c r="F23" s="62">
        <v>1794.88</v>
      </c>
      <c r="G23" s="62" t="s">
        <v>39</v>
      </c>
      <c r="H23" s="63">
        <v>0.61</v>
      </c>
      <c r="I23" s="63">
        <v>0.16</v>
      </c>
      <c r="J23" s="62">
        <v>0.45</v>
      </c>
      <c r="K23" s="64" t="s">
        <v>39</v>
      </c>
      <c r="L23" s="62">
        <v>77.72</v>
      </c>
      <c r="M23" s="62">
        <v>0.02</v>
      </c>
    </row>
    <row r="24" spans="1:14" s="65" customFormat="1" x14ac:dyDescent="0.2">
      <c r="A24" s="66"/>
      <c r="B24" s="67"/>
      <c r="C24" s="68"/>
      <c r="D24" s="135" t="s">
        <v>482</v>
      </c>
      <c r="E24" s="70">
        <v>628.75</v>
      </c>
      <c r="F24" s="70">
        <v>227.48</v>
      </c>
      <c r="G24" s="70" t="s">
        <v>39</v>
      </c>
      <c r="H24" s="71"/>
      <c r="I24" s="71"/>
      <c r="J24" s="70">
        <v>0.06</v>
      </c>
      <c r="K24" s="71"/>
      <c r="L24" s="70">
        <v>16.850000000000001</v>
      </c>
      <c r="M24" s="70">
        <v>0</v>
      </c>
    </row>
    <row r="25" spans="1:14" s="65" customFormat="1" ht="18" hidden="1" customHeight="1" outlineLevel="1" x14ac:dyDescent="0.2">
      <c r="A25" s="72"/>
      <c r="B25" s="73"/>
      <c r="C25" s="74" t="s">
        <v>41</v>
      </c>
      <c r="D25" s="75" t="s">
        <v>42</v>
      </c>
      <c r="E25" s="75" t="s">
        <v>43</v>
      </c>
      <c r="F25" s="75" t="s">
        <v>44</v>
      </c>
      <c r="G25" s="75" t="s">
        <v>45</v>
      </c>
      <c r="H25" s="75" t="s">
        <v>46</v>
      </c>
      <c r="I25" s="76" t="s">
        <v>47</v>
      </c>
      <c r="J25" s="77"/>
      <c r="K25" s="78"/>
      <c r="L25" s="75" t="s">
        <v>48</v>
      </c>
      <c r="M25" s="79"/>
    </row>
    <row r="26" spans="1:14" s="65" customFormat="1" hidden="1" outlineLevel="1" x14ac:dyDescent="0.2">
      <c r="A26" s="80"/>
      <c r="B26" s="73"/>
      <c r="C26" s="81" t="s">
        <v>483</v>
      </c>
      <c r="D26" s="82">
        <v>628.75</v>
      </c>
      <c r="E26" s="83">
        <v>1</v>
      </c>
      <c r="F26" s="84">
        <v>628.75</v>
      </c>
      <c r="G26" s="85">
        <v>1</v>
      </c>
      <c r="H26" s="84">
        <v>628.75</v>
      </c>
      <c r="I26" s="84">
        <v>0.16</v>
      </c>
      <c r="J26" s="84"/>
      <c r="K26" s="84"/>
      <c r="L26" s="84">
        <v>8.09</v>
      </c>
      <c r="M26" s="86"/>
    </row>
    <row r="27" spans="1:14" s="65" customFormat="1" hidden="1" outlineLevel="1" x14ac:dyDescent="0.2">
      <c r="A27" s="80"/>
      <c r="B27" s="73"/>
      <c r="C27" s="81" t="s">
        <v>50</v>
      </c>
      <c r="D27" s="82">
        <v>1794.88</v>
      </c>
      <c r="E27" s="83">
        <v>1</v>
      </c>
      <c r="F27" s="84">
        <v>1794.88</v>
      </c>
      <c r="G27" s="85">
        <v>1</v>
      </c>
      <c r="H27" s="84">
        <v>1794.88</v>
      </c>
      <c r="I27" s="84"/>
      <c r="J27" s="84">
        <v>0.45</v>
      </c>
      <c r="K27" s="84"/>
      <c r="L27" s="84"/>
      <c r="M27" s="86"/>
    </row>
    <row r="28" spans="1:14" s="65" customFormat="1" hidden="1" outlineLevel="2" x14ac:dyDescent="0.2">
      <c r="A28" s="87"/>
      <c r="B28" s="88"/>
      <c r="C28" s="89" t="s">
        <v>51</v>
      </c>
      <c r="D28" s="90">
        <v>1567.4</v>
      </c>
      <c r="E28" s="91">
        <v>1</v>
      </c>
      <c r="F28" s="92">
        <v>1567.4</v>
      </c>
      <c r="G28" s="93">
        <v>1</v>
      </c>
      <c r="H28" s="92">
        <v>1567.4</v>
      </c>
      <c r="I28" s="92"/>
      <c r="J28" s="92">
        <v>0.39</v>
      </c>
      <c r="K28" s="92"/>
      <c r="L28" s="92"/>
      <c r="M28" s="94"/>
    </row>
    <row r="29" spans="1:14" s="65" customFormat="1" hidden="1" outlineLevel="2" x14ac:dyDescent="0.2">
      <c r="A29" s="87"/>
      <c r="B29" s="88"/>
      <c r="C29" s="89" t="s">
        <v>52</v>
      </c>
      <c r="D29" s="90">
        <v>227.48</v>
      </c>
      <c r="E29" s="91">
        <v>1</v>
      </c>
      <c r="F29" s="92">
        <v>227.48</v>
      </c>
      <c r="G29" s="93">
        <v>1</v>
      </c>
      <c r="H29" s="92">
        <v>227.48</v>
      </c>
      <c r="I29" s="92"/>
      <c r="J29" s="92">
        <v>0.06</v>
      </c>
      <c r="K29" s="92"/>
      <c r="L29" s="92">
        <v>13.5</v>
      </c>
      <c r="M29" s="94"/>
    </row>
    <row r="30" spans="1:14" s="100" customFormat="1" ht="12" collapsed="1" x14ac:dyDescent="0.2">
      <c r="A30" s="95"/>
      <c r="B30" s="96"/>
      <c r="C30" s="97"/>
      <c r="D30" s="96"/>
      <c r="E30" s="98"/>
      <c r="F30" s="98"/>
      <c r="G30" s="98"/>
      <c r="H30" s="99"/>
      <c r="I30" s="99"/>
      <c r="J30" s="99"/>
      <c r="K30" s="99"/>
      <c r="L30" s="98"/>
      <c r="M30" s="99"/>
    </row>
    <row r="31" spans="1:14" s="100" customFormat="1" ht="12" hidden="1" customHeight="1" outlineLevel="1" x14ac:dyDescent="0.2">
      <c r="A31" s="101" t="s">
        <v>53</v>
      </c>
      <c r="B31" s="101" t="s">
        <v>54</v>
      </c>
      <c r="C31" s="101" t="s">
        <v>55</v>
      </c>
      <c r="D31" s="101" t="s">
        <v>56</v>
      </c>
      <c r="E31" s="101" t="s">
        <v>21</v>
      </c>
      <c r="F31" s="102" t="s">
        <v>20</v>
      </c>
      <c r="G31" s="103"/>
      <c r="H31" s="104" t="s">
        <v>57</v>
      </c>
      <c r="I31" s="101" t="s">
        <v>45</v>
      </c>
      <c r="J31" s="102" t="s">
        <v>58</v>
      </c>
      <c r="K31" s="103"/>
      <c r="L31" s="105"/>
      <c r="M31" s="106"/>
    </row>
    <row r="32" spans="1:14" s="100" customFormat="1" ht="12.75" hidden="1" customHeight="1" outlineLevel="1" x14ac:dyDescent="0.2">
      <c r="A32" s="107"/>
      <c r="B32" s="107"/>
      <c r="C32" s="107"/>
      <c r="D32" s="107"/>
      <c r="E32" s="107"/>
      <c r="F32" s="108" t="s">
        <v>59</v>
      </c>
      <c r="G32" s="108" t="s">
        <v>60</v>
      </c>
      <c r="H32" s="109"/>
      <c r="I32" s="107"/>
      <c r="J32" s="108" t="s">
        <v>59</v>
      </c>
      <c r="K32" s="110" t="s">
        <v>35</v>
      </c>
      <c r="L32" s="111"/>
      <c r="M32" s="112"/>
    </row>
    <row r="33" spans="1:13" s="120" customFormat="1" hidden="1" outlineLevel="1" x14ac:dyDescent="0.2">
      <c r="A33" s="113" t="s">
        <v>61</v>
      </c>
      <c r="B33" s="114" t="s">
        <v>36</v>
      </c>
      <c r="C33" s="115" t="s">
        <v>484</v>
      </c>
      <c r="D33" s="114" t="s">
        <v>63</v>
      </c>
      <c r="E33" s="116">
        <v>8.09</v>
      </c>
      <c r="F33" s="117">
        <v>77.72</v>
      </c>
      <c r="G33" s="118">
        <v>1.9429999999999999E-2</v>
      </c>
      <c r="H33" s="116">
        <v>0.16</v>
      </c>
      <c r="I33" s="118">
        <v>1</v>
      </c>
      <c r="J33" s="116">
        <v>628.75</v>
      </c>
      <c r="K33" s="116">
        <v>0.16</v>
      </c>
      <c r="L33" s="116"/>
      <c r="M33" s="119"/>
    </row>
    <row r="34" spans="1:13" s="120" customFormat="1" hidden="1" outlineLevel="1" x14ac:dyDescent="0.2">
      <c r="A34" s="113" t="s">
        <v>64</v>
      </c>
      <c r="B34" s="114" t="s">
        <v>65</v>
      </c>
      <c r="C34" s="115" t="s">
        <v>66</v>
      </c>
      <c r="D34" s="114" t="s">
        <v>63</v>
      </c>
      <c r="E34" s="116">
        <v>13.5</v>
      </c>
      <c r="F34" s="117">
        <v>16.850000000000001</v>
      </c>
      <c r="G34" s="118">
        <v>4.2129999999999997E-3</v>
      </c>
      <c r="H34" s="116">
        <v>0.06</v>
      </c>
      <c r="I34" s="118">
        <v>1</v>
      </c>
      <c r="J34" s="116">
        <v>227.48</v>
      </c>
      <c r="K34" s="116">
        <v>0.06</v>
      </c>
      <c r="L34" s="116"/>
      <c r="M34" s="119"/>
    </row>
    <row r="35" spans="1:13" s="129" customFormat="1" ht="21" hidden="1" outlineLevel="1" x14ac:dyDescent="0.2">
      <c r="A35" s="121" t="s">
        <v>67</v>
      </c>
      <c r="B35" s="122" t="s">
        <v>485</v>
      </c>
      <c r="C35" s="123" t="s">
        <v>486</v>
      </c>
      <c r="D35" s="122" t="s">
        <v>70</v>
      </c>
      <c r="E35" s="124">
        <v>79.069999999999993</v>
      </c>
      <c r="F35" s="125">
        <v>4.51</v>
      </c>
      <c r="G35" s="126">
        <v>1.1280000000000001E-3</v>
      </c>
      <c r="H35" s="124">
        <v>0.09</v>
      </c>
      <c r="I35" s="126">
        <v>1</v>
      </c>
      <c r="J35" s="124">
        <v>356.61</v>
      </c>
      <c r="K35" s="124">
        <v>0.09</v>
      </c>
      <c r="L35" s="127"/>
      <c r="M35" s="128"/>
    </row>
    <row r="36" spans="1:13" s="129" customFormat="1" hidden="1" outlineLevel="1" x14ac:dyDescent="0.2">
      <c r="A36" s="121" t="s">
        <v>71</v>
      </c>
      <c r="B36" s="122" t="s">
        <v>487</v>
      </c>
      <c r="C36" s="123" t="s">
        <v>488</v>
      </c>
      <c r="D36" s="122" t="s">
        <v>70</v>
      </c>
      <c r="E36" s="124">
        <v>8</v>
      </c>
      <c r="F36" s="125">
        <v>1.98</v>
      </c>
      <c r="G36" s="126">
        <v>4.95E-4</v>
      </c>
      <c r="H36" s="124">
        <v>0</v>
      </c>
      <c r="I36" s="126">
        <v>1</v>
      </c>
      <c r="J36" s="124">
        <v>15.84</v>
      </c>
      <c r="K36" s="124" t="s">
        <v>39</v>
      </c>
      <c r="L36" s="127"/>
      <c r="M36" s="128"/>
    </row>
    <row r="37" spans="1:13" s="129" customFormat="1" ht="31.5" hidden="1" outlineLevel="1" x14ac:dyDescent="0.2">
      <c r="A37" s="121" t="s">
        <v>489</v>
      </c>
      <c r="B37" s="122" t="s">
        <v>490</v>
      </c>
      <c r="C37" s="123" t="s">
        <v>491</v>
      </c>
      <c r="D37" s="122" t="s">
        <v>70</v>
      </c>
      <c r="E37" s="124">
        <v>115.27</v>
      </c>
      <c r="F37" s="125">
        <v>12.34</v>
      </c>
      <c r="G37" s="126">
        <v>3.0850000000000001E-3</v>
      </c>
      <c r="H37" s="124">
        <v>0.36</v>
      </c>
      <c r="I37" s="126">
        <v>1</v>
      </c>
      <c r="J37" s="124">
        <v>1422.43</v>
      </c>
      <c r="K37" s="124">
        <v>0.36</v>
      </c>
      <c r="L37" s="127"/>
      <c r="M37" s="128"/>
    </row>
    <row r="38" spans="1:13" s="100" customFormat="1" ht="12" collapsed="1" x14ac:dyDescent="0.2">
      <c r="A38" s="130"/>
      <c r="B38" s="131"/>
      <c r="C38" s="132" t="s">
        <v>492</v>
      </c>
      <c r="D38" s="131"/>
      <c r="E38" s="133">
        <v>830.54</v>
      </c>
      <c r="F38" s="133"/>
      <c r="G38" s="133"/>
      <c r="H38" s="133">
        <v>0.21</v>
      </c>
      <c r="I38" s="134"/>
      <c r="J38" s="134"/>
      <c r="K38" s="134"/>
      <c r="L38" s="133"/>
      <c r="M38" s="134"/>
    </row>
    <row r="39" spans="1:13" s="100" customFormat="1" ht="12" x14ac:dyDescent="0.2">
      <c r="A39" s="130"/>
      <c r="B39" s="131"/>
      <c r="C39" s="132" t="s">
        <v>493</v>
      </c>
      <c r="D39" s="131"/>
      <c r="E39" s="133">
        <v>410.99</v>
      </c>
      <c r="F39" s="133"/>
      <c r="G39" s="133"/>
      <c r="H39" s="133">
        <v>0.1</v>
      </c>
      <c r="I39" s="134"/>
      <c r="J39" s="134"/>
      <c r="K39" s="134"/>
      <c r="L39" s="133"/>
      <c r="M39" s="134"/>
    </row>
    <row r="40" spans="1:13" s="100" customFormat="1" ht="12" x14ac:dyDescent="0.2">
      <c r="A40" s="130"/>
      <c r="B40" s="131"/>
      <c r="C40" s="132" t="s">
        <v>76</v>
      </c>
      <c r="D40" s="131"/>
      <c r="E40" s="133"/>
      <c r="F40" s="133"/>
      <c r="G40" s="133"/>
      <c r="H40" s="133">
        <v>0.92</v>
      </c>
      <c r="I40" s="134"/>
      <c r="J40" s="134"/>
      <c r="K40" s="134"/>
      <c r="L40" s="133"/>
      <c r="M40" s="134"/>
    </row>
    <row r="41" spans="1:13" s="65" customFormat="1" ht="51" x14ac:dyDescent="0.2">
      <c r="A41" s="58" t="s">
        <v>77</v>
      </c>
      <c r="B41" s="59" t="s">
        <v>501</v>
      </c>
      <c r="C41" s="60" t="s">
        <v>502</v>
      </c>
      <c r="D41" s="61">
        <v>0.54</v>
      </c>
      <c r="E41" s="62">
        <v>2224.56</v>
      </c>
      <c r="F41" s="62" t="s">
        <v>39</v>
      </c>
      <c r="G41" s="62" t="s">
        <v>39</v>
      </c>
      <c r="H41" s="63">
        <v>1201.26</v>
      </c>
      <c r="I41" s="63">
        <v>1201.26</v>
      </c>
      <c r="J41" s="64" t="s">
        <v>39</v>
      </c>
      <c r="K41" s="64" t="s">
        <v>39</v>
      </c>
      <c r="L41" s="62">
        <v>285.2</v>
      </c>
      <c r="M41" s="62">
        <v>154.01</v>
      </c>
    </row>
    <row r="42" spans="1:13" s="65" customFormat="1" x14ac:dyDescent="0.2">
      <c r="A42" s="66"/>
      <c r="B42" s="67"/>
      <c r="C42" s="68"/>
      <c r="D42" s="135" t="s">
        <v>503</v>
      </c>
      <c r="E42" s="70">
        <v>2224.56</v>
      </c>
      <c r="F42" s="70" t="s">
        <v>39</v>
      </c>
      <c r="G42" s="70" t="s">
        <v>39</v>
      </c>
      <c r="H42" s="71"/>
      <c r="I42" s="71"/>
      <c r="J42" s="71" t="s">
        <v>39</v>
      </c>
      <c r="K42" s="71"/>
      <c r="L42" s="70" t="s">
        <v>39</v>
      </c>
      <c r="M42" s="71" t="s">
        <v>39</v>
      </c>
    </row>
    <row r="43" spans="1:13" s="65" customFormat="1" ht="18" hidden="1" customHeight="1" outlineLevel="1" x14ac:dyDescent="0.2">
      <c r="A43" s="72"/>
      <c r="B43" s="73"/>
      <c r="C43" s="74" t="s">
        <v>41</v>
      </c>
      <c r="D43" s="75" t="s">
        <v>42</v>
      </c>
      <c r="E43" s="75" t="s">
        <v>43</v>
      </c>
      <c r="F43" s="75" t="s">
        <v>44</v>
      </c>
      <c r="G43" s="75" t="s">
        <v>45</v>
      </c>
      <c r="H43" s="75" t="s">
        <v>46</v>
      </c>
      <c r="I43" s="76" t="s">
        <v>47</v>
      </c>
      <c r="J43" s="77"/>
      <c r="K43" s="78"/>
      <c r="L43" s="75" t="s">
        <v>48</v>
      </c>
      <c r="M43" s="79"/>
    </row>
    <row r="44" spans="1:13" s="65" customFormat="1" hidden="1" outlineLevel="1" x14ac:dyDescent="0.2">
      <c r="A44" s="80"/>
      <c r="B44" s="73"/>
      <c r="C44" s="81" t="s">
        <v>504</v>
      </c>
      <c r="D44" s="82">
        <v>1934.4</v>
      </c>
      <c r="E44" s="83">
        <v>1.1499999999999999</v>
      </c>
      <c r="F44" s="84">
        <v>2224.56</v>
      </c>
      <c r="G44" s="85">
        <v>1</v>
      </c>
      <c r="H44" s="84">
        <v>2224.56</v>
      </c>
      <c r="I44" s="84">
        <v>1201.26</v>
      </c>
      <c r="J44" s="84"/>
      <c r="K44" s="84"/>
      <c r="L44" s="84">
        <v>7.8</v>
      </c>
      <c r="M44" s="86"/>
    </row>
    <row r="45" spans="1:13" s="100" customFormat="1" ht="12" collapsed="1" x14ac:dyDescent="0.2">
      <c r="A45" s="95"/>
      <c r="B45" s="96"/>
      <c r="C45" s="97"/>
      <c r="D45" s="96"/>
      <c r="E45" s="98"/>
      <c r="F45" s="98"/>
      <c r="G45" s="98"/>
      <c r="H45" s="99"/>
      <c r="I45" s="99"/>
      <c r="J45" s="99"/>
      <c r="K45" s="99"/>
      <c r="L45" s="98"/>
      <c r="M45" s="99"/>
    </row>
    <row r="46" spans="1:13" s="100" customFormat="1" ht="12" hidden="1" customHeight="1" outlineLevel="1" x14ac:dyDescent="0.2">
      <c r="A46" s="101" t="s">
        <v>53</v>
      </c>
      <c r="B46" s="101" t="s">
        <v>54</v>
      </c>
      <c r="C46" s="101" t="s">
        <v>55</v>
      </c>
      <c r="D46" s="101" t="s">
        <v>56</v>
      </c>
      <c r="E46" s="101" t="s">
        <v>21</v>
      </c>
      <c r="F46" s="102" t="s">
        <v>20</v>
      </c>
      <c r="G46" s="103"/>
      <c r="H46" s="104" t="s">
        <v>57</v>
      </c>
      <c r="I46" s="101" t="s">
        <v>45</v>
      </c>
      <c r="J46" s="102" t="s">
        <v>58</v>
      </c>
      <c r="K46" s="103"/>
      <c r="L46" s="105"/>
      <c r="M46" s="106"/>
    </row>
    <row r="47" spans="1:13" s="100" customFormat="1" ht="12.75" hidden="1" customHeight="1" outlineLevel="1" x14ac:dyDescent="0.2">
      <c r="A47" s="107"/>
      <c r="B47" s="107"/>
      <c r="C47" s="107"/>
      <c r="D47" s="107"/>
      <c r="E47" s="107"/>
      <c r="F47" s="108" t="s">
        <v>59</v>
      </c>
      <c r="G47" s="108" t="s">
        <v>60</v>
      </c>
      <c r="H47" s="109"/>
      <c r="I47" s="107"/>
      <c r="J47" s="108" t="s">
        <v>59</v>
      </c>
      <c r="K47" s="110" t="s">
        <v>35</v>
      </c>
      <c r="L47" s="111"/>
      <c r="M47" s="112"/>
    </row>
    <row r="48" spans="1:13" s="120" customFormat="1" hidden="1" outlineLevel="1" x14ac:dyDescent="0.2">
      <c r="A48" s="113" t="s">
        <v>82</v>
      </c>
      <c r="B48" s="114" t="s">
        <v>36</v>
      </c>
      <c r="C48" s="115" t="s">
        <v>505</v>
      </c>
      <c r="D48" s="114" t="s">
        <v>63</v>
      </c>
      <c r="E48" s="116">
        <v>7.8</v>
      </c>
      <c r="F48" s="117">
        <v>285.2</v>
      </c>
      <c r="G48" s="118">
        <v>154.00800000000001</v>
      </c>
      <c r="H48" s="116">
        <v>1201.26</v>
      </c>
      <c r="I48" s="118">
        <v>1</v>
      </c>
      <c r="J48" s="116">
        <v>2224.56</v>
      </c>
      <c r="K48" s="116">
        <v>1201.26</v>
      </c>
      <c r="L48" s="116"/>
      <c r="M48" s="119"/>
    </row>
    <row r="49" spans="1:13" s="100" customFormat="1" ht="12" collapsed="1" x14ac:dyDescent="0.2">
      <c r="A49" s="130"/>
      <c r="B49" s="131"/>
      <c r="C49" s="132" t="s">
        <v>506</v>
      </c>
      <c r="D49" s="131"/>
      <c r="E49" s="133">
        <v>1668.42</v>
      </c>
      <c r="F49" s="133"/>
      <c r="G49" s="133"/>
      <c r="H49" s="133">
        <v>900.95</v>
      </c>
      <c r="I49" s="134"/>
      <c r="J49" s="134"/>
      <c r="K49" s="134"/>
      <c r="L49" s="133"/>
      <c r="M49" s="134"/>
    </row>
    <row r="50" spans="1:13" s="100" customFormat="1" ht="12" x14ac:dyDescent="0.2">
      <c r="A50" s="130"/>
      <c r="B50" s="131"/>
      <c r="C50" s="132" t="s">
        <v>507</v>
      </c>
      <c r="D50" s="131"/>
      <c r="E50" s="133">
        <v>689.61</v>
      </c>
      <c r="F50" s="133"/>
      <c r="G50" s="133"/>
      <c r="H50" s="133">
        <v>372.39</v>
      </c>
      <c r="I50" s="134"/>
      <c r="J50" s="134"/>
      <c r="K50" s="134"/>
      <c r="L50" s="133"/>
      <c r="M50" s="134"/>
    </row>
    <row r="51" spans="1:13" s="100" customFormat="1" ht="12" x14ac:dyDescent="0.2">
      <c r="A51" s="130"/>
      <c r="B51" s="131"/>
      <c r="C51" s="132" t="s">
        <v>76</v>
      </c>
      <c r="D51" s="131"/>
      <c r="E51" s="133"/>
      <c r="F51" s="133"/>
      <c r="G51" s="133"/>
      <c r="H51" s="133">
        <v>2474.6</v>
      </c>
      <c r="I51" s="134"/>
      <c r="J51" s="134"/>
      <c r="K51" s="134"/>
      <c r="L51" s="133"/>
      <c r="M51" s="134"/>
    </row>
    <row r="52" spans="1:13" s="65" customFormat="1" ht="51" x14ac:dyDescent="0.2">
      <c r="A52" s="58" t="s">
        <v>65</v>
      </c>
      <c r="B52" s="59" t="s">
        <v>510</v>
      </c>
      <c r="C52" s="60" t="s">
        <v>511</v>
      </c>
      <c r="D52" s="61">
        <v>0.45</v>
      </c>
      <c r="E52" s="62">
        <v>838.35</v>
      </c>
      <c r="F52" s="62" t="s">
        <v>39</v>
      </c>
      <c r="G52" s="62" t="s">
        <v>39</v>
      </c>
      <c r="H52" s="63">
        <v>377.26</v>
      </c>
      <c r="I52" s="63">
        <v>377.26</v>
      </c>
      <c r="J52" s="64" t="s">
        <v>39</v>
      </c>
      <c r="K52" s="64" t="s">
        <v>39</v>
      </c>
      <c r="L52" s="62">
        <v>111.78</v>
      </c>
      <c r="M52" s="62">
        <v>50.3</v>
      </c>
    </row>
    <row r="53" spans="1:13" s="65" customFormat="1" x14ac:dyDescent="0.2">
      <c r="A53" s="66"/>
      <c r="B53" s="67"/>
      <c r="C53" s="68"/>
      <c r="D53" s="135" t="s">
        <v>503</v>
      </c>
      <c r="E53" s="70">
        <v>838.35</v>
      </c>
      <c r="F53" s="70" t="s">
        <v>39</v>
      </c>
      <c r="G53" s="70" t="s">
        <v>39</v>
      </c>
      <c r="H53" s="71"/>
      <c r="I53" s="71"/>
      <c r="J53" s="71" t="s">
        <v>39</v>
      </c>
      <c r="K53" s="71"/>
      <c r="L53" s="70" t="s">
        <v>39</v>
      </c>
      <c r="M53" s="71" t="s">
        <v>39</v>
      </c>
    </row>
    <row r="54" spans="1:13" s="65" customFormat="1" ht="18" hidden="1" customHeight="1" outlineLevel="1" x14ac:dyDescent="0.2">
      <c r="A54" s="72"/>
      <c r="B54" s="73"/>
      <c r="C54" s="74" t="s">
        <v>41</v>
      </c>
      <c r="D54" s="75" t="s">
        <v>42</v>
      </c>
      <c r="E54" s="75" t="s">
        <v>43</v>
      </c>
      <c r="F54" s="75" t="s">
        <v>44</v>
      </c>
      <c r="G54" s="75" t="s">
        <v>45</v>
      </c>
      <c r="H54" s="75" t="s">
        <v>46</v>
      </c>
      <c r="I54" s="76" t="s">
        <v>47</v>
      </c>
      <c r="J54" s="77"/>
      <c r="K54" s="78"/>
      <c r="L54" s="75" t="s">
        <v>48</v>
      </c>
      <c r="M54" s="79"/>
    </row>
    <row r="55" spans="1:13" s="65" customFormat="1" hidden="1" outlineLevel="1" x14ac:dyDescent="0.2">
      <c r="A55" s="80"/>
      <c r="B55" s="73"/>
      <c r="C55" s="81" t="s">
        <v>512</v>
      </c>
      <c r="D55" s="82">
        <v>729</v>
      </c>
      <c r="E55" s="83">
        <v>1.1499999999999999</v>
      </c>
      <c r="F55" s="84">
        <v>838.35</v>
      </c>
      <c r="G55" s="85">
        <v>1</v>
      </c>
      <c r="H55" s="84">
        <v>838.35</v>
      </c>
      <c r="I55" s="84">
        <v>377.26</v>
      </c>
      <c r="J55" s="84"/>
      <c r="K55" s="84"/>
      <c r="L55" s="84">
        <v>7.5</v>
      </c>
      <c r="M55" s="86"/>
    </row>
    <row r="56" spans="1:13" s="100" customFormat="1" ht="12" collapsed="1" x14ac:dyDescent="0.2">
      <c r="A56" s="95"/>
      <c r="B56" s="96"/>
      <c r="C56" s="97"/>
      <c r="D56" s="96"/>
      <c r="E56" s="98"/>
      <c r="F56" s="98"/>
      <c r="G56" s="98"/>
      <c r="H56" s="99"/>
      <c r="I56" s="99"/>
      <c r="J56" s="99"/>
      <c r="K56" s="99"/>
      <c r="L56" s="98"/>
      <c r="M56" s="99"/>
    </row>
    <row r="57" spans="1:13" s="100" customFormat="1" ht="12" hidden="1" customHeight="1" outlineLevel="1" x14ac:dyDescent="0.2">
      <c r="A57" s="101" t="s">
        <v>53</v>
      </c>
      <c r="B57" s="101" t="s">
        <v>54</v>
      </c>
      <c r="C57" s="101" t="s">
        <v>55</v>
      </c>
      <c r="D57" s="101" t="s">
        <v>56</v>
      </c>
      <c r="E57" s="101" t="s">
        <v>21</v>
      </c>
      <c r="F57" s="102" t="s">
        <v>20</v>
      </c>
      <c r="G57" s="103"/>
      <c r="H57" s="104" t="s">
        <v>57</v>
      </c>
      <c r="I57" s="101" t="s">
        <v>45</v>
      </c>
      <c r="J57" s="102" t="s">
        <v>58</v>
      </c>
      <c r="K57" s="103"/>
      <c r="L57" s="105"/>
      <c r="M57" s="106"/>
    </row>
    <row r="58" spans="1:13" s="100" customFormat="1" ht="12.75" hidden="1" customHeight="1" outlineLevel="1" x14ac:dyDescent="0.2">
      <c r="A58" s="107"/>
      <c r="B58" s="107"/>
      <c r="C58" s="107"/>
      <c r="D58" s="107"/>
      <c r="E58" s="107"/>
      <c r="F58" s="108" t="s">
        <v>59</v>
      </c>
      <c r="G58" s="108" t="s">
        <v>60</v>
      </c>
      <c r="H58" s="109"/>
      <c r="I58" s="107"/>
      <c r="J58" s="108" t="s">
        <v>59</v>
      </c>
      <c r="K58" s="110" t="s">
        <v>35</v>
      </c>
      <c r="L58" s="111"/>
      <c r="M58" s="112"/>
    </row>
    <row r="59" spans="1:13" s="120" customFormat="1" hidden="1" outlineLevel="1" x14ac:dyDescent="0.2">
      <c r="A59" s="113" t="s">
        <v>92</v>
      </c>
      <c r="B59" s="114" t="s">
        <v>36</v>
      </c>
      <c r="C59" s="115" t="s">
        <v>513</v>
      </c>
      <c r="D59" s="114" t="s">
        <v>63</v>
      </c>
      <c r="E59" s="116">
        <v>7.5</v>
      </c>
      <c r="F59" s="117">
        <v>111.78</v>
      </c>
      <c r="G59" s="118">
        <v>50.301000000000002</v>
      </c>
      <c r="H59" s="116">
        <v>377.26</v>
      </c>
      <c r="I59" s="118">
        <v>1</v>
      </c>
      <c r="J59" s="116">
        <v>838.35</v>
      </c>
      <c r="K59" s="116">
        <v>377.26</v>
      </c>
      <c r="L59" s="116"/>
      <c r="M59" s="119"/>
    </row>
    <row r="60" spans="1:13" s="100" customFormat="1" ht="12" collapsed="1" x14ac:dyDescent="0.2">
      <c r="A60" s="130"/>
      <c r="B60" s="131"/>
      <c r="C60" s="132" t="s">
        <v>506</v>
      </c>
      <c r="D60" s="131"/>
      <c r="E60" s="133">
        <v>628.76</v>
      </c>
      <c r="F60" s="133"/>
      <c r="G60" s="133"/>
      <c r="H60" s="133">
        <v>282.94</v>
      </c>
      <c r="I60" s="134"/>
      <c r="J60" s="134"/>
      <c r="K60" s="134"/>
      <c r="L60" s="133"/>
      <c r="M60" s="134"/>
    </row>
    <row r="61" spans="1:13" s="100" customFormat="1" ht="12" x14ac:dyDescent="0.2">
      <c r="A61" s="130"/>
      <c r="B61" s="131"/>
      <c r="C61" s="132" t="s">
        <v>507</v>
      </c>
      <c r="D61" s="131"/>
      <c r="E61" s="133">
        <v>259.89</v>
      </c>
      <c r="F61" s="133"/>
      <c r="G61" s="133"/>
      <c r="H61" s="133">
        <v>116.95</v>
      </c>
      <c r="I61" s="134"/>
      <c r="J61" s="134"/>
      <c r="K61" s="134"/>
      <c r="L61" s="133"/>
      <c r="M61" s="134"/>
    </row>
    <row r="62" spans="1:13" s="100" customFormat="1" ht="12" x14ac:dyDescent="0.2">
      <c r="A62" s="130"/>
      <c r="B62" s="131"/>
      <c r="C62" s="132" t="s">
        <v>76</v>
      </c>
      <c r="D62" s="131"/>
      <c r="E62" s="133"/>
      <c r="F62" s="133"/>
      <c r="G62" s="133"/>
      <c r="H62" s="133">
        <v>777.15</v>
      </c>
      <c r="I62" s="134"/>
      <c r="J62" s="134"/>
      <c r="K62" s="134"/>
      <c r="L62" s="133"/>
      <c r="M62" s="134"/>
    </row>
    <row r="63" spans="1:13" s="65" customFormat="1" ht="51" x14ac:dyDescent="0.2">
      <c r="A63" s="58" t="s">
        <v>101</v>
      </c>
      <c r="B63" s="59" t="s">
        <v>514</v>
      </c>
      <c r="C63" s="60" t="s">
        <v>515</v>
      </c>
      <c r="D63" s="61">
        <v>0.06</v>
      </c>
      <c r="E63" s="62">
        <v>1206.57</v>
      </c>
      <c r="F63" s="62" t="s">
        <v>39</v>
      </c>
      <c r="G63" s="62" t="s">
        <v>39</v>
      </c>
      <c r="H63" s="63">
        <v>72.39</v>
      </c>
      <c r="I63" s="63">
        <v>72.39</v>
      </c>
      <c r="J63" s="64" t="s">
        <v>39</v>
      </c>
      <c r="K63" s="64" t="s">
        <v>39</v>
      </c>
      <c r="L63" s="62">
        <v>141.44999999999999</v>
      </c>
      <c r="M63" s="62">
        <v>8.49</v>
      </c>
    </row>
    <row r="64" spans="1:13" s="65" customFormat="1" x14ac:dyDescent="0.2">
      <c r="A64" s="66"/>
      <c r="B64" s="67"/>
      <c r="C64" s="68"/>
      <c r="D64" s="135" t="s">
        <v>516</v>
      </c>
      <c r="E64" s="70">
        <v>1206.57</v>
      </c>
      <c r="F64" s="70" t="s">
        <v>39</v>
      </c>
      <c r="G64" s="70" t="s">
        <v>39</v>
      </c>
      <c r="H64" s="71"/>
      <c r="I64" s="71"/>
      <c r="J64" s="71" t="s">
        <v>39</v>
      </c>
      <c r="K64" s="71"/>
      <c r="L64" s="70" t="s">
        <v>39</v>
      </c>
      <c r="M64" s="71" t="s">
        <v>39</v>
      </c>
    </row>
    <row r="65" spans="1:13" s="65" customFormat="1" ht="18" hidden="1" customHeight="1" outlineLevel="1" x14ac:dyDescent="0.2">
      <c r="A65" s="72"/>
      <c r="B65" s="73"/>
      <c r="C65" s="74" t="s">
        <v>41</v>
      </c>
      <c r="D65" s="75" t="s">
        <v>42</v>
      </c>
      <c r="E65" s="75" t="s">
        <v>43</v>
      </c>
      <c r="F65" s="75" t="s">
        <v>44</v>
      </c>
      <c r="G65" s="75" t="s">
        <v>45</v>
      </c>
      <c r="H65" s="75" t="s">
        <v>46</v>
      </c>
      <c r="I65" s="76" t="s">
        <v>47</v>
      </c>
      <c r="J65" s="77"/>
      <c r="K65" s="78"/>
      <c r="L65" s="75" t="s">
        <v>48</v>
      </c>
      <c r="M65" s="79"/>
    </row>
    <row r="66" spans="1:13" s="65" customFormat="1" hidden="1" outlineLevel="1" x14ac:dyDescent="0.2">
      <c r="A66" s="80"/>
      <c r="B66" s="73"/>
      <c r="C66" s="81" t="s">
        <v>81</v>
      </c>
      <c r="D66" s="82">
        <v>1049.19</v>
      </c>
      <c r="E66" s="83">
        <v>1.1499999999999999</v>
      </c>
      <c r="F66" s="84">
        <v>1206.57</v>
      </c>
      <c r="G66" s="85">
        <v>1</v>
      </c>
      <c r="H66" s="84">
        <v>1206.57</v>
      </c>
      <c r="I66" s="84">
        <v>72.39</v>
      </c>
      <c r="J66" s="84"/>
      <c r="K66" s="84"/>
      <c r="L66" s="84">
        <v>8.5299999999999994</v>
      </c>
      <c r="M66" s="86"/>
    </row>
    <row r="67" spans="1:13" s="100" customFormat="1" ht="12" collapsed="1" x14ac:dyDescent="0.2">
      <c r="A67" s="95"/>
      <c r="B67" s="96"/>
      <c r="C67" s="97"/>
      <c r="D67" s="96"/>
      <c r="E67" s="98"/>
      <c r="F67" s="98"/>
      <c r="G67" s="98"/>
      <c r="H67" s="99"/>
      <c r="I67" s="99"/>
      <c r="J67" s="99"/>
      <c r="K67" s="99"/>
      <c r="L67" s="98"/>
      <c r="M67" s="99"/>
    </row>
    <row r="68" spans="1:13" s="100" customFormat="1" ht="12" hidden="1" customHeight="1" outlineLevel="1" x14ac:dyDescent="0.2">
      <c r="A68" s="101" t="s">
        <v>53</v>
      </c>
      <c r="B68" s="101" t="s">
        <v>54</v>
      </c>
      <c r="C68" s="101" t="s">
        <v>55</v>
      </c>
      <c r="D68" s="101" t="s">
        <v>56</v>
      </c>
      <c r="E68" s="101" t="s">
        <v>21</v>
      </c>
      <c r="F68" s="102" t="s">
        <v>20</v>
      </c>
      <c r="G68" s="103"/>
      <c r="H68" s="104" t="s">
        <v>57</v>
      </c>
      <c r="I68" s="101" t="s">
        <v>45</v>
      </c>
      <c r="J68" s="102" t="s">
        <v>58</v>
      </c>
      <c r="K68" s="103"/>
      <c r="L68" s="105"/>
      <c r="M68" s="106"/>
    </row>
    <row r="69" spans="1:13" s="100" customFormat="1" ht="12.75" hidden="1" customHeight="1" outlineLevel="1" x14ac:dyDescent="0.2">
      <c r="A69" s="107"/>
      <c r="B69" s="107"/>
      <c r="C69" s="107"/>
      <c r="D69" s="107"/>
      <c r="E69" s="107"/>
      <c r="F69" s="108" t="s">
        <v>59</v>
      </c>
      <c r="G69" s="108" t="s">
        <v>60</v>
      </c>
      <c r="H69" s="109"/>
      <c r="I69" s="107"/>
      <c r="J69" s="108" t="s">
        <v>59</v>
      </c>
      <c r="K69" s="110" t="s">
        <v>35</v>
      </c>
      <c r="L69" s="111"/>
      <c r="M69" s="112"/>
    </row>
    <row r="70" spans="1:13" s="120" customFormat="1" hidden="1" outlineLevel="1" x14ac:dyDescent="0.2">
      <c r="A70" s="113" t="s">
        <v>104</v>
      </c>
      <c r="B70" s="114" t="s">
        <v>36</v>
      </c>
      <c r="C70" s="115" t="s">
        <v>83</v>
      </c>
      <c r="D70" s="114" t="s">
        <v>63</v>
      </c>
      <c r="E70" s="116">
        <v>8.5299999999999994</v>
      </c>
      <c r="F70" s="117">
        <v>141.44999999999999</v>
      </c>
      <c r="G70" s="118">
        <v>8.4870000000000001</v>
      </c>
      <c r="H70" s="116">
        <v>72.39</v>
      </c>
      <c r="I70" s="118">
        <v>1</v>
      </c>
      <c r="J70" s="116">
        <v>1206.57</v>
      </c>
      <c r="K70" s="116">
        <v>72.39</v>
      </c>
      <c r="L70" s="116"/>
      <c r="M70" s="119"/>
    </row>
    <row r="71" spans="1:13" s="100" customFormat="1" ht="12" collapsed="1" x14ac:dyDescent="0.2">
      <c r="A71" s="130"/>
      <c r="B71" s="131"/>
      <c r="C71" s="132" t="s">
        <v>506</v>
      </c>
      <c r="D71" s="131"/>
      <c r="E71" s="133">
        <v>904.93</v>
      </c>
      <c r="F71" s="133"/>
      <c r="G71" s="133"/>
      <c r="H71" s="133">
        <v>54.3</v>
      </c>
      <c r="I71" s="134"/>
      <c r="J71" s="134"/>
      <c r="K71" s="134"/>
      <c r="L71" s="133"/>
      <c r="M71" s="134"/>
    </row>
    <row r="72" spans="1:13" s="100" customFormat="1" ht="12" x14ac:dyDescent="0.2">
      <c r="A72" s="130"/>
      <c r="B72" s="131"/>
      <c r="C72" s="132" t="s">
        <v>507</v>
      </c>
      <c r="D72" s="131"/>
      <c r="E72" s="133">
        <v>374.04</v>
      </c>
      <c r="F72" s="133"/>
      <c r="G72" s="133"/>
      <c r="H72" s="133">
        <v>22.44</v>
      </c>
      <c r="I72" s="134"/>
      <c r="J72" s="134"/>
      <c r="K72" s="134"/>
      <c r="L72" s="133"/>
      <c r="M72" s="134"/>
    </row>
    <row r="73" spans="1:13" s="100" customFormat="1" ht="12" x14ac:dyDescent="0.2">
      <c r="A73" s="130"/>
      <c r="B73" s="131"/>
      <c r="C73" s="132" t="s">
        <v>76</v>
      </c>
      <c r="D73" s="131"/>
      <c r="E73" s="133"/>
      <c r="F73" s="133"/>
      <c r="G73" s="133"/>
      <c r="H73" s="133">
        <v>149.13</v>
      </c>
      <c r="I73" s="134"/>
      <c r="J73" s="134"/>
      <c r="K73" s="134"/>
      <c r="L73" s="133"/>
      <c r="M73" s="134"/>
    </row>
    <row r="74" spans="1:13" s="65" customFormat="1" ht="51" x14ac:dyDescent="0.2">
      <c r="A74" s="58" t="s">
        <v>111</v>
      </c>
      <c r="B74" s="59" t="s">
        <v>517</v>
      </c>
      <c r="C74" s="60" t="s">
        <v>518</v>
      </c>
      <c r="D74" s="61">
        <v>2.5000000000000001E-2</v>
      </c>
      <c r="E74" s="62">
        <v>295.95999999999998</v>
      </c>
      <c r="F74" s="62">
        <v>62.51</v>
      </c>
      <c r="G74" s="62">
        <v>195.44</v>
      </c>
      <c r="H74" s="63">
        <v>7.4</v>
      </c>
      <c r="I74" s="63">
        <v>0.95</v>
      </c>
      <c r="J74" s="62">
        <v>1.56</v>
      </c>
      <c r="K74" s="62">
        <v>4.8899999999999997</v>
      </c>
      <c r="L74" s="62">
        <v>4.29</v>
      </c>
      <c r="M74" s="62">
        <v>0.11</v>
      </c>
    </row>
    <row r="75" spans="1:13" s="65" customFormat="1" x14ac:dyDescent="0.2">
      <c r="A75" s="66"/>
      <c r="B75" s="67"/>
      <c r="C75" s="68"/>
      <c r="D75" s="135" t="s">
        <v>519</v>
      </c>
      <c r="E75" s="70">
        <v>38.01</v>
      </c>
      <c r="F75" s="70">
        <v>6.91</v>
      </c>
      <c r="G75" s="70" t="s">
        <v>39</v>
      </c>
      <c r="H75" s="71"/>
      <c r="I75" s="71"/>
      <c r="J75" s="70">
        <v>0.17</v>
      </c>
      <c r="K75" s="71"/>
      <c r="L75" s="70">
        <v>0.6875</v>
      </c>
      <c r="M75" s="70">
        <v>0.02</v>
      </c>
    </row>
    <row r="76" spans="1:13" s="65" customFormat="1" ht="18" hidden="1" customHeight="1" outlineLevel="1" x14ac:dyDescent="0.2">
      <c r="A76" s="72"/>
      <c r="B76" s="73"/>
      <c r="C76" s="74" t="s">
        <v>41</v>
      </c>
      <c r="D76" s="75" t="s">
        <v>42</v>
      </c>
      <c r="E76" s="75" t="s">
        <v>43</v>
      </c>
      <c r="F76" s="75" t="s">
        <v>44</v>
      </c>
      <c r="G76" s="75" t="s">
        <v>45</v>
      </c>
      <c r="H76" s="75" t="s">
        <v>46</v>
      </c>
      <c r="I76" s="76" t="s">
        <v>47</v>
      </c>
      <c r="J76" s="77"/>
      <c r="K76" s="78"/>
      <c r="L76" s="75" t="s">
        <v>48</v>
      </c>
      <c r="M76" s="79"/>
    </row>
    <row r="77" spans="1:13" s="65" customFormat="1" hidden="1" outlineLevel="1" x14ac:dyDescent="0.2">
      <c r="A77" s="80"/>
      <c r="B77" s="73"/>
      <c r="C77" s="81" t="s">
        <v>128</v>
      </c>
      <c r="D77" s="82">
        <v>33.049999999999997</v>
      </c>
      <c r="E77" s="83">
        <v>1.1499999999999999</v>
      </c>
      <c r="F77" s="84">
        <v>38.01</v>
      </c>
      <c r="G77" s="85">
        <v>1</v>
      </c>
      <c r="H77" s="84">
        <v>38.01</v>
      </c>
      <c r="I77" s="84">
        <v>0.95</v>
      </c>
      <c r="J77" s="84"/>
      <c r="K77" s="84"/>
      <c r="L77" s="84">
        <v>8.86</v>
      </c>
      <c r="M77" s="86"/>
    </row>
    <row r="78" spans="1:13" s="65" customFormat="1" hidden="1" outlineLevel="1" x14ac:dyDescent="0.2">
      <c r="A78" s="80"/>
      <c r="B78" s="73"/>
      <c r="C78" s="81" t="s">
        <v>50</v>
      </c>
      <c r="D78" s="82">
        <v>50.01</v>
      </c>
      <c r="E78" s="83">
        <v>1.25</v>
      </c>
      <c r="F78" s="84">
        <v>62.51</v>
      </c>
      <c r="G78" s="85">
        <v>1</v>
      </c>
      <c r="H78" s="84">
        <v>62.51</v>
      </c>
      <c r="I78" s="84"/>
      <c r="J78" s="84">
        <v>1.56</v>
      </c>
      <c r="K78" s="84"/>
      <c r="L78" s="84"/>
      <c r="M78" s="86"/>
    </row>
    <row r="79" spans="1:13" s="65" customFormat="1" hidden="1" outlineLevel="2" x14ac:dyDescent="0.2">
      <c r="A79" s="87"/>
      <c r="B79" s="88"/>
      <c r="C79" s="89" t="s">
        <v>51</v>
      </c>
      <c r="D79" s="90">
        <v>44.48</v>
      </c>
      <c r="E79" s="91">
        <v>1.25</v>
      </c>
      <c r="F79" s="92">
        <v>55.6</v>
      </c>
      <c r="G79" s="93">
        <v>1</v>
      </c>
      <c r="H79" s="92">
        <v>55.6</v>
      </c>
      <c r="I79" s="92"/>
      <c r="J79" s="92">
        <v>1.39</v>
      </c>
      <c r="K79" s="92"/>
      <c r="L79" s="92"/>
      <c r="M79" s="94"/>
    </row>
    <row r="80" spans="1:13" s="65" customFormat="1" hidden="1" outlineLevel="2" x14ac:dyDescent="0.2">
      <c r="A80" s="87"/>
      <c r="B80" s="88"/>
      <c r="C80" s="89" t="s">
        <v>52</v>
      </c>
      <c r="D80" s="90">
        <v>5.53</v>
      </c>
      <c r="E80" s="91">
        <v>1.25</v>
      </c>
      <c r="F80" s="92">
        <v>6.91</v>
      </c>
      <c r="G80" s="93">
        <v>1</v>
      </c>
      <c r="H80" s="92">
        <v>6.91</v>
      </c>
      <c r="I80" s="92"/>
      <c r="J80" s="92">
        <v>0.17</v>
      </c>
      <c r="K80" s="92"/>
      <c r="L80" s="92">
        <v>10.050000000000001</v>
      </c>
      <c r="M80" s="94"/>
    </row>
    <row r="81" spans="1:13" s="100" customFormat="1" ht="12" collapsed="1" x14ac:dyDescent="0.2">
      <c r="A81" s="95"/>
      <c r="B81" s="96"/>
      <c r="C81" s="97"/>
      <c r="D81" s="96"/>
      <c r="E81" s="98"/>
      <c r="F81" s="98"/>
      <c r="G81" s="98"/>
      <c r="H81" s="99"/>
      <c r="I81" s="99"/>
      <c r="J81" s="99"/>
      <c r="K81" s="99"/>
      <c r="L81" s="98"/>
      <c r="M81" s="99"/>
    </row>
    <row r="82" spans="1:13" s="100" customFormat="1" ht="12" hidden="1" customHeight="1" outlineLevel="1" x14ac:dyDescent="0.2">
      <c r="A82" s="101" t="s">
        <v>53</v>
      </c>
      <c r="B82" s="101" t="s">
        <v>54</v>
      </c>
      <c r="C82" s="101" t="s">
        <v>55</v>
      </c>
      <c r="D82" s="101" t="s">
        <v>56</v>
      </c>
      <c r="E82" s="101" t="s">
        <v>21</v>
      </c>
      <c r="F82" s="102" t="s">
        <v>20</v>
      </c>
      <c r="G82" s="103"/>
      <c r="H82" s="104" t="s">
        <v>57</v>
      </c>
      <c r="I82" s="101" t="s">
        <v>45</v>
      </c>
      <c r="J82" s="102" t="s">
        <v>58</v>
      </c>
      <c r="K82" s="103"/>
      <c r="L82" s="105"/>
      <c r="M82" s="106"/>
    </row>
    <row r="83" spans="1:13" s="100" customFormat="1" ht="12.75" hidden="1" customHeight="1" outlineLevel="1" x14ac:dyDescent="0.2">
      <c r="A83" s="107"/>
      <c r="B83" s="107"/>
      <c r="C83" s="107"/>
      <c r="D83" s="107"/>
      <c r="E83" s="107"/>
      <c r="F83" s="108" t="s">
        <v>59</v>
      </c>
      <c r="G83" s="108" t="s">
        <v>60</v>
      </c>
      <c r="H83" s="109"/>
      <c r="I83" s="107"/>
      <c r="J83" s="108" t="s">
        <v>59</v>
      </c>
      <c r="K83" s="110" t="s">
        <v>35</v>
      </c>
      <c r="L83" s="111"/>
      <c r="M83" s="112"/>
    </row>
    <row r="84" spans="1:13" s="120" customFormat="1" hidden="1" outlineLevel="1" x14ac:dyDescent="0.2">
      <c r="A84" s="113" t="s">
        <v>114</v>
      </c>
      <c r="B84" s="114" t="s">
        <v>36</v>
      </c>
      <c r="C84" s="115" t="s">
        <v>130</v>
      </c>
      <c r="D84" s="114" t="s">
        <v>63</v>
      </c>
      <c r="E84" s="116">
        <v>8.86</v>
      </c>
      <c r="F84" s="117">
        <v>4.2895000000000003</v>
      </c>
      <c r="G84" s="118">
        <v>0.107238</v>
      </c>
      <c r="H84" s="116">
        <v>0.95</v>
      </c>
      <c r="I84" s="118">
        <v>1</v>
      </c>
      <c r="J84" s="116">
        <v>38.01</v>
      </c>
      <c r="K84" s="116">
        <v>0.95</v>
      </c>
      <c r="L84" s="116"/>
      <c r="M84" s="119"/>
    </row>
    <row r="85" spans="1:13" s="120" customFormat="1" hidden="1" outlineLevel="1" x14ac:dyDescent="0.2">
      <c r="A85" s="113" t="s">
        <v>115</v>
      </c>
      <c r="B85" s="114" t="s">
        <v>65</v>
      </c>
      <c r="C85" s="115" t="s">
        <v>66</v>
      </c>
      <c r="D85" s="114" t="s">
        <v>63</v>
      </c>
      <c r="E85" s="116">
        <v>10.050000000000001</v>
      </c>
      <c r="F85" s="117">
        <v>0.6875</v>
      </c>
      <c r="G85" s="118">
        <v>1.7187999999999998E-2</v>
      </c>
      <c r="H85" s="116">
        <v>0.17</v>
      </c>
      <c r="I85" s="118">
        <v>1</v>
      </c>
      <c r="J85" s="116">
        <v>6.91</v>
      </c>
      <c r="K85" s="116">
        <v>0.17</v>
      </c>
      <c r="L85" s="116"/>
      <c r="M85" s="119"/>
    </row>
    <row r="86" spans="1:13" s="129" customFormat="1" hidden="1" outlineLevel="1" x14ac:dyDescent="0.2">
      <c r="A86" s="121" t="s">
        <v>116</v>
      </c>
      <c r="B86" s="122" t="s">
        <v>520</v>
      </c>
      <c r="C86" s="123" t="s">
        <v>521</v>
      </c>
      <c r="D86" s="122" t="s">
        <v>70</v>
      </c>
      <c r="E86" s="124">
        <v>89.99</v>
      </c>
      <c r="F86" s="125">
        <v>0.1125</v>
      </c>
      <c r="G86" s="126">
        <v>2.8119999999999998E-3</v>
      </c>
      <c r="H86" s="124">
        <v>0.25</v>
      </c>
      <c r="I86" s="126">
        <v>1</v>
      </c>
      <c r="J86" s="124">
        <v>10.119999999999999</v>
      </c>
      <c r="K86" s="124">
        <v>0.25</v>
      </c>
      <c r="L86" s="127"/>
      <c r="M86" s="128"/>
    </row>
    <row r="87" spans="1:13" s="129" customFormat="1" ht="31.5" hidden="1" outlineLevel="1" x14ac:dyDescent="0.2">
      <c r="A87" s="121" t="s">
        <v>117</v>
      </c>
      <c r="B87" s="122" t="s">
        <v>522</v>
      </c>
      <c r="C87" s="123" t="s">
        <v>523</v>
      </c>
      <c r="D87" s="122" t="s">
        <v>70</v>
      </c>
      <c r="E87" s="124">
        <v>90</v>
      </c>
      <c r="F87" s="125">
        <v>0.57499999999999996</v>
      </c>
      <c r="G87" s="126">
        <v>1.4375000000000001E-2</v>
      </c>
      <c r="H87" s="124">
        <v>1.29</v>
      </c>
      <c r="I87" s="126">
        <v>1</v>
      </c>
      <c r="J87" s="124">
        <v>51.75</v>
      </c>
      <c r="K87" s="124">
        <v>1.29</v>
      </c>
      <c r="L87" s="127"/>
      <c r="M87" s="128"/>
    </row>
    <row r="88" spans="1:13" s="129" customFormat="1" ht="21" hidden="1" outlineLevel="1" x14ac:dyDescent="0.2">
      <c r="A88" s="121" t="s">
        <v>1030</v>
      </c>
      <c r="B88" s="122" t="s">
        <v>524</v>
      </c>
      <c r="C88" s="123" t="s">
        <v>525</v>
      </c>
      <c r="D88" s="122" t="s">
        <v>70</v>
      </c>
      <c r="E88" s="124">
        <v>0.55000000000000004</v>
      </c>
      <c r="F88" s="125">
        <v>1.1625000000000001</v>
      </c>
      <c r="G88" s="126">
        <v>2.9062999999999999E-2</v>
      </c>
      <c r="H88" s="124">
        <v>0.02</v>
      </c>
      <c r="I88" s="126">
        <v>1</v>
      </c>
      <c r="J88" s="124">
        <v>0.64</v>
      </c>
      <c r="K88" s="124">
        <v>0.02</v>
      </c>
      <c r="L88" s="127"/>
      <c r="M88" s="128"/>
    </row>
    <row r="89" spans="1:13" s="144" customFormat="1" ht="21" hidden="1" outlineLevel="1" x14ac:dyDescent="0.2">
      <c r="A89" s="136" t="s">
        <v>1031</v>
      </c>
      <c r="B89" s="137" t="s">
        <v>526</v>
      </c>
      <c r="C89" s="138" t="s">
        <v>527</v>
      </c>
      <c r="D89" s="137" t="s">
        <v>183</v>
      </c>
      <c r="E89" s="139">
        <v>108.4</v>
      </c>
      <c r="F89" s="140">
        <v>1</v>
      </c>
      <c r="G89" s="141">
        <v>2.5000000000000001E-2</v>
      </c>
      <c r="H89" s="139">
        <v>2.71</v>
      </c>
      <c r="I89" s="141">
        <v>1</v>
      </c>
      <c r="J89" s="139">
        <v>108.4</v>
      </c>
      <c r="K89" s="139">
        <v>2.71</v>
      </c>
      <c r="L89" s="142"/>
      <c r="M89" s="143"/>
    </row>
    <row r="90" spans="1:13" s="144" customFormat="1" ht="21" hidden="1" outlineLevel="1" x14ac:dyDescent="0.2">
      <c r="A90" s="136" t="s">
        <v>1032</v>
      </c>
      <c r="B90" s="137" t="s">
        <v>528</v>
      </c>
      <c r="C90" s="138" t="s">
        <v>529</v>
      </c>
      <c r="D90" s="137" t="s">
        <v>183</v>
      </c>
      <c r="E90" s="139">
        <v>155.94</v>
      </c>
      <c r="F90" s="140">
        <v>0.1</v>
      </c>
      <c r="G90" s="141">
        <v>2.5000000000000001E-3</v>
      </c>
      <c r="H90" s="139">
        <v>0.39</v>
      </c>
      <c r="I90" s="141">
        <v>1</v>
      </c>
      <c r="J90" s="139">
        <v>15.59</v>
      </c>
      <c r="K90" s="139">
        <v>0.39</v>
      </c>
      <c r="L90" s="142"/>
      <c r="M90" s="143"/>
    </row>
    <row r="91" spans="1:13" s="144" customFormat="1" ht="21" hidden="1" outlineLevel="1" x14ac:dyDescent="0.2">
      <c r="A91" s="136" t="s">
        <v>1033</v>
      </c>
      <c r="B91" s="137" t="s">
        <v>530</v>
      </c>
      <c r="C91" s="138" t="s">
        <v>531</v>
      </c>
      <c r="D91" s="137" t="s">
        <v>183</v>
      </c>
      <c r="E91" s="139">
        <v>155.94</v>
      </c>
      <c r="F91" s="140">
        <v>0.09</v>
      </c>
      <c r="G91" s="141">
        <v>2.2499999999999998E-3</v>
      </c>
      <c r="H91" s="139">
        <v>0.35</v>
      </c>
      <c r="I91" s="141">
        <v>1</v>
      </c>
      <c r="J91" s="139">
        <v>14.03</v>
      </c>
      <c r="K91" s="139">
        <v>0.35</v>
      </c>
      <c r="L91" s="142"/>
      <c r="M91" s="143"/>
    </row>
    <row r="92" spans="1:13" s="144" customFormat="1" hidden="1" outlineLevel="1" x14ac:dyDescent="0.2">
      <c r="A92" s="136" t="s">
        <v>1034</v>
      </c>
      <c r="B92" s="137" t="s">
        <v>532</v>
      </c>
      <c r="C92" s="138" t="s">
        <v>533</v>
      </c>
      <c r="D92" s="137" t="s">
        <v>183</v>
      </c>
      <c r="E92" s="139">
        <v>2.44</v>
      </c>
      <c r="F92" s="140">
        <v>0.15</v>
      </c>
      <c r="G92" s="141">
        <v>3.7499999999999999E-3</v>
      </c>
      <c r="H92" s="139">
        <v>0.01</v>
      </c>
      <c r="I92" s="141">
        <v>1</v>
      </c>
      <c r="J92" s="139">
        <v>0.37</v>
      </c>
      <c r="K92" s="139">
        <v>0.01</v>
      </c>
      <c r="L92" s="142"/>
      <c r="M92" s="143"/>
    </row>
    <row r="93" spans="1:13" s="144" customFormat="1" hidden="1" outlineLevel="1" x14ac:dyDescent="0.2">
      <c r="A93" s="136" t="s">
        <v>1035</v>
      </c>
      <c r="B93" s="137" t="s">
        <v>534</v>
      </c>
      <c r="C93" s="138" t="s">
        <v>535</v>
      </c>
      <c r="D93" s="137" t="s">
        <v>183</v>
      </c>
      <c r="E93" s="139">
        <v>518.57000000000005</v>
      </c>
      <c r="F93" s="140">
        <v>0.11</v>
      </c>
      <c r="G93" s="141">
        <v>2.7499999999999998E-3</v>
      </c>
      <c r="H93" s="139">
        <v>1.43</v>
      </c>
      <c r="I93" s="141">
        <v>1</v>
      </c>
      <c r="J93" s="139">
        <v>57.04</v>
      </c>
      <c r="K93" s="139">
        <v>1.43</v>
      </c>
      <c r="L93" s="142"/>
      <c r="M93" s="143"/>
    </row>
    <row r="94" spans="1:13" s="100" customFormat="1" ht="12" collapsed="1" x14ac:dyDescent="0.2">
      <c r="A94" s="130"/>
      <c r="B94" s="131"/>
      <c r="C94" s="132" t="s">
        <v>536</v>
      </c>
      <c r="D94" s="131"/>
      <c r="E94" s="133">
        <v>51.66</v>
      </c>
      <c r="F94" s="133"/>
      <c r="G94" s="133"/>
      <c r="H94" s="133">
        <v>1.29</v>
      </c>
      <c r="I94" s="134"/>
      <c r="J94" s="134"/>
      <c r="K94" s="134"/>
      <c r="L94" s="133"/>
      <c r="M94" s="134"/>
    </row>
    <row r="95" spans="1:13" s="100" customFormat="1" ht="12" x14ac:dyDescent="0.2">
      <c r="A95" s="130"/>
      <c r="B95" s="131"/>
      <c r="C95" s="132" t="s">
        <v>537</v>
      </c>
      <c r="D95" s="131"/>
      <c r="E95" s="133">
        <v>22.91</v>
      </c>
      <c r="F95" s="133"/>
      <c r="G95" s="133"/>
      <c r="H95" s="133">
        <v>0.56999999999999995</v>
      </c>
      <c r="I95" s="134"/>
      <c r="J95" s="134"/>
      <c r="K95" s="134"/>
      <c r="L95" s="133"/>
      <c r="M95" s="134"/>
    </row>
    <row r="96" spans="1:13" s="100" customFormat="1" ht="12" x14ac:dyDescent="0.2">
      <c r="A96" s="130"/>
      <c r="B96" s="131"/>
      <c r="C96" s="132" t="s">
        <v>76</v>
      </c>
      <c r="D96" s="131"/>
      <c r="E96" s="133"/>
      <c r="F96" s="133"/>
      <c r="G96" s="133"/>
      <c r="H96" s="133">
        <v>9.26</v>
      </c>
      <c r="I96" s="134"/>
      <c r="J96" s="134"/>
      <c r="K96" s="134"/>
      <c r="L96" s="133"/>
      <c r="M96" s="134"/>
    </row>
    <row r="97" spans="1:13" s="65" customFormat="1" ht="51" x14ac:dyDescent="0.2">
      <c r="A97" s="58" t="s">
        <v>118</v>
      </c>
      <c r="B97" s="59" t="s">
        <v>538</v>
      </c>
      <c r="C97" s="60" t="s">
        <v>539</v>
      </c>
      <c r="D97" s="61">
        <v>2.5000000000000001E-3</v>
      </c>
      <c r="E97" s="62">
        <v>2673.61</v>
      </c>
      <c r="F97" s="62">
        <v>261.01</v>
      </c>
      <c r="G97" s="62">
        <v>2043.44</v>
      </c>
      <c r="H97" s="63">
        <v>6.68</v>
      </c>
      <c r="I97" s="63">
        <v>0.92</v>
      </c>
      <c r="J97" s="62">
        <v>0.65</v>
      </c>
      <c r="K97" s="62">
        <v>5.1100000000000003</v>
      </c>
      <c r="L97" s="62">
        <v>46.49</v>
      </c>
      <c r="M97" s="62">
        <v>0.12</v>
      </c>
    </row>
    <row r="98" spans="1:13" s="65" customFormat="1" x14ac:dyDescent="0.2">
      <c r="A98" s="66"/>
      <c r="B98" s="67"/>
      <c r="C98" s="68"/>
      <c r="D98" s="135" t="s">
        <v>540</v>
      </c>
      <c r="E98" s="70">
        <v>369.16</v>
      </c>
      <c r="F98" s="70">
        <v>39.299999999999997</v>
      </c>
      <c r="G98" s="70" t="s">
        <v>39</v>
      </c>
      <c r="H98" s="71"/>
      <c r="I98" s="71"/>
      <c r="J98" s="70">
        <v>0.1</v>
      </c>
      <c r="K98" s="71"/>
      <c r="L98" s="70">
        <v>3.55</v>
      </c>
      <c r="M98" s="70">
        <v>0.01</v>
      </c>
    </row>
    <row r="99" spans="1:13" s="65" customFormat="1" ht="18" hidden="1" customHeight="1" outlineLevel="1" x14ac:dyDescent="0.2">
      <c r="A99" s="72"/>
      <c r="B99" s="73"/>
      <c r="C99" s="74" t="s">
        <v>41</v>
      </c>
      <c r="D99" s="75" t="s">
        <v>42</v>
      </c>
      <c r="E99" s="75" t="s">
        <v>43</v>
      </c>
      <c r="F99" s="75" t="s">
        <v>44</v>
      </c>
      <c r="G99" s="75" t="s">
        <v>45</v>
      </c>
      <c r="H99" s="75" t="s">
        <v>46</v>
      </c>
      <c r="I99" s="76" t="s">
        <v>47</v>
      </c>
      <c r="J99" s="77"/>
      <c r="K99" s="78"/>
      <c r="L99" s="75" t="s">
        <v>48</v>
      </c>
      <c r="M99" s="79"/>
    </row>
    <row r="100" spans="1:13" s="65" customFormat="1" hidden="1" outlineLevel="1" x14ac:dyDescent="0.2">
      <c r="A100" s="80"/>
      <c r="B100" s="73"/>
      <c r="C100" s="81" t="s">
        <v>541</v>
      </c>
      <c r="D100" s="82">
        <v>321.01</v>
      </c>
      <c r="E100" s="83">
        <v>1.1499999999999999</v>
      </c>
      <c r="F100" s="84">
        <v>369.16</v>
      </c>
      <c r="G100" s="85">
        <v>1</v>
      </c>
      <c r="H100" s="84">
        <v>369.16</v>
      </c>
      <c r="I100" s="84">
        <v>0.92</v>
      </c>
      <c r="J100" s="84"/>
      <c r="K100" s="84"/>
      <c r="L100" s="84">
        <v>7.94</v>
      </c>
      <c r="M100" s="86"/>
    </row>
    <row r="101" spans="1:13" s="65" customFormat="1" hidden="1" outlineLevel="1" x14ac:dyDescent="0.2">
      <c r="A101" s="80"/>
      <c r="B101" s="73"/>
      <c r="C101" s="81" t="s">
        <v>50</v>
      </c>
      <c r="D101" s="82">
        <v>208.81</v>
      </c>
      <c r="E101" s="83">
        <v>1.25</v>
      </c>
      <c r="F101" s="84">
        <v>261.01</v>
      </c>
      <c r="G101" s="85">
        <v>1</v>
      </c>
      <c r="H101" s="84">
        <v>261.01</v>
      </c>
      <c r="I101" s="84"/>
      <c r="J101" s="84">
        <v>0.65</v>
      </c>
      <c r="K101" s="84"/>
      <c r="L101" s="84"/>
      <c r="M101" s="86"/>
    </row>
    <row r="102" spans="1:13" s="65" customFormat="1" hidden="1" outlineLevel="2" x14ac:dyDescent="0.2">
      <c r="A102" s="87"/>
      <c r="B102" s="88"/>
      <c r="C102" s="89" t="s">
        <v>51</v>
      </c>
      <c r="D102" s="90">
        <v>177.37</v>
      </c>
      <c r="E102" s="91">
        <v>1.25</v>
      </c>
      <c r="F102" s="92">
        <v>221.71</v>
      </c>
      <c r="G102" s="93">
        <v>1</v>
      </c>
      <c r="H102" s="92">
        <v>221.71</v>
      </c>
      <c r="I102" s="92"/>
      <c r="J102" s="92">
        <v>0.55000000000000004</v>
      </c>
      <c r="K102" s="92"/>
      <c r="L102" s="92"/>
      <c r="M102" s="94"/>
    </row>
    <row r="103" spans="1:13" s="65" customFormat="1" hidden="1" outlineLevel="2" x14ac:dyDescent="0.2">
      <c r="A103" s="87"/>
      <c r="B103" s="88"/>
      <c r="C103" s="89" t="s">
        <v>52</v>
      </c>
      <c r="D103" s="90">
        <v>31.44</v>
      </c>
      <c r="E103" s="91">
        <v>1.25</v>
      </c>
      <c r="F103" s="92">
        <v>39.299999999999997</v>
      </c>
      <c r="G103" s="93">
        <v>1</v>
      </c>
      <c r="H103" s="92">
        <v>39.299999999999997</v>
      </c>
      <c r="I103" s="92"/>
      <c r="J103" s="92">
        <v>0.1</v>
      </c>
      <c r="K103" s="92"/>
      <c r="L103" s="92">
        <v>11.07</v>
      </c>
      <c r="M103" s="94"/>
    </row>
    <row r="104" spans="1:13" s="100" customFormat="1" ht="12" collapsed="1" x14ac:dyDescent="0.2">
      <c r="A104" s="95"/>
      <c r="B104" s="96"/>
      <c r="C104" s="97"/>
      <c r="D104" s="96"/>
      <c r="E104" s="98"/>
      <c r="F104" s="98"/>
      <c r="G104" s="98"/>
      <c r="H104" s="99"/>
      <c r="I104" s="99"/>
      <c r="J104" s="99"/>
      <c r="K104" s="99"/>
      <c r="L104" s="98"/>
      <c r="M104" s="99"/>
    </row>
    <row r="105" spans="1:13" s="100" customFormat="1" ht="12" hidden="1" customHeight="1" outlineLevel="1" x14ac:dyDescent="0.2">
      <c r="A105" s="101" t="s">
        <v>53</v>
      </c>
      <c r="B105" s="101" t="s">
        <v>54</v>
      </c>
      <c r="C105" s="101" t="s">
        <v>55</v>
      </c>
      <c r="D105" s="101" t="s">
        <v>56</v>
      </c>
      <c r="E105" s="101" t="s">
        <v>21</v>
      </c>
      <c r="F105" s="102" t="s">
        <v>20</v>
      </c>
      <c r="G105" s="103"/>
      <c r="H105" s="104" t="s">
        <v>57</v>
      </c>
      <c r="I105" s="101" t="s">
        <v>45</v>
      </c>
      <c r="J105" s="102" t="s">
        <v>58</v>
      </c>
      <c r="K105" s="103"/>
      <c r="L105" s="105"/>
      <c r="M105" s="106"/>
    </row>
    <row r="106" spans="1:13" s="100" customFormat="1" ht="12.75" hidden="1" customHeight="1" outlineLevel="1" x14ac:dyDescent="0.2">
      <c r="A106" s="107"/>
      <c r="B106" s="107"/>
      <c r="C106" s="107"/>
      <c r="D106" s="107"/>
      <c r="E106" s="107"/>
      <c r="F106" s="108" t="s">
        <v>59</v>
      </c>
      <c r="G106" s="108" t="s">
        <v>60</v>
      </c>
      <c r="H106" s="109"/>
      <c r="I106" s="107"/>
      <c r="J106" s="108" t="s">
        <v>59</v>
      </c>
      <c r="K106" s="110" t="s">
        <v>35</v>
      </c>
      <c r="L106" s="111"/>
      <c r="M106" s="112"/>
    </row>
    <row r="107" spans="1:13" s="120" customFormat="1" hidden="1" outlineLevel="1" x14ac:dyDescent="0.2">
      <c r="A107" s="113" t="s">
        <v>121</v>
      </c>
      <c r="B107" s="114" t="s">
        <v>36</v>
      </c>
      <c r="C107" s="115" t="s">
        <v>542</v>
      </c>
      <c r="D107" s="114" t="s">
        <v>63</v>
      </c>
      <c r="E107" s="116">
        <v>7.94</v>
      </c>
      <c r="F107" s="117">
        <v>46.494500000000002</v>
      </c>
      <c r="G107" s="118">
        <v>0.11623600000000001</v>
      </c>
      <c r="H107" s="116">
        <v>0.92</v>
      </c>
      <c r="I107" s="118">
        <v>1</v>
      </c>
      <c r="J107" s="116">
        <v>369.16</v>
      </c>
      <c r="K107" s="116">
        <v>0.92</v>
      </c>
      <c r="L107" s="116"/>
      <c r="M107" s="119"/>
    </row>
    <row r="108" spans="1:13" s="120" customFormat="1" hidden="1" outlineLevel="1" x14ac:dyDescent="0.2">
      <c r="A108" s="113" t="s">
        <v>122</v>
      </c>
      <c r="B108" s="114" t="s">
        <v>65</v>
      </c>
      <c r="C108" s="115" t="s">
        <v>66</v>
      </c>
      <c r="D108" s="114" t="s">
        <v>63</v>
      </c>
      <c r="E108" s="116">
        <v>11.07</v>
      </c>
      <c r="F108" s="117">
        <v>3.55</v>
      </c>
      <c r="G108" s="118">
        <v>8.8749999999999992E-3</v>
      </c>
      <c r="H108" s="116">
        <v>0.1</v>
      </c>
      <c r="I108" s="118">
        <v>1</v>
      </c>
      <c r="J108" s="116">
        <v>39.299999999999997</v>
      </c>
      <c r="K108" s="116">
        <v>0.1</v>
      </c>
      <c r="L108" s="116"/>
      <c r="M108" s="119"/>
    </row>
    <row r="109" spans="1:13" s="129" customFormat="1" hidden="1" outlineLevel="1" x14ac:dyDescent="0.2">
      <c r="A109" s="121" t="s">
        <v>123</v>
      </c>
      <c r="B109" s="122" t="s">
        <v>520</v>
      </c>
      <c r="C109" s="123" t="s">
        <v>521</v>
      </c>
      <c r="D109" s="122" t="s">
        <v>70</v>
      </c>
      <c r="E109" s="124">
        <v>89.99</v>
      </c>
      <c r="F109" s="125">
        <v>1.5</v>
      </c>
      <c r="G109" s="126">
        <v>3.7499999999999999E-3</v>
      </c>
      <c r="H109" s="124">
        <v>0.34</v>
      </c>
      <c r="I109" s="126">
        <v>1</v>
      </c>
      <c r="J109" s="124">
        <v>134.97999999999999</v>
      </c>
      <c r="K109" s="124">
        <v>0.34</v>
      </c>
      <c r="L109" s="127"/>
      <c r="M109" s="128"/>
    </row>
    <row r="110" spans="1:13" s="129" customFormat="1" hidden="1" outlineLevel="1" x14ac:dyDescent="0.2">
      <c r="A110" s="121" t="s">
        <v>124</v>
      </c>
      <c r="B110" s="122" t="s">
        <v>543</v>
      </c>
      <c r="C110" s="123" t="s">
        <v>544</v>
      </c>
      <c r="D110" s="122" t="s">
        <v>70</v>
      </c>
      <c r="E110" s="124">
        <v>0.5</v>
      </c>
      <c r="F110" s="125">
        <v>4.95</v>
      </c>
      <c r="G110" s="126">
        <v>1.2375000000000001E-2</v>
      </c>
      <c r="H110" s="124">
        <v>0.01</v>
      </c>
      <c r="I110" s="126">
        <v>1</v>
      </c>
      <c r="J110" s="124">
        <v>2.48</v>
      </c>
      <c r="K110" s="124">
        <v>0.01</v>
      </c>
      <c r="L110" s="127"/>
      <c r="M110" s="128"/>
    </row>
    <row r="111" spans="1:13" s="129" customFormat="1" ht="31.5" hidden="1" outlineLevel="1" x14ac:dyDescent="0.2">
      <c r="A111" s="121" t="s">
        <v>850</v>
      </c>
      <c r="B111" s="122" t="s">
        <v>522</v>
      </c>
      <c r="C111" s="123" t="s">
        <v>523</v>
      </c>
      <c r="D111" s="122" t="s">
        <v>70</v>
      </c>
      <c r="E111" s="124">
        <v>90</v>
      </c>
      <c r="F111" s="125">
        <v>1.0125</v>
      </c>
      <c r="G111" s="126">
        <v>2.5309999999999998E-3</v>
      </c>
      <c r="H111" s="124">
        <v>0.23</v>
      </c>
      <c r="I111" s="126">
        <v>1</v>
      </c>
      <c r="J111" s="124">
        <v>91.13</v>
      </c>
      <c r="K111" s="124">
        <v>0.23</v>
      </c>
      <c r="L111" s="127"/>
      <c r="M111" s="128"/>
    </row>
    <row r="112" spans="1:13" s="129" customFormat="1" ht="21" hidden="1" outlineLevel="1" x14ac:dyDescent="0.2">
      <c r="A112" s="121" t="s">
        <v>1036</v>
      </c>
      <c r="B112" s="122" t="s">
        <v>545</v>
      </c>
      <c r="C112" s="123" t="s">
        <v>546</v>
      </c>
      <c r="D112" s="122" t="s">
        <v>70</v>
      </c>
      <c r="E112" s="124">
        <v>31.26</v>
      </c>
      <c r="F112" s="125">
        <v>1.0375000000000001</v>
      </c>
      <c r="G112" s="126">
        <v>2.594E-3</v>
      </c>
      <c r="H112" s="124">
        <v>0.08</v>
      </c>
      <c r="I112" s="126">
        <v>1</v>
      </c>
      <c r="J112" s="124">
        <v>32.43</v>
      </c>
      <c r="K112" s="124">
        <v>0.08</v>
      </c>
      <c r="L112" s="127"/>
      <c r="M112" s="128"/>
    </row>
    <row r="113" spans="1:13" s="144" customFormat="1" ht="21" hidden="1" outlineLevel="1" x14ac:dyDescent="0.2">
      <c r="A113" s="136" t="s">
        <v>1037</v>
      </c>
      <c r="B113" s="137" t="s">
        <v>547</v>
      </c>
      <c r="C113" s="138" t="s">
        <v>548</v>
      </c>
      <c r="D113" s="137" t="s">
        <v>183</v>
      </c>
      <c r="E113" s="139">
        <v>665</v>
      </c>
      <c r="F113" s="140">
        <v>3.06</v>
      </c>
      <c r="G113" s="141">
        <v>7.6499999999999997E-3</v>
      </c>
      <c r="H113" s="139">
        <v>5.09</v>
      </c>
      <c r="I113" s="141">
        <v>1</v>
      </c>
      <c r="J113" s="139">
        <v>2034.9</v>
      </c>
      <c r="K113" s="139">
        <v>5.09</v>
      </c>
      <c r="L113" s="142"/>
      <c r="M113" s="143"/>
    </row>
    <row r="114" spans="1:13" s="144" customFormat="1" hidden="1" outlineLevel="1" x14ac:dyDescent="0.2">
      <c r="A114" s="136" t="s">
        <v>1038</v>
      </c>
      <c r="B114" s="137" t="s">
        <v>532</v>
      </c>
      <c r="C114" s="138" t="s">
        <v>533</v>
      </c>
      <c r="D114" s="137" t="s">
        <v>183</v>
      </c>
      <c r="E114" s="139">
        <v>2.44</v>
      </c>
      <c r="F114" s="140">
        <v>3.5</v>
      </c>
      <c r="G114" s="141">
        <v>8.7500000000000008E-3</v>
      </c>
      <c r="H114" s="139">
        <v>0.02</v>
      </c>
      <c r="I114" s="141">
        <v>1</v>
      </c>
      <c r="J114" s="139">
        <v>8.5399999999999991</v>
      </c>
      <c r="K114" s="139">
        <v>0.02</v>
      </c>
      <c r="L114" s="142"/>
      <c r="M114" s="143"/>
    </row>
    <row r="115" spans="1:13" s="100" customFormat="1" ht="12" collapsed="1" x14ac:dyDescent="0.2">
      <c r="A115" s="130"/>
      <c r="B115" s="131"/>
      <c r="C115" s="132" t="s">
        <v>536</v>
      </c>
      <c r="D115" s="131"/>
      <c r="E115" s="133">
        <v>469.73</v>
      </c>
      <c r="F115" s="133"/>
      <c r="G115" s="133"/>
      <c r="H115" s="133">
        <v>1.17</v>
      </c>
      <c r="I115" s="134"/>
      <c r="J115" s="134"/>
      <c r="K115" s="134"/>
      <c r="L115" s="133"/>
      <c r="M115" s="134"/>
    </row>
    <row r="116" spans="1:13" s="100" customFormat="1" ht="12" x14ac:dyDescent="0.2">
      <c r="A116" s="130"/>
      <c r="B116" s="131"/>
      <c r="C116" s="132" t="s">
        <v>537</v>
      </c>
      <c r="D116" s="131"/>
      <c r="E116" s="133">
        <v>208.32</v>
      </c>
      <c r="F116" s="133"/>
      <c r="G116" s="133"/>
      <c r="H116" s="133">
        <v>0.52</v>
      </c>
      <c r="I116" s="134"/>
      <c r="J116" s="134"/>
      <c r="K116" s="134"/>
      <c r="L116" s="133"/>
      <c r="M116" s="134"/>
    </row>
    <row r="117" spans="1:13" s="100" customFormat="1" ht="12" x14ac:dyDescent="0.2">
      <c r="A117" s="130"/>
      <c r="B117" s="131"/>
      <c r="C117" s="132" t="s">
        <v>76</v>
      </c>
      <c r="D117" s="131"/>
      <c r="E117" s="133"/>
      <c r="F117" s="133"/>
      <c r="G117" s="133"/>
      <c r="H117" s="133">
        <v>8.3699999999999992</v>
      </c>
      <c r="I117" s="134"/>
      <c r="J117" s="134"/>
      <c r="K117" s="134"/>
      <c r="L117" s="133"/>
      <c r="M117" s="134"/>
    </row>
    <row r="118" spans="1:13" s="65" customFormat="1" ht="51" x14ac:dyDescent="0.2">
      <c r="A118" s="58" t="s">
        <v>125</v>
      </c>
      <c r="B118" s="59" t="s">
        <v>549</v>
      </c>
      <c r="C118" s="60" t="s">
        <v>550</v>
      </c>
      <c r="D118" s="61">
        <v>2.5000000000000001E-3</v>
      </c>
      <c r="E118" s="62">
        <v>5011.2</v>
      </c>
      <c r="F118" s="62">
        <v>110.95</v>
      </c>
      <c r="G118" s="62">
        <v>4748.1000000000004</v>
      </c>
      <c r="H118" s="63">
        <v>12.53</v>
      </c>
      <c r="I118" s="63">
        <v>0.38</v>
      </c>
      <c r="J118" s="62">
        <v>0.28000000000000003</v>
      </c>
      <c r="K118" s="62">
        <v>11.87</v>
      </c>
      <c r="L118" s="62">
        <v>19.16</v>
      </c>
      <c r="M118" s="62">
        <v>0.05</v>
      </c>
    </row>
    <row r="119" spans="1:13" s="65" customFormat="1" x14ac:dyDescent="0.2">
      <c r="A119" s="66"/>
      <c r="B119" s="67"/>
      <c r="C119" s="68"/>
      <c r="D119" s="135" t="s">
        <v>540</v>
      </c>
      <c r="E119" s="70">
        <v>152.15</v>
      </c>
      <c r="F119" s="70">
        <v>44.98</v>
      </c>
      <c r="G119" s="70" t="s">
        <v>39</v>
      </c>
      <c r="H119" s="71"/>
      <c r="I119" s="71"/>
      <c r="J119" s="70">
        <v>0.11</v>
      </c>
      <c r="K119" s="71"/>
      <c r="L119" s="70">
        <v>3.33</v>
      </c>
      <c r="M119" s="70">
        <v>0.01</v>
      </c>
    </row>
    <row r="120" spans="1:13" s="65" customFormat="1" ht="18" hidden="1" customHeight="1" outlineLevel="1" x14ac:dyDescent="0.2">
      <c r="A120" s="72"/>
      <c r="B120" s="73"/>
      <c r="C120" s="74" t="s">
        <v>41</v>
      </c>
      <c r="D120" s="75" t="s">
        <v>42</v>
      </c>
      <c r="E120" s="75" t="s">
        <v>43</v>
      </c>
      <c r="F120" s="75" t="s">
        <v>44</v>
      </c>
      <c r="G120" s="75" t="s">
        <v>45</v>
      </c>
      <c r="H120" s="75" t="s">
        <v>46</v>
      </c>
      <c r="I120" s="76" t="s">
        <v>47</v>
      </c>
      <c r="J120" s="77"/>
      <c r="K120" s="78"/>
      <c r="L120" s="75" t="s">
        <v>48</v>
      </c>
      <c r="M120" s="79"/>
    </row>
    <row r="121" spans="1:13" s="65" customFormat="1" hidden="1" outlineLevel="1" x14ac:dyDescent="0.2">
      <c r="A121" s="80"/>
      <c r="B121" s="73"/>
      <c r="C121" s="81" t="s">
        <v>541</v>
      </c>
      <c r="D121" s="82">
        <v>9.4499999999999993</v>
      </c>
      <c r="E121" s="83">
        <v>16.100000000000001</v>
      </c>
      <c r="F121" s="84">
        <v>152.15</v>
      </c>
      <c r="G121" s="85">
        <v>1</v>
      </c>
      <c r="H121" s="84">
        <v>152.15</v>
      </c>
      <c r="I121" s="84">
        <v>0.38</v>
      </c>
      <c r="J121" s="84"/>
      <c r="K121" s="84"/>
      <c r="L121" s="84">
        <v>7.94</v>
      </c>
      <c r="M121" s="86"/>
    </row>
    <row r="122" spans="1:13" s="65" customFormat="1" hidden="1" outlineLevel="1" x14ac:dyDescent="0.2">
      <c r="A122" s="80"/>
      <c r="B122" s="73"/>
      <c r="C122" s="81" t="s">
        <v>50</v>
      </c>
      <c r="D122" s="82">
        <v>6.34</v>
      </c>
      <c r="E122" s="83">
        <v>17.5</v>
      </c>
      <c r="F122" s="84">
        <v>110.95</v>
      </c>
      <c r="G122" s="85">
        <v>1</v>
      </c>
      <c r="H122" s="84">
        <v>110.95</v>
      </c>
      <c r="I122" s="84"/>
      <c r="J122" s="84">
        <v>0.28000000000000003</v>
      </c>
      <c r="K122" s="84"/>
      <c r="L122" s="84"/>
      <c r="M122" s="86"/>
    </row>
    <row r="123" spans="1:13" s="65" customFormat="1" hidden="1" outlineLevel="2" x14ac:dyDescent="0.2">
      <c r="A123" s="87"/>
      <c r="B123" s="88"/>
      <c r="C123" s="89" t="s">
        <v>51</v>
      </c>
      <c r="D123" s="90">
        <v>3.77</v>
      </c>
      <c r="E123" s="91">
        <v>17.5</v>
      </c>
      <c r="F123" s="92">
        <v>65.97</v>
      </c>
      <c r="G123" s="93">
        <v>1</v>
      </c>
      <c r="H123" s="92">
        <v>65.97</v>
      </c>
      <c r="I123" s="92"/>
      <c r="J123" s="92">
        <v>0.17</v>
      </c>
      <c r="K123" s="92"/>
      <c r="L123" s="92"/>
      <c r="M123" s="94"/>
    </row>
    <row r="124" spans="1:13" s="65" customFormat="1" hidden="1" outlineLevel="2" x14ac:dyDescent="0.2">
      <c r="A124" s="87"/>
      <c r="B124" s="88"/>
      <c r="C124" s="89" t="s">
        <v>52</v>
      </c>
      <c r="D124" s="90">
        <v>2.57</v>
      </c>
      <c r="E124" s="91">
        <v>17.5</v>
      </c>
      <c r="F124" s="92">
        <v>44.98</v>
      </c>
      <c r="G124" s="93">
        <v>1</v>
      </c>
      <c r="H124" s="92">
        <v>44.98</v>
      </c>
      <c r="I124" s="92"/>
      <c r="J124" s="92">
        <v>0.11</v>
      </c>
      <c r="K124" s="92"/>
      <c r="L124" s="92">
        <v>13.53</v>
      </c>
      <c r="M124" s="94"/>
    </row>
    <row r="125" spans="1:13" s="100" customFormat="1" ht="12" collapsed="1" x14ac:dyDescent="0.2">
      <c r="A125" s="95"/>
      <c r="B125" s="96"/>
      <c r="C125" s="97"/>
      <c r="D125" s="96"/>
      <c r="E125" s="98"/>
      <c r="F125" s="98"/>
      <c r="G125" s="98"/>
      <c r="H125" s="99"/>
      <c r="I125" s="99"/>
      <c r="J125" s="99"/>
      <c r="K125" s="99"/>
      <c r="L125" s="98"/>
      <c r="M125" s="99"/>
    </row>
    <row r="126" spans="1:13" s="100" customFormat="1" ht="12" hidden="1" customHeight="1" outlineLevel="1" x14ac:dyDescent="0.2">
      <c r="A126" s="101" t="s">
        <v>53</v>
      </c>
      <c r="B126" s="101" t="s">
        <v>54</v>
      </c>
      <c r="C126" s="101" t="s">
        <v>55</v>
      </c>
      <c r="D126" s="101" t="s">
        <v>56</v>
      </c>
      <c r="E126" s="101" t="s">
        <v>21</v>
      </c>
      <c r="F126" s="102" t="s">
        <v>20</v>
      </c>
      <c r="G126" s="103"/>
      <c r="H126" s="104" t="s">
        <v>57</v>
      </c>
      <c r="I126" s="101" t="s">
        <v>45</v>
      </c>
      <c r="J126" s="102" t="s">
        <v>58</v>
      </c>
      <c r="K126" s="103"/>
      <c r="L126" s="105"/>
      <c r="M126" s="106"/>
    </row>
    <row r="127" spans="1:13" s="100" customFormat="1" ht="12.75" hidden="1" customHeight="1" outlineLevel="1" x14ac:dyDescent="0.2">
      <c r="A127" s="107"/>
      <c r="B127" s="107"/>
      <c r="C127" s="107"/>
      <c r="D127" s="107"/>
      <c r="E127" s="107"/>
      <c r="F127" s="108" t="s">
        <v>59</v>
      </c>
      <c r="G127" s="108" t="s">
        <v>60</v>
      </c>
      <c r="H127" s="109"/>
      <c r="I127" s="107"/>
      <c r="J127" s="108" t="s">
        <v>59</v>
      </c>
      <c r="K127" s="110" t="s">
        <v>35</v>
      </c>
      <c r="L127" s="111"/>
      <c r="M127" s="112"/>
    </row>
    <row r="128" spans="1:13" s="120" customFormat="1" hidden="1" outlineLevel="1" x14ac:dyDescent="0.2">
      <c r="A128" s="113" t="s">
        <v>129</v>
      </c>
      <c r="B128" s="114" t="s">
        <v>36</v>
      </c>
      <c r="C128" s="115" t="s">
        <v>542</v>
      </c>
      <c r="D128" s="114" t="s">
        <v>63</v>
      </c>
      <c r="E128" s="116">
        <v>7.94</v>
      </c>
      <c r="F128" s="117">
        <v>19.158999999999999</v>
      </c>
      <c r="G128" s="118">
        <v>4.7897000000000002E-2</v>
      </c>
      <c r="H128" s="116">
        <v>0.38</v>
      </c>
      <c r="I128" s="118">
        <v>1</v>
      </c>
      <c r="J128" s="116">
        <v>152.15</v>
      </c>
      <c r="K128" s="116">
        <v>0.38</v>
      </c>
      <c r="L128" s="116"/>
      <c r="M128" s="119"/>
    </row>
    <row r="129" spans="1:13" s="120" customFormat="1" hidden="1" outlineLevel="1" x14ac:dyDescent="0.2">
      <c r="A129" s="113" t="s">
        <v>131</v>
      </c>
      <c r="B129" s="114" t="s">
        <v>65</v>
      </c>
      <c r="C129" s="115" t="s">
        <v>66</v>
      </c>
      <c r="D129" s="114" t="s">
        <v>63</v>
      </c>
      <c r="E129" s="116">
        <v>13.53</v>
      </c>
      <c r="F129" s="117">
        <v>3.33</v>
      </c>
      <c r="G129" s="118">
        <v>8.3129999999999992E-3</v>
      </c>
      <c r="H129" s="116">
        <v>0.11</v>
      </c>
      <c r="I129" s="118">
        <v>1</v>
      </c>
      <c r="J129" s="116">
        <v>44.98</v>
      </c>
      <c r="K129" s="116">
        <v>0.11</v>
      </c>
      <c r="L129" s="116"/>
      <c r="M129" s="119"/>
    </row>
    <row r="130" spans="1:13" s="129" customFormat="1" hidden="1" outlineLevel="1" x14ac:dyDescent="0.2">
      <c r="A130" s="121" t="s">
        <v>132</v>
      </c>
      <c r="B130" s="122" t="s">
        <v>543</v>
      </c>
      <c r="C130" s="123" t="s">
        <v>544</v>
      </c>
      <c r="D130" s="122" t="s">
        <v>70</v>
      </c>
      <c r="E130" s="124">
        <v>0.5</v>
      </c>
      <c r="F130" s="125">
        <v>14.175000000000001</v>
      </c>
      <c r="G130" s="126">
        <v>3.5437999999999997E-2</v>
      </c>
      <c r="H130" s="124">
        <v>0.02</v>
      </c>
      <c r="I130" s="126">
        <v>1</v>
      </c>
      <c r="J130" s="124">
        <v>7.09</v>
      </c>
      <c r="K130" s="124">
        <v>0.02</v>
      </c>
      <c r="L130" s="127"/>
      <c r="M130" s="128"/>
    </row>
    <row r="131" spans="1:13" s="129" customFormat="1" ht="21" hidden="1" outlineLevel="1" x14ac:dyDescent="0.2">
      <c r="A131" s="121" t="s">
        <v>133</v>
      </c>
      <c r="B131" s="122" t="s">
        <v>545</v>
      </c>
      <c r="C131" s="123" t="s">
        <v>546</v>
      </c>
      <c r="D131" s="122" t="s">
        <v>70</v>
      </c>
      <c r="E131" s="124">
        <v>31.26</v>
      </c>
      <c r="F131" s="125">
        <v>3.3250000000000002</v>
      </c>
      <c r="G131" s="126">
        <v>8.3129999999999992E-3</v>
      </c>
      <c r="H131" s="124">
        <v>0.26</v>
      </c>
      <c r="I131" s="126">
        <v>1</v>
      </c>
      <c r="J131" s="124">
        <v>103.94</v>
      </c>
      <c r="K131" s="124">
        <v>0.26</v>
      </c>
      <c r="L131" s="127"/>
      <c r="M131" s="128"/>
    </row>
    <row r="132" spans="1:13" s="144" customFormat="1" ht="21" hidden="1" outlineLevel="1" x14ac:dyDescent="0.2">
      <c r="A132" s="136" t="s">
        <v>134</v>
      </c>
      <c r="B132" s="137" t="s">
        <v>547</v>
      </c>
      <c r="C132" s="138" t="s">
        <v>548</v>
      </c>
      <c r="D132" s="137" t="s">
        <v>183</v>
      </c>
      <c r="E132" s="139">
        <v>665</v>
      </c>
      <c r="F132" s="140">
        <v>7.14</v>
      </c>
      <c r="G132" s="141">
        <v>1.7850000000000001E-2</v>
      </c>
      <c r="H132" s="139">
        <v>11.87</v>
      </c>
      <c r="I132" s="141">
        <v>1</v>
      </c>
      <c r="J132" s="139">
        <v>4748.1000000000004</v>
      </c>
      <c r="K132" s="139">
        <v>11.87</v>
      </c>
      <c r="L132" s="142"/>
      <c r="M132" s="143"/>
    </row>
    <row r="133" spans="1:13" s="100" customFormat="1" ht="12" collapsed="1" x14ac:dyDescent="0.2">
      <c r="A133" s="130"/>
      <c r="B133" s="131"/>
      <c r="C133" s="132" t="s">
        <v>536</v>
      </c>
      <c r="D133" s="131"/>
      <c r="E133" s="133">
        <v>226.69</v>
      </c>
      <c r="F133" s="133"/>
      <c r="G133" s="133"/>
      <c r="H133" s="133">
        <v>0.56999999999999995</v>
      </c>
      <c r="I133" s="134"/>
      <c r="J133" s="134"/>
      <c r="K133" s="134"/>
      <c r="L133" s="133"/>
      <c r="M133" s="134"/>
    </row>
    <row r="134" spans="1:13" s="100" customFormat="1" ht="12" x14ac:dyDescent="0.2">
      <c r="A134" s="130"/>
      <c r="B134" s="131"/>
      <c r="C134" s="132" t="s">
        <v>537</v>
      </c>
      <c r="D134" s="131"/>
      <c r="E134" s="133">
        <v>100.53</v>
      </c>
      <c r="F134" s="133"/>
      <c r="G134" s="133"/>
      <c r="H134" s="133">
        <v>0.25</v>
      </c>
      <c r="I134" s="134"/>
      <c r="J134" s="134"/>
      <c r="K134" s="134"/>
      <c r="L134" s="133"/>
      <c r="M134" s="134"/>
    </row>
    <row r="135" spans="1:13" s="100" customFormat="1" ht="12" x14ac:dyDescent="0.2">
      <c r="A135" s="130"/>
      <c r="B135" s="131"/>
      <c r="C135" s="132" t="s">
        <v>76</v>
      </c>
      <c r="D135" s="131"/>
      <c r="E135" s="133"/>
      <c r="F135" s="133"/>
      <c r="G135" s="133"/>
      <c r="H135" s="133">
        <v>13.35</v>
      </c>
      <c r="I135" s="134"/>
      <c r="J135" s="134"/>
      <c r="K135" s="134"/>
      <c r="L135" s="133"/>
      <c r="M135" s="134"/>
    </row>
    <row r="136" spans="1:13" s="65" customFormat="1" ht="51" x14ac:dyDescent="0.2">
      <c r="A136" s="58" t="s">
        <v>161</v>
      </c>
      <c r="B136" s="59" t="s">
        <v>615</v>
      </c>
      <c r="C136" s="60" t="s">
        <v>616</v>
      </c>
      <c r="D136" s="61">
        <v>4</v>
      </c>
      <c r="E136" s="62">
        <v>2371.61</v>
      </c>
      <c r="F136" s="62">
        <v>2162.56</v>
      </c>
      <c r="G136" s="62">
        <v>64.08</v>
      </c>
      <c r="H136" s="63">
        <v>9486.4599999999991</v>
      </c>
      <c r="I136" s="63">
        <v>579.88</v>
      </c>
      <c r="J136" s="62">
        <v>8650.25</v>
      </c>
      <c r="K136" s="62">
        <v>256.33</v>
      </c>
      <c r="L136" s="62">
        <v>14.01</v>
      </c>
      <c r="M136" s="62">
        <v>56.03</v>
      </c>
    </row>
    <row r="137" spans="1:13" s="65" customFormat="1" x14ac:dyDescent="0.2">
      <c r="A137" s="66"/>
      <c r="B137" s="67"/>
      <c r="C137" s="68"/>
      <c r="D137" s="135" t="s">
        <v>617</v>
      </c>
      <c r="E137" s="70">
        <v>144.97</v>
      </c>
      <c r="F137" s="70">
        <v>106.83</v>
      </c>
      <c r="G137" s="70" t="s">
        <v>39</v>
      </c>
      <c r="H137" s="71"/>
      <c r="I137" s="71"/>
      <c r="J137" s="70">
        <v>427.3</v>
      </c>
      <c r="K137" s="71"/>
      <c r="L137" s="70">
        <v>7.91</v>
      </c>
      <c r="M137" s="70">
        <v>31.65</v>
      </c>
    </row>
    <row r="138" spans="1:13" s="65" customFormat="1" ht="18" hidden="1" customHeight="1" outlineLevel="1" x14ac:dyDescent="0.2">
      <c r="A138" s="72"/>
      <c r="B138" s="73"/>
      <c r="C138" s="74" t="s">
        <v>41</v>
      </c>
      <c r="D138" s="75" t="s">
        <v>42</v>
      </c>
      <c r="E138" s="75" t="s">
        <v>43</v>
      </c>
      <c r="F138" s="75" t="s">
        <v>44</v>
      </c>
      <c r="G138" s="75" t="s">
        <v>45</v>
      </c>
      <c r="H138" s="75" t="s">
        <v>46</v>
      </c>
      <c r="I138" s="76" t="s">
        <v>47</v>
      </c>
      <c r="J138" s="77"/>
      <c r="K138" s="78"/>
      <c r="L138" s="75" t="s">
        <v>48</v>
      </c>
      <c r="M138" s="79"/>
    </row>
    <row r="139" spans="1:13" s="65" customFormat="1" hidden="1" outlineLevel="1" x14ac:dyDescent="0.2">
      <c r="A139" s="80"/>
      <c r="B139" s="73"/>
      <c r="C139" s="81" t="s">
        <v>618</v>
      </c>
      <c r="D139" s="82">
        <v>126.06</v>
      </c>
      <c r="E139" s="83">
        <v>1.1499999999999999</v>
      </c>
      <c r="F139" s="84">
        <v>144.97</v>
      </c>
      <c r="G139" s="85">
        <v>1</v>
      </c>
      <c r="H139" s="84">
        <v>144.97</v>
      </c>
      <c r="I139" s="84">
        <v>579.88</v>
      </c>
      <c r="J139" s="84"/>
      <c r="K139" s="84"/>
      <c r="L139" s="84">
        <v>10.35</v>
      </c>
      <c r="M139" s="86"/>
    </row>
    <row r="140" spans="1:13" s="65" customFormat="1" hidden="1" outlineLevel="1" x14ac:dyDescent="0.2">
      <c r="A140" s="80"/>
      <c r="B140" s="73"/>
      <c r="C140" s="81" t="s">
        <v>50</v>
      </c>
      <c r="D140" s="82">
        <v>1730.05</v>
      </c>
      <c r="E140" s="83">
        <v>1.25</v>
      </c>
      <c r="F140" s="84">
        <v>2162.56</v>
      </c>
      <c r="G140" s="85">
        <v>1</v>
      </c>
      <c r="H140" s="84">
        <v>2162.56</v>
      </c>
      <c r="I140" s="84"/>
      <c r="J140" s="84">
        <v>8650.25</v>
      </c>
      <c r="K140" s="84"/>
      <c r="L140" s="84"/>
      <c r="M140" s="86"/>
    </row>
    <row r="141" spans="1:13" s="65" customFormat="1" hidden="1" outlineLevel="2" x14ac:dyDescent="0.2">
      <c r="A141" s="87"/>
      <c r="B141" s="88"/>
      <c r="C141" s="89" t="s">
        <v>51</v>
      </c>
      <c r="D141" s="90">
        <v>1644.59</v>
      </c>
      <c r="E141" s="91">
        <v>1.25</v>
      </c>
      <c r="F141" s="92">
        <v>2055.7399999999998</v>
      </c>
      <c r="G141" s="93">
        <v>1</v>
      </c>
      <c r="H141" s="92">
        <v>2055.7399999999998</v>
      </c>
      <c r="I141" s="92"/>
      <c r="J141" s="92">
        <v>8222.9500000000007</v>
      </c>
      <c r="K141" s="92"/>
      <c r="L141" s="92"/>
      <c r="M141" s="94"/>
    </row>
    <row r="142" spans="1:13" s="65" customFormat="1" hidden="1" outlineLevel="2" x14ac:dyDescent="0.2">
      <c r="A142" s="87"/>
      <c r="B142" s="88"/>
      <c r="C142" s="89" t="s">
        <v>52</v>
      </c>
      <c r="D142" s="90">
        <v>85.46</v>
      </c>
      <c r="E142" s="91">
        <v>1.25</v>
      </c>
      <c r="F142" s="92">
        <v>106.83</v>
      </c>
      <c r="G142" s="93">
        <v>1</v>
      </c>
      <c r="H142" s="92">
        <v>106.83</v>
      </c>
      <c r="I142" s="92"/>
      <c r="J142" s="92">
        <v>427.3</v>
      </c>
      <c r="K142" s="92"/>
      <c r="L142" s="92">
        <v>13.5</v>
      </c>
      <c r="M142" s="94"/>
    </row>
    <row r="143" spans="1:13" s="100" customFormat="1" ht="12" collapsed="1" x14ac:dyDescent="0.2">
      <c r="A143" s="95"/>
      <c r="B143" s="96"/>
      <c r="C143" s="97"/>
      <c r="D143" s="96"/>
      <c r="E143" s="98"/>
      <c r="F143" s="98"/>
      <c r="G143" s="98"/>
      <c r="H143" s="99"/>
      <c r="I143" s="99"/>
      <c r="J143" s="99"/>
      <c r="K143" s="99"/>
      <c r="L143" s="98"/>
      <c r="M143" s="99"/>
    </row>
    <row r="144" spans="1:13" s="100" customFormat="1" ht="12" hidden="1" customHeight="1" outlineLevel="1" x14ac:dyDescent="0.2">
      <c r="A144" s="101" t="s">
        <v>53</v>
      </c>
      <c r="B144" s="101" t="s">
        <v>54</v>
      </c>
      <c r="C144" s="101" t="s">
        <v>55</v>
      </c>
      <c r="D144" s="101" t="s">
        <v>56</v>
      </c>
      <c r="E144" s="101" t="s">
        <v>21</v>
      </c>
      <c r="F144" s="102" t="s">
        <v>20</v>
      </c>
      <c r="G144" s="103"/>
      <c r="H144" s="104" t="s">
        <v>57</v>
      </c>
      <c r="I144" s="101" t="s">
        <v>45</v>
      </c>
      <c r="J144" s="102" t="s">
        <v>58</v>
      </c>
      <c r="K144" s="103"/>
      <c r="L144" s="105"/>
      <c r="M144" s="106"/>
    </row>
    <row r="145" spans="1:13" s="100" customFormat="1" ht="12.75" hidden="1" customHeight="1" outlineLevel="1" x14ac:dyDescent="0.2">
      <c r="A145" s="107"/>
      <c r="B145" s="107"/>
      <c r="C145" s="107"/>
      <c r="D145" s="107"/>
      <c r="E145" s="107"/>
      <c r="F145" s="108" t="s">
        <v>59</v>
      </c>
      <c r="G145" s="108" t="s">
        <v>60</v>
      </c>
      <c r="H145" s="109"/>
      <c r="I145" s="107"/>
      <c r="J145" s="108" t="s">
        <v>59</v>
      </c>
      <c r="K145" s="110" t="s">
        <v>35</v>
      </c>
      <c r="L145" s="111"/>
      <c r="M145" s="112"/>
    </row>
    <row r="146" spans="1:13" s="120" customFormat="1" hidden="1" outlineLevel="1" x14ac:dyDescent="0.2">
      <c r="A146" s="113" t="s">
        <v>164</v>
      </c>
      <c r="B146" s="114" t="s">
        <v>36</v>
      </c>
      <c r="C146" s="115" t="s">
        <v>620</v>
      </c>
      <c r="D146" s="114" t="s">
        <v>63</v>
      </c>
      <c r="E146" s="116">
        <v>10.35</v>
      </c>
      <c r="F146" s="117">
        <v>14.007</v>
      </c>
      <c r="G146" s="118">
        <v>56.027999999999999</v>
      </c>
      <c r="H146" s="116">
        <v>579.88</v>
      </c>
      <c r="I146" s="118">
        <v>1</v>
      </c>
      <c r="J146" s="116">
        <v>144.97</v>
      </c>
      <c r="K146" s="116">
        <v>579.88</v>
      </c>
      <c r="L146" s="116"/>
      <c r="M146" s="119"/>
    </row>
    <row r="147" spans="1:13" s="120" customFormat="1" hidden="1" outlineLevel="1" x14ac:dyDescent="0.2">
      <c r="A147" s="113" t="s">
        <v>165</v>
      </c>
      <c r="B147" s="114" t="s">
        <v>65</v>
      </c>
      <c r="C147" s="115" t="s">
        <v>66</v>
      </c>
      <c r="D147" s="114" t="s">
        <v>63</v>
      </c>
      <c r="E147" s="116">
        <v>13.5</v>
      </c>
      <c r="F147" s="117">
        <v>7.91</v>
      </c>
      <c r="G147" s="118">
        <v>31.65</v>
      </c>
      <c r="H147" s="116">
        <v>427.3</v>
      </c>
      <c r="I147" s="118">
        <v>1</v>
      </c>
      <c r="J147" s="116">
        <v>106.83</v>
      </c>
      <c r="K147" s="116">
        <v>427.3</v>
      </c>
      <c r="L147" s="116"/>
      <c r="M147" s="119"/>
    </row>
    <row r="148" spans="1:13" s="129" customFormat="1" ht="21" hidden="1" outlineLevel="1" x14ac:dyDescent="0.2">
      <c r="A148" s="121" t="s">
        <v>166</v>
      </c>
      <c r="B148" s="122" t="s">
        <v>623</v>
      </c>
      <c r="C148" s="123" t="s">
        <v>624</v>
      </c>
      <c r="D148" s="122" t="s">
        <v>70</v>
      </c>
      <c r="E148" s="124">
        <v>273.31</v>
      </c>
      <c r="F148" s="125">
        <v>7.9124999999999996</v>
      </c>
      <c r="G148" s="126">
        <v>31.65</v>
      </c>
      <c r="H148" s="124">
        <v>8650.26</v>
      </c>
      <c r="I148" s="126">
        <v>1</v>
      </c>
      <c r="J148" s="124">
        <v>2162.5700000000002</v>
      </c>
      <c r="K148" s="124">
        <v>8650.26</v>
      </c>
      <c r="L148" s="127"/>
      <c r="M148" s="128"/>
    </row>
    <row r="149" spans="1:13" s="144" customFormat="1" ht="21" hidden="1" outlineLevel="1" x14ac:dyDescent="0.2">
      <c r="A149" s="136" t="s">
        <v>167</v>
      </c>
      <c r="B149" s="137" t="s">
        <v>626</v>
      </c>
      <c r="C149" s="138" t="s">
        <v>627</v>
      </c>
      <c r="D149" s="137" t="s">
        <v>150</v>
      </c>
      <c r="E149" s="139">
        <v>14.81</v>
      </c>
      <c r="F149" s="140">
        <v>3</v>
      </c>
      <c r="G149" s="141">
        <v>12</v>
      </c>
      <c r="H149" s="139">
        <v>177.72</v>
      </c>
      <c r="I149" s="141">
        <v>1</v>
      </c>
      <c r="J149" s="139">
        <v>44.43</v>
      </c>
      <c r="K149" s="139">
        <v>177.72</v>
      </c>
      <c r="L149" s="142"/>
      <c r="M149" s="143"/>
    </row>
    <row r="150" spans="1:13" s="144" customFormat="1" hidden="1" outlineLevel="1" x14ac:dyDescent="0.2">
      <c r="A150" s="136" t="s">
        <v>168</v>
      </c>
      <c r="B150" s="137" t="s">
        <v>629</v>
      </c>
      <c r="C150" s="138" t="s">
        <v>630</v>
      </c>
      <c r="D150" s="137" t="s">
        <v>183</v>
      </c>
      <c r="E150" s="139">
        <v>180.77</v>
      </c>
      <c r="F150" s="140">
        <v>3.0000000000000001E-3</v>
      </c>
      <c r="G150" s="141">
        <v>1.2E-2</v>
      </c>
      <c r="H150" s="139">
        <v>2.17</v>
      </c>
      <c r="I150" s="141">
        <v>1</v>
      </c>
      <c r="J150" s="139">
        <v>0.54</v>
      </c>
      <c r="K150" s="139">
        <v>2.17</v>
      </c>
      <c r="L150" s="142"/>
      <c r="M150" s="143"/>
    </row>
    <row r="151" spans="1:13" s="144" customFormat="1" hidden="1" outlineLevel="1" x14ac:dyDescent="0.2">
      <c r="A151" s="136" t="s">
        <v>169</v>
      </c>
      <c r="B151" s="137" t="s">
        <v>632</v>
      </c>
      <c r="C151" s="138" t="s">
        <v>633</v>
      </c>
      <c r="D151" s="137" t="s">
        <v>154</v>
      </c>
      <c r="E151" s="139">
        <v>9.0399999999999991</v>
      </c>
      <c r="F151" s="140">
        <v>0.38</v>
      </c>
      <c r="G151" s="141">
        <v>1.52</v>
      </c>
      <c r="H151" s="139">
        <v>13.74</v>
      </c>
      <c r="I151" s="141">
        <v>1</v>
      </c>
      <c r="J151" s="139">
        <v>3.44</v>
      </c>
      <c r="K151" s="139">
        <v>13.74</v>
      </c>
      <c r="L151" s="142"/>
      <c r="M151" s="143"/>
    </row>
    <row r="152" spans="1:13" s="144" customFormat="1" hidden="1" outlineLevel="1" x14ac:dyDescent="0.2">
      <c r="A152" s="136" t="s">
        <v>170</v>
      </c>
      <c r="B152" s="137" t="s">
        <v>635</v>
      </c>
      <c r="C152" s="138" t="s">
        <v>636</v>
      </c>
      <c r="D152" s="137" t="s">
        <v>154</v>
      </c>
      <c r="E152" s="139">
        <v>9.61</v>
      </c>
      <c r="F152" s="140">
        <v>0.78</v>
      </c>
      <c r="G152" s="141">
        <v>3.12</v>
      </c>
      <c r="H152" s="139">
        <v>29.98</v>
      </c>
      <c r="I152" s="141">
        <v>1</v>
      </c>
      <c r="J152" s="139">
        <v>7.5</v>
      </c>
      <c r="K152" s="139">
        <v>29.98</v>
      </c>
      <c r="L152" s="142"/>
      <c r="M152" s="143"/>
    </row>
    <row r="153" spans="1:13" s="144" customFormat="1" ht="21" hidden="1" outlineLevel="1" x14ac:dyDescent="0.2">
      <c r="A153" s="136" t="s">
        <v>171</v>
      </c>
      <c r="B153" s="137" t="s">
        <v>638</v>
      </c>
      <c r="C153" s="138" t="s">
        <v>639</v>
      </c>
      <c r="D153" s="137" t="s">
        <v>178</v>
      </c>
      <c r="E153" s="139">
        <v>409</v>
      </c>
      <c r="F153" s="140">
        <v>0.02</v>
      </c>
      <c r="G153" s="141">
        <v>0.08</v>
      </c>
      <c r="H153" s="139">
        <v>32.72</v>
      </c>
      <c r="I153" s="141">
        <v>1</v>
      </c>
      <c r="J153" s="139">
        <v>8.18</v>
      </c>
      <c r="K153" s="139">
        <v>32.72</v>
      </c>
      <c r="L153" s="142"/>
      <c r="M153" s="143"/>
    </row>
    <row r="154" spans="1:13" s="100" customFormat="1" ht="12" collapsed="1" x14ac:dyDescent="0.2">
      <c r="A154" s="130"/>
      <c r="B154" s="131"/>
      <c r="C154" s="132" t="s">
        <v>640</v>
      </c>
      <c r="D154" s="131"/>
      <c r="E154" s="133">
        <v>236.69</v>
      </c>
      <c r="F154" s="133"/>
      <c r="G154" s="133"/>
      <c r="H154" s="133">
        <v>946.75</v>
      </c>
      <c r="I154" s="134"/>
      <c r="J154" s="134"/>
      <c r="K154" s="134"/>
      <c r="L154" s="133"/>
      <c r="M154" s="134"/>
    </row>
    <row r="155" spans="1:13" s="100" customFormat="1" ht="12" x14ac:dyDescent="0.2">
      <c r="A155" s="130"/>
      <c r="B155" s="131"/>
      <c r="C155" s="132" t="s">
        <v>641</v>
      </c>
      <c r="D155" s="131"/>
      <c r="E155" s="133">
        <v>110.79</v>
      </c>
      <c r="F155" s="133"/>
      <c r="G155" s="133"/>
      <c r="H155" s="133">
        <v>443.16</v>
      </c>
      <c r="I155" s="134"/>
      <c r="J155" s="134"/>
      <c r="K155" s="134"/>
      <c r="L155" s="133"/>
      <c r="M155" s="134"/>
    </row>
    <row r="156" spans="1:13" s="100" customFormat="1" ht="12" x14ac:dyDescent="0.2">
      <c r="A156" s="130"/>
      <c r="B156" s="131"/>
      <c r="C156" s="132" t="s">
        <v>76</v>
      </c>
      <c r="D156" s="131"/>
      <c r="E156" s="133"/>
      <c r="F156" s="133"/>
      <c r="G156" s="133"/>
      <c r="H156" s="133">
        <v>10876.37</v>
      </c>
      <c r="I156" s="134"/>
      <c r="J156" s="134"/>
      <c r="K156" s="134"/>
      <c r="L156" s="133"/>
      <c r="M156" s="134"/>
    </row>
    <row r="157" spans="1:13" s="65" customFormat="1" ht="51" x14ac:dyDescent="0.2">
      <c r="A157" s="58" t="s">
        <v>180</v>
      </c>
      <c r="B157" s="59" t="s">
        <v>642</v>
      </c>
      <c r="C157" s="60" t="s">
        <v>643</v>
      </c>
      <c r="D157" s="61">
        <v>4</v>
      </c>
      <c r="E157" s="62">
        <v>939.64</v>
      </c>
      <c r="F157" s="62">
        <v>847.26</v>
      </c>
      <c r="G157" s="62">
        <v>39.54</v>
      </c>
      <c r="H157" s="63">
        <v>3758.57</v>
      </c>
      <c r="I157" s="63">
        <v>211.37</v>
      </c>
      <c r="J157" s="62">
        <v>3389.05</v>
      </c>
      <c r="K157" s="62">
        <v>158.15</v>
      </c>
      <c r="L157" s="62">
        <v>5.1100000000000003</v>
      </c>
      <c r="M157" s="62">
        <v>20.420000000000002</v>
      </c>
    </row>
    <row r="158" spans="1:13" s="65" customFormat="1" x14ac:dyDescent="0.2">
      <c r="A158" s="66"/>
      <c r="B158" s="67"/>
      <c r="C158" s="68"/>
      <c r="D158" s="135" t="s">
        <v>617</v>
      </c>
      <c r="E158" s="70">
        <v>52.84</v>
      </c>
      <c r="F158" s="70">
        <v>41.85</v>
      </c>
      <c r="G158" s="70" t="s">
        <v>39</v>
      </c>
      <c r="H158" s="71"/>
      <c r="I158" s="71"/>
      <c r="J158" s="70">
        <v>167.4</v>
      </c>
      <c r="K158" s="71"/>
      <c r="L158" s="70">
        <v>3.1</v>
      </c>
      <c r="M158" s="70">
        <v>12.4</v>
      </c>
    </row>
    <row r="159" spans="1:13" s="65" customFormat="1" ht="18" hidden="1" customHeight="1" outlineLevel="1" x14ac:dyDescent="0.2">
      <c r="A159" s="72"/>
      <c r="B159" s="73"/>
      <c r="C159" s="74" t="s">
        <v>41</v>
      </c>
      <c r="D159" s="75" t="s">
        <v>42</v>
      </c>
      <c r="E159" s="75" t="s">
        <v>43</v>
      </c>
      <c r="F159" s="75" t="s">
        <v>44</v>
      </c>
      <c r="G159" s="75" t="s">
        <v>45</v>
      </c>
      <c r="H159" s="75" t="s">
        <v>46</v>
      </c>
      <c r="I159" s="76" t="s">
        <v>47</v>
      </c>
      <c r="J159" s="77"/>
      <c r="K159" s="78"/>
      <c r="L159" s="75" t="s">
        <v>48</v>
      </c>
      <c r="M159" s="79"/>
    </row>
    <row r="160" spans="1:13" s="65" customFormat="1" hidden="1" outlineLevel="1" x14ac:dyDescent="0.2">
      <c r="A160" s="80"/>
      <c r="B160" s="73"/>
      <c r="C160" s="81" t="s">
        <v>618</v>
      </c>
      <c r="D160" s="82">
        <v>45.95</v>
      </c>
      <c r="E160" s="83">
        <v>1.1499999999999999</v>
      </c>
      <c r="F160" s="84">
        <v>52.84</v>
      </c>
      <c r="G160" s="85">
        <v>1</v>
      </c>
      <c r="H160" s="84">
        <v>52.84</v>
      </c>
      <c r="I160" s="84">
        <v>211.37</v>
      </c>
      <c r="J160" s="84"/>
      <c r="K160" s="84"/>
      <c r="L160" s="84">
        <v>10.35</v>
      </c>
      <c r="M160" s="86"/>
    </row>
    <row r="161" spans="1:13" s="65" customFormat="1" hidden="1" outlineLevel="1" x14ac:dyDescent="0.2">
      <c r="A161" s="80"/>
      <c r="B161" s="73"/>
      <c r="C161" s="81" t="s">
        <v>50</v>
      </c>
      <c r="D161" s="82">
        <v>677.81</v>
      </c>
      <c r="E161" s="83">
        <v>1.25</v>
      </c>
      <c r="F161" s="84">
        <v>847.26</v>
      </c>
      <c r="G161" s="85">
        <v>1</v>
      </c>
      <c r="H161" s="84">
        <v>847.26</v>
      </c>
      <c r="I161" s="84"/>
      <c r="J161" s="84">
        <v>3389.05</v>
      </c>
      <c r="K161" s="84"/>
      <c r="L161" s="84"/>
      <c r="M161" s="86"/>
    </row>
    <row r="162" spans="1:13" s="65" customFormat="1" hidden="1" outlineLevel="2" x14ac:dyDescent="0.2">
      <c r="A162" s="87"/>
      <c r="B162" s="88"/>
      <c r="C162" s="89" t="s">
        <v>51</v>
      </c>
      <c r="D162" s="90">
        <v>644.33000000000004</v>
      </c>
      <c r="E162" s="91">
        <v>1.25</v>
      </c>
      <c r="F162" s="92">
        <v>805.41</v>
      </c>
      <c r="G162" s="93">
        <v>1</v>
      </c>
      <c r="H162" s="92">
        <v>805.41</v>
      </c>
      <c r="I162" s="92"/>
      <c r="J162" s="92">
        <v>3221.65</v>
      </c>
      <c r="K162" s="92"/>
      <c r="L162" s="92"/>
      <c r="M162" s="94"/>
    </row>
    <row r="163" spans="1:13" s="65" customFormat="1" hidden="1" outlineLevel="2" x14ac:dyDescent="0.2">
      <c r="A163" s="87"/>
      <c r="B163" s="88"/>
      <c r="C163" s="89" t="s">
        <v>52</v>
      </c>
      <c r="D163" s="90">
        <v>33.479999999999997</v>
      </c>
      <c r="E163" s="91">
        <v>1.25</v>
      </c>
      <c r="F163" s="92">
        <v>41.85</v>
      </c>
      <c r="G163" s="93">
        <v>1</v>
      </c>
      <c r="H163" s="92">
        <v>41.85</v>
      </c>
      <c r="I163" s="92"/>
      <c r="J163" s="92">
        <v>167.4</v>
      </c>
      <c r="K163" s="92"/>
      <c r="L163" s="92">
        <v>13.5</v>
      </c>
      <c r="M163" s="94"/>
    </row>
    <row r="164" spans="1:13" s="100" customFormat="1" ht="12" collapsed="1" x14ac:dyDescent="0.2">
      <c r="A164" s="95"/>
      <c r="B164" s="96"/>
      <c r="C164" s="97"/>
      <c r="D164" s="96"/>
      <c r="E164" s="98"/>
      <c r="F164" s="98"/>
      <c r="G164" s="98"/>
      <c r="H164" s="99"/>
      <c r="I164" s="99"/>
      <c r="J164" s="99"/>
      <c r="K164" s="99"/>
      <c r="L164" s="98"/>
      <c r="M164" s="99"/>
    </row>
    <row r="165" spans="1:13" s="100" customFormat="1" ht="12" hidden="1" customHeight="1" outlineLevel="1" x14ac:dyDescent="0.2">
      <c r="A165" s="101" t="s">
        <v>53</v>
      </c>
      <c r="B165" s="101" t="s">
        <v>54</v>
      </c>
      <c r="C165" s="101" t="s">
        <v>55</v>
      </c>
      <c r="D165" s="101" t="s">
        <v>56</v>
      </c>
      <c r="E165" s="101" t="s">
        <v>21</v>
      </c>
      <c r="F165" s="102" t="s">
        <v>20</v>
      </c>
      <c r="G165" s="103"/>
      <c r="H165" s="104" t="s">
        <v>57</v>
      </c>
      <c r="I165" s="101" t="s">
        <v>45</v>
      </c>
      <c r="J165" s="102" t="s">
        <v>58</v>
      </c>
      <c r="K165" s="103"/>
      <c r="L165" s="105"/>
      <c r="M165" s="106"/>
    </row>
    <row r="166" spans="1:13" s="100" customFormat="1" ht="12.75" hidden="1" customHeight="1" outlineLevel="1" x14ac:dyDescent="0.2">
      <c r="A166" s="107"/>
      <c r="B166" s="107"/>
      <c r="C166" s="107"/>
      <c r="D166" s="107"/>
      <c r="E166" s="107"/>
      <c r="F166" s="108" t="s">
        <v>59</v>
      </c>
      <c r="G166" s="108" t="s">
        <v>60</v>
      </c>
      <c r="H166" s="109"/>
      <c r="I166" s="107"/>
      <c r="J166" s="108" t="s">
        <v>59</v>
      </c>
      <c r="K166" s="110" t="s">
        <v>35</v>
      </c>
      <c r="L166" s="111"/>
      <c r="M166" s="112"/>
    </row>
    <row r="167" spans="1:13" s="120" customFormat="1" hidden="1" outlineLevel="1" x14ac:dyDescent="0.2">
      <c r="A167" s="113" t="s">
        <v>551</v>
      </c>
      <c r="B167" s="114" t="s">
        <v>36</v>
      </c>
      <c r="C167" s="115" t="s">
        <v>620</v>
      </c>
      <c r="D167" s="114" t="s">
        <v>63</v>
      </c>
      <c r="E167" s="116">
        <v>10.35</v>
      </c>
      <c r="F167" s="117">
        <v>5.1059999999999999</v>
      </c>
      <c r="G167" s="118">
        <v>20.423999999999999</v>
      </c>
      <c r="H167" s="116">
        <v>211.37</v>
      </c>
      <c r="I167" s="118">
        <v>1</v>
      </c>
      <c r="J167" s="116">
        <v>52.84</v>
      </c>
      <c r="K167" s="116">
        <v>211.37</v>
      </c>
      <c r="L167" s="116"/>
      <c r="M167" s="119"/>
    </row>
    <row r="168" spans="1:13" s="120" customFormat="1" hidden="1" outlineLevel="1" x14ac:dyDescent="0.2">
      <c r="A168" s="113" t="s">
        <v>552</v>
      </c>
      <c r="B168" s="114" t="s">
        <v>65</v>
      </c>
      <c r="C168" s="115" t="s">
        <v>66</v>
      </c>
      <c r="D168" s="114" t="s">
        <v>63</v>
      </c>
      <c r="E168" s="116">
        <v>13.5</v>
      </c>
      <c r="F168" s="117">
        <v>3.1</v>
      </c>
      <c r="G168" s="118">
        <v>12.4</v>
      </c>
      <c r="H168" s="116">
        <v>167.4</v>
      </c>
      <c r="I168" s="118">
        <v>1</v>
      </c>
      <c r="J168" s="116">
        <v>41.85</v>
      </c>
      <c r="K168" s="116">
        <v>167.4</v>
      </c>
      <c r="L168" s="116"/>
      <c r="M168" s="119"/>
    </row>
    <row r="169" spans="1:13" s="129" customFormat="1" ht="21" hidden="1" outlineLevel="1" x14ac:dyDescent="0.2">
      <c r="A169" s="121" t="s">
        <v>553</v>
      </c>
      <c r="B169" s="122" t="s">
        <v>623</v>
      </c>
      <c r="C169" s="123" t="s">
        <v>624</v>
      </c>
      <c r="D169" s="122" t="s">
        <v>70</v>
      </c>
      <c r="E169" s="124">
        <v>273.31</v>
      </c>
      <c r="F169" s="125">
        <v>3.1</v>
      </c>
      <c r="G169" s="126">
        <v>12.4</v>
      </c>
      <c r="H169" s="124">
        <v>3389.04</v>
      </c>
      <c r="I169" s="126">
        <v>1</v>
      </c>
      <c r="J169" s="124">
        <v>847.26</v>
      </c>
      <c r="K169" s="124">
        <v>3389.04</v>
      </c>
      <c r="L169" s="127"/>
      <c r="M169" s="128"/>
    </row>
    <row r="170" spans="1:13" s="144" customFormat="1" ht="21" hidden="1" outlineLevel="1" x14ac:dyDescent="0.2">
      <c r="A170" s="136" t="s">
        <v>554</v>
      </c>
      <c r="B170" s="137" t="s">
        <v>626</v>
      </c>
      <c r="C170" s="138" t="s">
        <v>627</v>
      </c>
      <c r="D170" s="137" t="s">
        <v>150</v>
      </c>
      <c r="E170" s="139">
        <v>14.81</v>
      </c>
      <c r="F170" s="140">
        <v>2</v>
      </c>
      <c r="G170" s="141">
        <v>8</v>
      </c>
      <c r="H170" s="139">
        <v>118.48</v>
      </c>
      <c r="I170" s="141">
        <v>1</v>
      </c>
      <c r="J170" s="139">
        <v>29.62</v>
      </c>
      <c r="K170" s="139">
        <v>118.48</v>
      </c>
      <c r="L170" s="142"/>
      <c r="M170" s="143"/>
    </row>
    <row r="171" spans="1:13" s="144" customFormat="1" hidden="1" outlineLevel="1" x14ac:dyDescent="0.2">
      <c r="A171" s="136" t="s">
        <v>555</v>
      </c>
      <c r="B171" s="137" t="s">
        <v>629</v>
      </c>
      <c r="C171" s="138" t="s">
        <v>630</v>
      </c>
      <c r="D171" s="137" t="s">
        <v>183</v>
      </c>
      <c r="E171" s="139">
        <v>180.77</v>
      </c>
      <c r="F171" s="140">
        <v>2E-3</v>
      </c>
      <c r="G171" s="141">
        <v>8.0000000000000002E-3</v>
      </c>
      <c r="H171" s="139">
        <v>1.45</v>
      </c>
      <c r="I171" s="141">
        <v>1</v>
      </c>
      <c r="J171" s="139">
        <v>0.36</v>
      </c>
      <c r="K171" s="139">
        <v>1.45</v>
      </c>
      <c r="L171" s="142"/>
      <c r="M171" s="143"/>
    </row>
    <row r="172" spans="1:13" s="144" customFormat="1" hidden="1" outlineLevel="1" x14ac:dyDescent="0.2">
      <c r="A172" s="136" t="s">
        <v>903</v>
      </c>
      <c r="B172" s="137" t="s">
        <v>632</v>
      </c>
      <c r="C172" s="138" t="s">
        <v>633</v>
      </c>
      <c r="D172" s="137" t="s">
        <v>154</v>
      </c>
      <c r="E172" s="139">
        <v>9.0399999999999991</v>
      </c>
      <c r="F172" s="140">
        <v>0.19</v>
      </c>
      <c r="G172" s="141">
        <v>0.76</v>
      </c>
      <c r="H172" s="139">
        <v>6.87</v>
      </c>
      <c r="I172" s="141">
        <v>1</v>
      </c>
      <c r="J172" s="139">
        <v>1.72</v>
      </c>
      <c r="K172" s="139">
        <v>6.87</v>
      </c>
      <c r="L172" s="142"/>
      <c r="M172" s="143"/>
    </row>
    <row r="173" spans="1:13" s="144" customFormat="1" hidden="1" outlineLevel="1" x14ac:dyDescent="0.2">
      <c r="A173" s="136" t="s">
        <v>904</v>
      </c>
      <c r="B173" s="137" t="s">
        <v>635</v>
      </c>
      <c r="C173" s="138" t="s">
        <v>636</v>
      </c>
      <c r="D173" s="137" t="s">
        <v>154</v>
      </c>
      <c r="E173" s="139">
        <v>9.61</v>
      </c>
      <c r="F173" s="140">
        <v>0.39</v>
      </c>
      <c r="G173" s="141">
        <v>1.56</v>
      </c>
      <c r="H173" s="139">
        <v>14.99</v>
      </c>
      <c r="I173" s="141">
        <v>1</v>
      </c>
      <c r="J173" s="139">
        <v>3.75</v>
      </c>
      <c r="K173" s="139">
        <v>14.99</v>
      </c>
      <c r="L173" s="142"/>
      <c r="M173" s="143"/>
    </row>
    <row r="174" spans="1:13" s="144" customFormat="1" ht="21" hidden="1" outlineLevel="1" x14ac:dyDescent="0.2">
      <c r="A174" s="136" t="s">
        <v>905</v>
      </c>
      <c r="B174" s="137" t="s">
        <v>638</v>
      </c>
      <c r="C174" s="138" t="s">
        <v>639</v>
      </c>
      <c r="D174" s="137" t="s">
        <v>178</v>
      </c>
      <c r="E174" s="139">
        <v>409</v>
      </c>
      <c r="F174" s="140">
        <v>0.01</v>
      </c>
      <c r="G174" s="141">
        <v>0.04</v>
      </c>
      <c r="H174" s="139">
        <v>16.36</v>
      </c>
      <c r="I174" s="141">
        <v>1</v>
      </c>
      <c r="J174" s="139">
        <v>4.09</v>
      </c>
      <c r="K174" s="139">
        <v>16.36</v>
      </c>
      <c r="L174" s="142"/>
      <c r="M174" s="143"/>
    </row>
    <row r="175" spans="1:13" s="100" customFormat="1" ht="12" collapsed="1" x14ac:dyDescent="0.2">
      <c r="A175" s="130"/>
      <c r="B175" s="131"/>
      <c r="C175" s="132" t="s">
        <v>640</v>
      </c>
      <c r="D175" s="131"/>
      <c r="E175" s="133">
        <v>89.01</v>
      </c>
      <c r="F175" s="133"/>
      <c r="G175" s="133"/>
      <c r="H175" s="133">
        <v>356.04</v>
      </c>
      <c r="I175" s="134"/>
      <c r="J175" s="134"/>
      <c r="K175" s="134"/>
      <c r="L175" s="133"/>
      <c r="M175" s="134"/>
    </row>
    <row r="176" spans="1:13" s="100" customFormat="1" ht="12" x14ac:dyDescent="0.2">
      <c r="A176" s="130"/>
      <c r="B176" s="131"/>
      <c r="C176" s="132" t="s">
        <v>641</v>
      </c>
      <c r="D176" s="131"/>
      <c r="E176" s="133">
        <v>41.66</v>
      </c>
      <c r="F176" s="133"/>
      <c r="G176" s="133"/>
      <c r="H176" s="133">
        <v>166.66</v>
      </c>
      <c r="I176" s="134"/>
      <c r="J176" s="134"/>
      <c r="K176" s="134"/>
      <c r="L176" s="133"/>
      <c r="M176" s="134"/>
    </row>
    <row r="177" spans="1:13" s="100" customFormat="1" ht="12" x14ac:dyDescent="0.2">
      <c r="A177" s="130"/>
      <c r="B177" s="131"/>
      <c r="C177" s="132" t="s">
        <v>76</v>
      </c>
      <c r="D177" s="131"/>
      <c r="E177" s="133"/>
      <c r="F177" s="133"/>
      <c r="G177" s="133"/>
      <c r="H177" s="133">
        <v>4281.2700000000004</v>
      </c>
      <c r="I177" s="134"/>
      <c r="J177" s="134"/>
      <c r="K177" s="134"/>
      <c r="L177" s="133"/>
      <c r="M177" s="134"/>
    </row>
    <row r="178" spans="1:13" s="65" customFormat="1" ht="38.25" x14ac:dyDescent="0.2">
      <c r="A178" s="58" t="s">
        <v>185</v>
      </c>
      <c r="B178" s="59" t="s">
        <v>644</v>
      </c>
      <c r="C178" s="60" t="s">
        <v>645</v>
      </c>
      <c r="D178" s="61">
        <v>4.8</v>
      </c>
      <c r="E178" s="62">
        <v>1317</v>
      </c>
      <c r="F178" s="62" t="s">
        <v>39</v>
      </c>
      <c r="G178" s="62">
        <v>1317</v>
      </c>
      <c r="H178" s="63">
        <v>6321.6</v>
      </c>
      <c r="I178" s="145" t="s">
        <v>39</v>
      </c>
      <c r="J178" s="64" t="s">
        <v>39</v>
      </c>
      <c r="K178" s="62">
        <v>6321.6</v>
      </c>
      <c r="L178" s="62" t="s">
        <v>39</v>
      </c>
      <c r="M178" s="64" t="s">
        <v>39</v>
      </c>
    </row>
    <row r="179" spans="1:13" s="65" customFormat="1" x14ac:dyDescent="0.2">
      <c r="A179" s="66"/>
      <c r="B179" s="67"/>
      <c r="C179" s="68"/>
      <c r="D179" s="69" t="s">
        <v>313</v>
      </c>
      <c r="E179" s="70" t="s">
        <v>39</v>
      </c>
      <c r="F179" s="70" t="s">
        <v>39</v>
      </c>
      <c r="G179" s="70" t="s">
        <v>39</v>
      </c>
      <c r="H179" s="71"/>
      <c r="I179" s="71"/>
      <c r="J179" s="71" t="s">
        <v>39</v>
      </c>
      <c r="K179" s="71"/>
      <c r="L179" s="70" t="s">
        <v>39</v>
      </c>
      <c r="M179" s="71" t="s">
        <v>39</v>
      </c>
    </row>
    <row r="180" spans="1:13" s="65" customFormat="1" ht="18" hidden="1" customHeight="1" outlineLevel="1" x14ac:dyDescent="0.2">
      <c r="A180" s="72"/>
      <c r="B180" s="73"/>
      <c r="C180" s="74" t="s">
        <v>41</v>
      </c>
      <c r="D180" s="75" t="s">
        <v>42</v>
      </c>
      <c r="E180" s="75" t="s">
        <v>43</v>
      </c>
      <c r="F180" s="75" t="s">
        <v>44</v>
      </c>
      <c r="G180" s="75" t="s">
        <v>45</v>
      </c>
      <c r="H180" s="75" t="s">
        <v>46</v>
      </c>
      <c r="I180" s="76" t="s">
        <v>47</v>
      </c>
      <c r="J180" s="77"/>
      <c r="K180" s="78"/>
      <c r="L180" s="75" t="s">
        <v>48</v>
      </c>
      <c r="M180" s="79"/>
    </row>
    <row r="181" spans="1:13" s="65" customFormat="1" hidden="1" outlineLevel="1" x14ac:dyDescent="0.2">
      <c r="A181" s="80"/>
      <c r="B181" s="73"/>
      <c r="C181" s="81" t="s">
        <v>184</v>
      </c>
      <c r="D181" s="82">
        <v>1317</v>
      </c>
      <c r="E181" s="83">
        <v>1</v>
      </c>
      <c r="F181" s="84">
        <v>1317</v>
      </c>
      <c r="G181" s="85">
        <v>1</v>
      </c>
      <c r="H181" s="84">
        <v>1317</v>
      </c>
      <c r="I181" s="84"/>
      <c r="J181" s="84"/>
      <c r="K181" s="84">
        <v>6321.6</v>
      </c>
      <c r="L181" s="84"/>
      <c r="M181" s="86"/>
    </row>
    <row r="182" spans="1:13" s="65" customFormat="1" ht="51" collapsed="1" x14ac:dyDescent="0.2">
      <c r="A182" s="58" t="s">
        <v>199</v>
      </c>
      <c r="B182" s="59" t="s">
        <v>646</v>
      </c>
      <c r="C182" s="60" t="s">
        <v>647</v>
      </c>
      <c r="D182" s="61">
        <v>1</v>
      </c>
      <c r="E182" s="62">
        <v>390.95</v>
      </c>
      <c r="F182" s="62">
        <v>339.96</v>
      </c>
      <c r="G182" s="62" t="s">
        <v>39</v>
      </c>
      <c r="H182" s="63">
        <v>390.95</v>
      </c>
      <c r="I182" s="63">
        <v>50.99</v>
      </c>
      <c r="J182" s="62">
        <v>339.96</v>
      </c>
      <c r="K182" s="64" t="s">
        <v>39</v>
      </c>
      <c r="L182" s="62">
        <v>5.3</v>
      </c>
      <c r="M182" s="62">
        <v>5.3</v>
      </c>
    </row>
    <row r="183" spans="1:13" s="65" customFormat="1" x14ac:dyDescent="0.2">
      <c r="A183" s="66"/>
      <c r="B183" s="67"/>
      <c r="C183" s="68"/>
      <c r="D183" s="135" t="s">
        <v>648</v>
      </c>
      <c r="E183" s="70">
        <v>50.99</v>
      </c>
      <c r="F183" s="70" t="s">
        <v>39</v>
      </c>
      <c r="G183" s="70" t="s">
        <v>39</v>
      </c>
      <c r="H183" s="71"/>
      <c r="I183" s="71"/>
      <c r="J183" s="71" t="s">
        <v>39</v>
      </c>
      <c r="K183" s="71"/>
      <c r="L183" s="70" t="s">
        <v>39</v>
      </c>
      <c r="M183" s="71" t="s">
        <v>39</v>
      </c>
    </row>
    <row r="184" spans="1:13" s="65" customFormat="1" ht="18" hidden="1" customHeight="1" outlineLevel="1" x14ac:dyDescent="0.2">
      <c r="A184" s="72"/>
      <c r="B184" s="73"/>
      <c r="C184" s="74" t="s">
        <v>41</v>
      </c>
      <c r="D184" s="75" t="s">
        <v>42</v>
      </c>
      <c r="E184" s="75" t="s">
        <v>43</v>
      </c>
      <c r="F184" s="75" t="s">
        <v>44</v>
      </c>
      <c r="G184" s="75" t="s">
        <v>45</v>
      </c>
      <c r="H184" s="75" t="s">
        <v>46</v>
      </c>
      <c r="I184" s="76" t="s">
        <v>47</v>
      </c>
      <c r="J184" s="77"/>
      <c r="K184" s="78"/>
      <c r="L184" s="75" t="s">
        <v>48</v>
      </c>
      <c r="M184" s="79"/>
    </row>
    <row r="185" spans="1:13" s="65" customFormat="1" hidden="1" outlineLevel="1" x14ac:dyDescent="0.2">
      <c r="A185" s="80"/>
      <c r="B185" s="73"/>
      <c r="C185" s="81" t="s">
        <v>231</v>
      </c>
      <c r="D185" s="82">
        <v>50.99</v>
      </c>
      <c r="E185" s="83">
        <v>1</v>
      </c>
      <c r="F185" s="84">
        <v>50.99</v>
      </c>
      <c r="G185" s="85">
        <v>1</v>
      </c>
      <c r="H185" s="84">
        <v>50.99</v>
      </c>
      <c r="I185" s="84">
        <v>50.99</v>
      </c>
      <c r="J185" s="84"/>
      <c r="K185" s="84"/>
      <c r="L185" s="84">
        <v>9.6199999999999992</v>
      </c>
      <c r="M185" s="86"/>
    </row>
    <row r="186" spans="1:13" s="65" customFormat="1" hidden="1" outlineLevel="1" x14ac:dyDescent="0.2">
      <c r="A186" s="80"/>
      <c r="B186" s="73"/>
      <c r="C186" s="81" t="s">
        <v>50</v>
      </c>
      <c r="D186" s="82">
        <v>339.96</v>
      </c>
      <c r="E186" s="83">
        <v>1</v>
      </c>
      <c r="F186" s="84">
        <v>339.96</v>
      </c>
      <c r="G186" s="85">
        <v>1</v>
      </c>
      <c r="H186" s="84">
        <v>339.96</v>
      </c>
      <c r="I186" s="84"/>
      <c r="J186" s="84">
        <v>339.96</v>
      </c>
      <c r="K186" s="84"/>
      <c r="L186" s="84"/>
      <c r="M186" s="86"/>
    </row>
    <row r="187" spans="1:13" s="100" customFormat="1" ht="12" collapsed="1" x14ac:dyDescent="0.2">
      <c r="A187" s="95"/>
      <c r="B187" s="96"/>
      <c r="C187" s="97"/>
      <c r="D187" s="96"/>
      <c r="E187" s="98"/>
      <c r="F187" s="98"/>
      <c r="G187" s="98"/>
      <c r="H187" s="99"/>
      <c r="I187" s="99"/>
      <c r="J187" s="99"/>
      <c r="K187" s="99"/>
      <c r="L187" s="98"/>
      <c r="M187" s="99"/>
    </row>
    <row r="188" spans="1:13" s="100" customFormat="1" ht="12" hidden="1" customHeight="1" outlineLevel="1" x14ac:dyDescent="0.2">
      <c r="A188" s="101" t="s">
        <v>53</v>
      </c>
      <c r="B188" s="101" t="s">
        <v>54</v>
      </c>
      <c r="C188" s="101" t="s">
        <v>55</v>
      </c>
      <c r="D188" s="101" t="s">
        <v>56</v>
      </c>
      <c r="E188" s="101" t="s">
        <v>21</v>
      </c>
      <c r="F188" s="102" t="s">
        <v>20</v>
      </c>
      <c r="G188" s="103"/>
      <c r="H188" s="104" t="s">
        <v>57</v>
      </c>
      <c r="I188" s="101" t="s">
        <v>45</v>
      </c>
      <c r="J188" s="102" t="s">
        <v>58</v>
      </c>
      <c r="K188" s="103"/>
      <c r="L188" s="105"/>
      <c r="M188" s="106"/>
    </row>
    <row r="189" spans="1:13" s="100" customFormat="1" ht="12.75" hidden="1" customHeight="1" outlineLevel="1" x14ac:dyDescent="0.2">
      <c r="A189" s="107"/>
      <c r="B189" s="107"/>
      <c r="C189" s="107"/>
      <c r="D189" s="107"/>
      <c r="E189" s="107"/>
      <c r="F189" s="108" t="s">
        <v>59</v>
      </c>
      <c r="G189" s="108" t="s">
        <v>60</v>
      </c>
      <c r="H189" s="109"/>
      <c r="I189" s="107"/>
      <c r="J189" s="108" t="s">
        <v>59</v>
      </c>
      <c r="K189" s="110" t="s">
        <v>35</v>
      </c>
      <c r="L189" s="111"/>
      <c r="M189" s="112"/>
    </row>
    <row r="190" spans="1:13" s="120" customFormat="1" hidden="1" outlineLevel="1" x14ac:dyDescent="0.2">
      <c r="A190" s="113" t="s">
        <v>866</v>
      </c>
      <c r="B190" s="114" t="s">
        <v>36</v>
      </c>
      <c r="C190" s="115" t="s">
        <v>233</v>
      </c>
      <c r="D190" s="114" t="s">
        <v>63</v>
      </c>
      <c r="E190" s="116">
        <v>9.6199999999999992</v>
      </c>
      <c r="F190" s="117">
        <v>5.3</v>
      </c>
      <c r="G190" s="118">
        <v>5.3</v>
      </c>
      <c r="H190" s="116">
        <v>50.99</v>
      </c>
      <c r="I190" s="118">
        <v>1</v>
      </c>
      <c r="J190" s="116">
        <v>50.99</v>
      </c>
      <c r="K190" s="116">
        <v>50.99</v>
      </c>
      <c r="L190" s="116"/>
      <c r="M190" s="119"/>
    </row>
    <row r="191" spans="1:13" s="129" customFormat="1" hidden="1" outlineLevel="1" x14ac:dyDescent="0.2">
      <c r="A191" s="121" t="s">
        <v>867</v>
      </c>
      <c r="B191" s="122" t="s">
        <v>72</v>
      </c>
      <c r="C191" s="123" t="s">
        <v>73</v>
      </c>
      <c r="D191" s="122" t="s">
        <v>70</v>
      </c>
      <c r="E191" s="124">
        <v>87.17</v>
      </c>
      <c r="F191" s="125">
        <v>3.9</v>
      </c>
      <c r="G191" s="126">
        <v>3.9</v>
      </c>
      <c r="H191" s="124">
        <v>339.96</v>
      </c>
      <c r="I191" s="126">
        <v>1</v>
      </c>
      <c r="J191" s="124">
        <v>339.96</v>
      </c>
      <c r="K191" s="124">
        <v>339.96</v>
      </c>
      <c r="L191" s="127"/>
      <c r="M191" s="128"/>
    </row>
    <row r="192" spans="1:13" s="100" customFormat="1" ht="12" collapsed="1" x14ac:dyDescent="0.2">
      <c r="A192" s="130"/>
      <c r="B192" s="131"/>
      <c r="C192" s="132" t="s">
        <v>499</v>
      </c>
      <c r="D192" s="131"/>
      <c r="E192" s="133">
        <v>45.38</v>
      </c>
      <c r="F192" s="133"/>
      <c r="G192" s="133"/>
      <c r="H192" s="133">
        <v>45.38</v>
      </c>
      <c r="I192" s="134"/>
      <c r="J192" s="134"/>
      <c r="K192" s="134"/>
      <c r="L192" s="133"/>
      <c r="M192" s="134"/>
    </row>
    <row r="193" spans="1:13" s="100" customFormat="1" ht="12" x14ac:dyDescent="0.2">
      <c r="A193" s="130"/>
      <c r="B193" s="131"/>
      <c r="C193" s="132" t="s">
        <v>269</v>
      </c>
      <c r="D193" s="131"/>
      <c r="E193" s="133">
        <v>26.51</v>
      </c>
      <c r="F193" s="133"/>
      <c r="G193" s="133"/>
      <c r="H193" s="133">
        <v>26.51</v>
      </c>
      <c r="I193" s="134"/>
      <c r="J193" s="134"/>
      <c r="K193" s="134"/>
      <c r="L193" s="133"/>
      <c r="M193" s="134"/>
    </row>
    <row r="194" spans="1:13" s="100" customFormat="1" ht="12" x14ac:dyDescent="0.2">
      <c r="A194" s="130"/>
      <c r="B194" s="131"/>
      <c r="C194" s="132" t="s">
        <v>76</v>
      </c>
      <c r="D194" s="131"/>
      <c r="E194" s="133"/>
      <c r="F194" s="133"/>
      <c r="G194" s="133"/>
      <c r="H194" s="133">
        <v>462.84</v>
      </c>
      <c r="I194" s="134"/>
      <c r="J194" s="134"/>
      <c r="K194" s="134"/>
      <c r="L194" s="133"/>
      <c r="M194" s="134"/>
    </row>
    <row r="195" spans="1:13" s="65" customFormat="1" x14ac:dyDescent="0.2">
      <c r="A195" s="58" t="s">
        <v>202</v>
      </c>
      <c r="B195" s="59" t="s">
        <v>386</v>
      </c>
      <c r="C195" s="60" t="s">
        <v>653</v>
      </c>
      <c r="D195" s="61">
        <v>9</v>
      </c>
      <c r="E195" s="62">
        <v>89.21</v>
      </c>
      <c r="F195" s="62" t="s">
        <v>39</v>
      </c>
      <c r="G195" s="62">
        <v>89.21</v>
      </c>
      <c r="H195" s="63">
        <v>802.89</v>
      </c>
      <c r="I195" s="145" t="s">
        <v>39</v>
      </c>
      <c r="J195" s="64" t="s">
        <v>39</v>
      </c>
      <c r="K195" s="62">
        <v>802.89</v>
      </c>
      <c r="L195" s="62" t="s">
        <v>39</v>
      </c>
      <c r="M195" s="64" t="s">
        <v>39</v>
      </c>
    </row>
    <row r="196" spans="1:13" s="65" customFormat="1" x14ac:dyDescent="0.2">
      <c r="A196" s="66"/>
      <c r="B196" s="67"/>
      <c r="C196" s="68"/>
      <c r="D196" s="69" t="s">
        <v>183</v>
      </c>
      <c r="E196" s="70" t="s">
        <v>39</v>
      </c>
      <c r="F196" s="70" t="s">
        <v>39</v>
      </c>
      <c r="G196" s="70" t="s">
        <v>39</v>
      </c>
      <c r="H196" s="71"/>
      <c r="I196" s="71"/>
      <c r="J196" s="71" t="s">
        <v>39</v>
      </c>
      <c r="K196" s="71"/>
      <c r="L196" s="70" t="s">
        <v>39</v>
      </c>
      <c r="M196" s="71" t="s">
        <v>39</v>
      </c>
    </row>
    <row r="197" spans="1:13" s="65" customFormat="1" ht="18" hidden="1" customHeight="1" outlineLevel="1" x14ac:dyDescent="0.2">
      <c r="A197" s="72"/>
      <c r="B197" s="73"/>
      <c r="C197" s="74" t="s">
        <v>41</v>
      </c>
      <c r="D197" s="75" t="s">
        <v>42</v>
      </c>
      <c r="E197" s="75" t="s">
        <v>43</v>
      </c>
      <c r="F197" s="75" t="s">
        <v>44</v>
      </c>
      <c r="G197" s="75" t="s">
        <v>45</v>
      </c>
      <c r="H197" s="75" t="s">
        <v>46</v>
      </c>
      <c r="I197" s="76" t="s">
        <v>47</v>
      </c>
      <c r="J197" s="77"/>
      <c r="K197" s="78"/>
      <c r="L197" s="75" t="s">
        <v>48</v>
      </c>
      <c r="M197" s="79"/>
    </row>
    <row r="198" spans="1:13" s="65" customFormat="1" hidden="1" outlineLevel="1" x14ac:dyDescent="0.2">
      <c r="A198" s="80"/>
      <c r="B198" s="73"/>
      <c r="C198" s="81" t="s">
        <v>389</v>
      </c>
      <c r="D198" s="82">
        <v>89.21</v>
      </c>
      <c r="E198" s="83">
        <v>1</v>
      </c>
      <c r="F198" s="84">
        <v>89.21</v>
      </c>
      <c r="G198" s="85">
        <v>1</v>
      </c>
      <c r="H198" s="84">
        <v>89.21</v>
      </c>
      <c r="I198" s="84"/>
      <c r="J198" s="84"/>
      <c r="K198" s="84">
        <v>802.89</v>
      </c>
      <c r="L198" s="84"/>
      <c r="M198" s="86"/>
    </row>
    <row r="199" spans="1:13" s="65" customFormat="1" ht="51" collapsed="1" x14ac:dyDescent="0.2">
      <c r="A199" s="58" t="s">
        <v>212</v>
      </c>
      <c r="B199" s="59" t="s">
        <v>877</v>
      </c>
      <c r="C199" s="60" t="s">
        <v>878</v>
      </c>
      <c r="D199" s="61">
        <v>1</v>
      </c>
      <c r="E199" s="62">
        <v>399.98</v>
      </c>
      <c r="F199" s="62">
        <v>219.3</v>
      </c>
      <c r="G199" s="62">
        <v>71.400000000000006</v>
      </c>
      <c r="H199" s="63">
        <v>399.98</v>
      </c>
      <c r="I199" s="63">
        <v>109.28</v>
      </c>
      <c r="J199" s="62">
        <v>219.3</v>
      </c>
      <c r="K199" s="62">
        <v>71.400000000000006</v>
      </c>
      <c r="L199" s="62">
        <v>11.36</v>
      </c>
      <c r="M199" s="62">
        <v>11.36</v>
      </c>
    </row>
    <row r="200" spans="1:13" s="65" customFormat="1" x14ac:dyDescent="0.2">
      <c r="A200" s="66"/>
      <c r="B200" s="67"/>
      <c r="C200" s="68"/>
      <c r="D200" s="135" t="s">
        <v>648</v>
      </c>
      <c r="E200" s="70">
        <v>109.28</v>
      </c>
      <c r="F200" s="70">
        <v>12.69</v>
      </c>
      <c r="G200" s="70" t="s">
        <v>39</v>
      </c>
      <c r="H200" s="71"/>
      <c r="I200" s="71"/>
      <c r="J200" s="70">
        <v>12.69</v>
      </c>
      <c r="K200" s="71"/>
      <c r="L200" s="70">
        <v>0.94</v>
      </c>
      <c r="M200" s="70">
        <v>0.94</v>
      </c>
    </row>
    <row r="201" spans="1:13" s="65" customFormat="1" ht="18" hidden="1" customHeight="1" outlineLevel="1" x14ac:dyDescent="0.2">
      <c r="A201" s="72"/>
      <c r="B201" s="73"/>
      <c r="C201" s="74" t="s">
        <v>41</v>
      </c>
      <c r="D201" s="75" t="s">
        <v>42</v>
      </c>
      <c r="E201" s="75" t="s">
        <v>43</v>
      </c>
      <c r="F201" s="75" t="s">
        <v>44</v>
      </c>
      <c r="G201" s="75" t="s">
        <v>45</v>
      </c>
      <c r="H201" s="75" t="s">
        <v>46</v>
      </c>
      <c r="I201" s="76" t="s">
        <v>47</v>
      </c>
      <c r="J201" s="77"/>
      <c r="K201" s="78"/>
      <c r="L201" s="75" t="s">
        <v>48</v>
      </c>
      <c r="M201" s="79"/>
    </row>
    <row r="202" spans="1:13" s="65" customFormat="1" hidden="1" outlineLevel="1" x14ac:dyDescent="0.2">
      <c r="A202" s="80"/>
      <c r="B202" s="73"/>
      <c r="C202" s="81" t="s">
        <v>231</v>
      </c>
      <c r="D202" s="82">
        <v>109.28</v>
      </c>
      <c r="E202" s="83">
        <v>1</v>
      </c>
      <c r="F202" s="84">
        <v>109.28</v>
      </c>
      <c r="G202" s="85">
        <v>1</v>
      </c>
      <c r="H202" s="84">
        <v>109.28</v>
      </c>
      <c r="I202" s="84">
        <v>109.28</v>
      </c>
      <c r="J202" s="84"/>
      <c r="K202" s="84"/>
      <c r="L202" s="84">
        <v>9.6199999999999992</v>
      </c>
      <c r="M202" s="86"/>
    </row>
    <row r="203" spans="1:13" s="65" customFormat="1" hidden="1" outlineLevel="1" x14ac:dyDescent="0.2">
      <c r="A203" s="80"/>
      <c r="B203" s="73"/>
      <c r="C203" s="81" t="s">
        <v>50</v>
      </c>
      <c r="D203" s="82">
        <v>219.3</v>
      </c>
      <c r="E203" s="83">
        <v>1</v>
      </c>
      <c r="F203" s="84">
        <v>219.3</v>
      </c>
      <c r="G203" s="85">
        <v>1</v>
      </c>
      <c r="H203" s="84">
        <v>219.3</v>
      </c>
      <c r="I203" s="84"/>
      <c r="J203" s="84">
        <v>219.3</v>
      </c>
      <c r="K203" s="84"/>
      <c r="L203" s="84"/>
      <c r="M203" s="86"/>
    </row>
    <row r="204" spans="1:13" s="65" customFormat="1" hidden="1" outlineLevel="2" x14ac:dyDescent="0.2">
      <c r="A204" s="87"/>
      <c r="B204" s="88"/>
      <c r="C204" s="89" t="s">
        <v>51</v>
      </c>
      <c r="D204" s="90">
        <v>206.61</v>
      </c>
      <c r="E204" s="91">
        <v>1</v>
      </c>
      <c r="F204" s="92">
        <v>206.61</v>
      </c>
      <c r="G204" s="93">
        <v>1</v>
      </c>
      <c r="H204" s="92">
        <v>206.61</v>
      </c>
      <c r="I204" s="92"/>
      <c r="J204" s="92">
        <v>206.61</v>
      </c>
      <c r="K204" s="92"/>
      <c r="L204" s="92"/>
      <c r="M204" s="94"/>
    </row>
    <row r="205" spans="1:13" s="65" customFormat="1" hidden="1" outlineLevel="2" x14ac:dyDescent="0.2">
      <c r="A205" s="87"/>
      <c r="B205" s="88"/>
      <c r="C205" s="89" t="s">
        <v>52</v>
      </c>
      <c r="D205" s="90">
        <v>12.69</v>
      </c>
      <c r="E205" s="91">
        <v>1</v>
      </c>
      <c r="F205" s="92">
        <v>12.69</v>
      </c>
      <c r="G205" s="93">
        <v>1</v>
      </c>
      <c r="H205" s="92">
        <v>12.69</v>
      </c>
      <c r="I205" s="92"/>
      <c r="J205" s="92">
        <v>12.69</v>
      </c>
      <c r="K205" s="92"/>
      <c r="L205" s="92">
        <v>13.5</v>
      </c>
      <c r="M205" s="94"/>
    </row>
    <row r="206" spans="1:13" s="100" customFormat="1" ht="12" collapsed="1" x14ac:dyDescent="0.2">
      <c r="A206" s="95"/>
      <c r="B206" s="96"/>
      <c r="C206" s="97"/>
      <c r="D206" s="96"/>
      <c r="E206" s="98"/>
      <c r="F206" s="98"/>
      <c r="G206" s="98"/>
      <c r="H206" s="99"/>
      <c r="I206" s="99"/>
      <c r="J206" s="99"/>
      <c r="K206" s="99"/>
      <c r="L206" s="98"/>
      <c r="M206" s="99"/>
    </row>
    <row r="207" spans="1:13" s="100" customFormat="1" ht="12" hidden="1" customHeight="1" outlineLevel="1" x14ac:dyDescent="0.2">
      <c r="A207" s="101" t="s">
        <v>53</v>
      </c>
      <c r="B207" s="101" t="s">
        <v>54</v>
      </c>
      <c r="C207" s="101" t="s">
        <v>55</v>
      </c>
      <c r="D207" s="101" t="s">
        <v>56</v>
      </c>
      <c r="E207" s="101" t="s">
        <v>21</v>
      </c>
      <c r="F207" s="102" t="s">
        <v>20</v>
      </c>
      <c r="G207" s="103"/>
      <c r="H207" s="104" t="s">
        <v>57</v>
      </c>
      <c r="I207" s="101" t="s">
        <v>45</v>
      </c>
      <c r="J207" s="102" t="s">
        <v>58</v>
      </c>
      <c r="K207" s="103"/>
      <c r="L207" s="105"/>
      <c r="M207" s="106"/>
    </row>
    <row r="208" spans="1:13" s="100" customFormat="1" ht="12.75" hidden="1" customHeight="1" outlineLevel="1" x14ac:dyDescent="0.2">
      <c r="A208" s="107"/>
      <c r="B208" s="107"/>
      <c r="C208" s="107"/>
      <c r="D208" s="107"/>
      <c r="E208" s="107"/>
      <c r="F208" s="108" t="s">
        <v>59</v>
      </c>
      <c r="G208" s="108" t="s">
        <v>60</v>
      </c>
      <c r="H208" s="109"/>
      <c r="I208" s="107"/>
      <c r="J208" s="108" t="s">
        <v>59</v>
      </c>
      <c r="K208" s="110" t="s">
        <v>35</v>
      </c>
      <c r="L208" s="111"/>
      <c r="M208" s="112"/>
    </row>
    <row r="209" spans="1:13" s="120" customFormat="1" hidden="1" outlineLevel="1" x14ac:dyDescent="0.2">
      <c r="A209" s="113" t="s">
        <v>214</v>
      </c>
      <c r="B209" s="114" t="s">
        <v>36</v>
      </c>
      <c r="C209" s="115" t="s">
        <v>233</v>
      </c>
      <c r="D209" s="114" t="s">
        <v>63</v>
      </c>
      <c r="E209" s="116">
        <v>9.6199999999999992</v>
      </c>
      <c r="F209" s="117">
        <v>11.36</v>
      </c>
      <c r="G209" s="118">
        <v>11.36</v>
      </c>
      <c r="H209" s="116">
        <v>109.28</v>
      </c>
      <c r="I209" s="118">
        <v>1</v>
      </c>
      <c r="J209" s="116">
        <v>109.28</v>
      </c>
      <c r="K209" s="116">
        <v>109.28</v>
      </c>
      <c r="L209" s="116"/>
      <c r="M209" s="119"/>
    </row>
    <row r="210" spans="1:13" s="120" customFormat="1" hidden="1" outlineLevel="1" x14ac:dyDescent="0.2">
      <c r="A210" s="113" t="s">
        <v>215</v>
      </c>
      <c r="B210" s="114" t="s">
        <v>65</v>
      </c>
      <c r="C210" s="115" t="s">
        <v>66</v>
      </c>
      <c r="D210" s="114" t="s">
        <v>63</v>
      </c>
      <c r="E210" s="116">
        <v>13.5</v>
      </c>
      <c r="F210" s="117">
        <v>0.94</v>
      </c>
      <c r="G210" s="118">
        <v>0.94</v>
      </c>
      <c r="H210" s="116">
        <v>12.69</v>
      </c>
      <c r="I210" s="118">
        <v>1</v>
      </c>
      <c r="J210" s="116">
        <v>12.69</v>
      </c>
      <c r="K210" s="116">
        <v>12.69</v>
      </c>
      <c r="L210" s="116"/>
      <c r="M210" s="119"/>
    </row>
    <row r="211" spans="1:13" s="129" customFormat="1" ht="21" hidden="1" outlineLevel="1" x14ac:dyDescent="0.2">
      <c r="A211" s="121" t="s">
        <v>216</v>
      </c>
      <c r="B211" s="122" t="s">
        <v>662</v>
      </c>
      <c r="C211" s="123" t="s">
        <v>663</v>
      </c>
      <c r="D211" s="122" t="s">
        <v>70</v>
      </c>
      <c r="E211" s="124">
        <v>0.9</v>
      </c>
      <c r="F211" s="125">
        <v>2.58</v>
      </c>
      <c r="G211" s="126">
        <v>2.58</v>
      </c>
      <c r="H211" s="124">
        <v>2.3199999999999998</v>
      </c>
      <c r="I211" s="126">
        <v>1</v>
      </c>
      <c r="J211" s="124">
        <v>2.3199999999999998</v>
      </c>
      <c r="K211" s="124">
        <v>2.3199999999999998</v>
      </c>
      <c r="L211" s="127"/>
      <c r="M211" s="128"/>
    </row>
    <row r="212" spans="1:13" s="129" customFormat="1" ht="21" hidden="1" outlineLevel="1" x14ac:dyDescent="0.2">
      <c r="A212" s="121" t="s">
        <v>217</v>
      </c>
      <c r="B212" s="122" t="s">
        <v>239</v>
      </c>
      <c r="C212" s="123" t="s">
        <v>240</v>
      </c>
      <c r="D212" s="122" t="s">
        <v>70</v>
      </c>
      <c r="E212" s="124">
        <v>134.65</v>
      </c>
      <c r="F212" s="125">
        <v>0.94</v>
      </c>
      <c r="G212" s="126">
        <v>0.94</v>
      </c>
      <c r="H212" s="124">
        <v>126.57</v>
      </c>
      <c r="I212" s="126">
        <v>1</v>
      </c>
      <c r="J212" s="124">
        <v>126.57</v>
      </c>
      <c r="K212" s="124">
        <v>126.57</v>
      </c>
      <c r="L212" s="127"/>
      <c r="M212" s="128"/>
    </row>
    <row r="213" spans="1:13" s="129" customFormat="1" ht="21" hidden="1" outlineLevel="1" x14ac:dyDescent="0.2">
      <c r="A213" s="121" t="s">
        <v>218</v>
      </c>
      <c r="B213" s="122" t="s">
        <v>879</v>
      </c>
      <c r="C213" s="123" t="s">
        <v>880</v>
      </c>
      <c r="D213" s="122" t="s">
        <v>70</v>
      </c>
      <c r="E213" s="124">
        <v>3.28</v>
      </c>
      <c r="F213" s="125">
        <v>2.58</v>
      </c>
      <c r="G213" s="126">
        <v>2.58</v>
      </c>
      <c r="H213" s="124">
        <v>8.4600000000000009</v>
      </c>
      <c r="I213" s="126">
        <v>1</v>
      </c>
      <c r="J213" s="124">
        <v>8.4600000000000009</v>
      </c>
      <c r="K213" s="124">
        <v>8.4600000000000009</v>
      </c>
      <c r="L213" s="127"/>
      <c r="M213" s="128"/>
    </row>
    <row r="214" spans="1:13" s="129" customFormat="1" hidden="1" outlineLevel="1" x14ac:dyDescent="0.2">
      <c r="A214" s="121" t="s">
        <v>219</v>
      </c>
      <c r="B214" s="122" t="s">
        <v>72</v>
      </c>
      <c r="C214" s="123" t="s">
        <v>73</v>
      </c>
      <c r="D214" s="122" t="s">
        <v>70</v>
      </c>
      <c r="E214" s="124">
        <v>87.17</v>
      </c>
      <c r="F214" s="125">
        <v>0.94</v>
      </c>
      <c r="G214" s="126">
        <v>0.94</v>
      </c>
      <c r="H214" s="124">
        <v>81.94</v>
      </c>
      <c r="I214" s="126">
        <v>1</v>
      </c>
      <c r="J214" s="124">
        <v>81.94</v>
      </c>
      <c r="K214" s="124">
        <v>81.94</v>
      </c>
      <c r="L214" s="127"/>
      <c r="M214" s="128"/>
    </row>
    <row r="215" spans="1:13" s="144" customFormat="1" hidden="1" outlineLevel="1" x14ac:dyDescent="0.2">
      <c r="A215" s="136" t="s">
        <v>220</v>
      </c>
      <c r="B215" s="137" t="s">
        <v>668</v>
      </c>
      <c r="C215" s="138" t="s">
        <v>669</v>
      </c>
      <c r="D215" s="137" t="s">
        <v>154</v>
      </c>
      <c r="E215" s="139">
        <v>28.6</v>
      </c>
      <c r="F215" s="140">
        <v>0.25</v>
      </c>
      <c r="G215" s="141">
        <v>0.25</v>
      </c>
      <c r="H215" s="139">
        <v>7.15</v>
      </c>
      <c r="I215" s="141">
        <v>1</v>
      </c>
      <c r="J215" s="139">
        <v>7.15</v>
      </c>
      <c r="K215" s="139">
        <v>7.15</v>
      </c>
      <c r="L215" s="142"/>
      <c r="M215" s="143"/>
    </row>
    <row r="216" spans="1:13" s="144" customFormat="1" hidden="1" outlineLevel="1" x14ac:dyDescent="0.2">
      <c r="A216" s="136" t="s">
        <v>223</v>
      </c>
      <c r="B216" s="137" t="s">
        <v>671</v>
      </c>
      <c r="C216" s="138" t="s">
        <v>672</v>
      </c>
      <c r="D216" s="137" t="s">
        <v>137</v>
      </c>
      <c r="E216" s="139">
        <v>7826.9</v>
      </c>
      <c r="F216" s="140">
        <v>6.0000000000000002E-5</v>
      </c>
      <c r="G216" s="141">
        <v>6.0000000000000002E-5</v>
      </c>
      <c r="H216" s="139">
        <v>0.47</v>
      </c>
      <c r="I216" s="141">
        <v>1</v>
      </c>
      <c r="J216" s="139">
        <v>0.47</v>
      </c>
      <c r="K216" s="139">
        <v>0.47</v>
      </c>
      <c r="L216" s="142"/>
      <c r="M216" s="143"/>
    </row>
    <row r="217" spans="1:13" s="144" customFormat="1" ht="21" hidden="1" outlineLevel="1" x14ac:dyDescent="0.2">
      <c r="A217" s="136" t="s">
        <v>226</v>
      </c>
      <c r="B217" s="137" t="s">
        <v>674</v>
      </c>
      <c r="C217" s="138" t="s">
        <v>675</v>
      </c>
      <c r="D217" s="137" t="s">
        <v>137</v>
      </c>
      <c r="E217" s="139">
        <v>5000</v>
      </c>
      <c r="F217" s="140">
        <v>1E-3</v>
      </c>
      <c r="G217" s="141">
        <v>1E-3</v>
      </c>
      <c r="H217" s="139">
        <v>5</v>
      </c>
      <c r="I217" s="141">
        <v>1</v>
      </c>
      <c r="J217" s="139">
        <v>5</v>
      </c>
      <c r="K217" s="139">
        <v>5</v>
      </c>
      <c r="L217" s="142"/>
      <c r="M217" s="143"/>
    </row>
    <row r="218" spans="1:13" s="144" customFormat="1" hidden="1" outlineLevel="1" x14ac:dyDescent="0.2">
      <c r="A218" s="136" t="s">
        <v>932</v>
      </c>
      <c r="B218" s="137" t="s">
        <v>677</v>
      </c>
      <c r="C218" s="138" t="s">
        <v>678</v>
      </c>
      <c r="D218" s="137" t="s">
        <v>679</v>
      </c>
      <c r="E218" s="139">
        <v>120</v>
      </c>
      <c r="F218" s="140">
        <v>9.5999999999999992E-3</v>
      </c>
      <c r="G218" s="141">
        <v>9.5999999999999992E-3</v>
      </c>
      <c r="H218" s="139">
        <v>1.1499999999999999</v>
      </c>
      <c r="I218" s="141">
        <v>1</v>
      </c>
      <c r="J218" s="139">
        <v>1.1499999999999999</v>
      </c>
      <c r="K218" s="139">
        <v>1.1499999999999999</v>
      </c>
      <c r="L218" s="142"/>
      <c r="M218" s="143"/>
    </row>
    <row r="219" spans="1:13" s="144" customFormat="1" ht="21" hidden="1" outlineLevel="1" x14ac:dyDescent="0.2">
      <c r="A219" s="136" t="s">
        <v>935</v>
      </c>
      <c r="B219" s="137" t="s">
        <v>681</v>
      </c>
      <c r="C219" s="138" t="s">
        <v>682</v>
      </c>
      <c r="D219" s="137" t="s">
        <v>137</v>
      </c>
      <c r="E219" s="139">
        <v>5763</v>
      </c>
      <c r="F219" s="140">
        <v>0.01</v>
      </c>
      <c r="G219" s="141">
        <v>0.01</v>
      </c>
      <c r="H219" s="139">
        <v>57.63</v>
      </c>
      <c r="I219" s="141">
        <v>1</v>
      </c>
      <c r="J219" s="139">
        <v>57.63</v>
      </c>
      <c r="K219" s="139">
        <v>57.63</v>
      </c>
      <c r="L219" s="142"/>
      <c r="M219" s="143"/>
    </row>
    <row r="220" spans="1:13" s="100" customFormat="1" ht="12" collapsed="1" x14ac:dyDescent="0.2">
      <c r="A220" s="130"/>
      <c r="B220" s="131"/>
      <c r="C220" s="132" t="s">
        <v>499</v>
      </c>
      <c r="D220" s="131"/>
      <c r="E220" s="133">
        <v>108.55</v>
      </c>
      <c r="F220" s="133"/>
      <c r="G220" s="133"/>
      <c r="H220" s="133">
        <v>108.55</v>
      </c>
      <c r="I220" s="134"/>
      <c r="J220" s="134"/>
      <c r="K220" s="134"/>
      <c r="L220" s="133"/>
      <c r="M220" s="134"/>
    </row>
    <row r="221" spans="1:13" s="100" customFormat="1" ht="12" x14ac:dyDescent="0.2">
      <c r="A221" s="130"/>
      <c r="B221" s="131"/>
      <c r="C221" s="132" t="s">
        <v>269</v>
      </c>
      <c r="D221" s="131"/>
      <c r="E221" s="133">
        <v>63.42</v>
      </c>
      <c r="F221" s="133"/>
      <c r="G221" s="133"/>
      <c r="H221" s="133">
        <v>63.42</v>
      </c>
      <c r="I221" s="134"/>
      <c r="J221" s="134"/>
      <c r="K221" s="134"/>
      <c r="L221" s="133"/>
      <c r="M221" s="134"/>
    </row>
    <row r="222" spans="1:13" s="100" customFormat="1" ht="12" x14ac:dyDescent="0.2">
      <c r="A222" s="130"/>
      <c r="B222" s="131"/>
      <c r="C222" s="132" t="s">
        <v>76</v>
      </c>
      <c r="D222" s="131"/>
      <c r="E222" s="133"/>
      <c r="F222" s="133"/>
      <c r="G222" s="133"/>
      <c r="H222" s="133">
        <v>571.95000000000005</v>
      </c>
      <c r="I222" s="134"/>
      <c r="J222" s="134"/>
      <c r="K222" s="134"/>
      <c r="L222" s="133"/>
      <c r="M222" s="134"/>
    </row>
    <row r="223" spans="1:13" s="65" customFormat="1" ht="51" x14ac:dyDescent="0.2">
      <c r="A223" s="58" t="s">
        <v>227</v>
      </c>
      <c r="B223" s="59" t="s">
        <v>884</v>
      </c>
      <c r="C223" s="60" t="s">
        <v>885</v>
      </c>
      <c r="D223" s="61">
        <v>0.12</v>
      </c>
      <c r="E223" s="62">
        <v>276.41000000000003</v>
      </c>
      <c r="F223" s="62">
        <v>62.21</v>
      </c>
      <c r="G223" s="62">
        <v>35.65</v>
      </c>
      <c r="H223" s="63">
        <v>33.17</v>
      </c>
      <c r="I223" s="63">
        <v>21.43</v>
      </c>
      <c r="J223" s="62">
        <v>7.47</v>
      </c>
      <c r="K223" s="62">
        <v>4.2699999999999996</v>
      </c>
      <c r="L223" s="62">
        <v>18.559999999999999</v>
      </c>
      <c r="M223" s="62">
        <v>2.23</v>
      </c>
    </row>
    <row r="224" spans="1:13" s="65" customFormat="1" x14ac:dyDescent="0.2">
      <c r="A224" s="66"/>
      <c r="B224" s="67"/>
      <c r="C224" s="68"/>
      <c r="D224" s="135" t="s">
        <v>648</v>
      </c>
      <c r="E224" s="70">
        <v>178.55</v>
      </c>
      <c r="F224" s="70">
        <v>2.7</v>
      </c>
      <c r="G224" s="70" t="s">
        <v>39</v>
      </c>
      <c r="H224" s="71"/>
      <c r="I224" s="71"/>
      <c r="J224" s="70">
        <v>0.32</v>
      </c>
      <c r="K224" s="71"/>
      <c r="L224" s="70">
        <v>0.2</v>
      </c>
      <c r="M224" s="70">
        <v>0.02</v>
      </c>
    </row>
    <row r="225" spans="1:13" s="65" customFormat="1" ht="18" hidden="1" customHeight="1" outlineLevel="1" x14ac:dyDescent="0.2">
      <c r="A225" s="72"/>
      <c r="B225" s="73"/>
      <c r="C225" s="74" t="s">
        <v>41</v>
      </c>
      <c r="D225" s="75" t="s">
        <v>42</v>
      </c>
      <c r="E225" s="75" t="s">
        <v>43</v>
      </c>
      <c r="F225" s="75" t="s">
        <v>44</v>
      </c>
      <c r="G225" s="75" t="s">
        <v>45</v>
      </c>
      <c r="H225" s="75" t="s">
        <v>46</v>
      </c>
      <c r="I225" s="76" t="s">
        <v>47</v>
      </c>
      <c r="J225" s="77"/>
      <c r="K225" s="78"/>
      <c r="L225" s="75" t="s">
        <v>48</v>
      </c>
      <c r="M225" s="79"/>
    </row>
    <row r="226" spans="1:13" s="65" customFormat="1" hidden="1" outlineLevel="1" x14ac:dyDescent="0.2">
      <c r="A226" s="80"/>
      <c r="B226" s="73"/>
      <c r="C226" s="81" t="s">
        <v>231</v>
      </c>
      <c r="D226" s="82">
        <v>178.55</v>
      </c>
      <c r="E226" s="83">
        <v>1</v>
      </c>
      <c r="F226" s="84">
        <v>178.55</v>
      </c>
      <c r="G226" s="85">
        <v>1</v>
      </c>
      <c r="H226" s="84">
        <v>178.55</v>
      </c>
      <c r="I226" s="84">
        <v>21.43</v>
      </c>
      <c r="J226" s="84"/>
      <c r="K226" s="84"/>
      <c r="L226" s="84">
        <v>9.6199999999999992</v>
      </c>
      <c r="M226" s="86"/>
    </row>
    <row r="227" spans="1:13" s="65" customFormat="1" hidden="1" outlineLevel="1" x14ac:dyDescent="0.2">
      <c r="A227" s="80"/>
      <c r="B227" s="73"/>
      <c r="C227" s="81" t="s">
        <v>50</v>
      </c>
      <c r="D227" s="82">
        <v>62.21</v>
      </c>
      <c r="E227" s="83">
        <v>1</v>
      </c>
      <c r="F227" s="84">
        <v>62.21</v>
      </c>
      <c r="G227" s="85">
        <v>1</v>
      </c>
      <c r="H227" s="84">
        <v>62.21</v>
      </c>
      <c r="I227" s="84"/>
      <c r="J227" s="84">
        <v>7.47</v>
      </c>
      <c r="K227" s="84"/>
      <c r="L227" s="84"/>
      <c r="M227" s="86"/>
    </row>
    <row r="228" spans="1:13" s="65" customFormat="1" hidden="1" outlineLevel="2" x14ac:dyDescent="0.2">
      <c r="A228" s="87"/>
      <c r="B228" s="88"/>
      <c r="C228" s="89" t="s">
        <v>51</v>
      </c>
      <c r="D228" s="90">
        <v>59.51</v>
      </c>
      <c r="E228" s="91">
        <v>1</v>
      </c>
      <c r="F228" s="92">
        <v>59.51</v>
      </c>
      <c r="G228" s="93">
        <v>1</v>
      </c>
      <c r="H228" s="92">
        <v>59.51</v>
      </c>
      <c r="I228" s="92"/>
      <c r="J228" s="92">
        <v>7.15</v>
      </c>
      <c r="K228" s="92"/>
      <c r="L228" s="92"/>
      <c r="M228" s="94"/>
    </row>
    <row r="229" spans="1:13" s="65" customFormat="1" hidden="1" outlineLevel="2" x14ac:dyDescent="0.2">
      <c r="A229" s="87"/>
      <c r="B229" s="88"/>
      <c r="C229" s="89" t="s">
        <v>52</v>
      </c>
      <c r="D229" s="90">
        <v>2.7</v>
      </c>
      <c r="E229" s="91">
        <v>1</v>
      </c>
      <c r="F229" s="92">
        <v>2.7</v>
      </c>
      <c r="G229" s="93">
        <v>1</v>
      </c>
      <c r="H229" s="92">
        <v>2.7</v>
      </c>
      <c r="I229" s="92"/>
      <c r="J229" s="92">
        <v>0.32</v>
      </c>
      <c r="K229" s="92"/>
      <c r="L229" s="92">
        <v>13.5</v>
      </c>
      <c r="M229" s="94"/>
    </row>
    <row r="230" spans="1:13" s="100" customFormat="1" ht="12" collapsed="1" x14ac:dyDescent="0.2">
      <c r="A230" s="95"/>
      <c r="B230" s="96"/>
      <c r="C230" s="97"/>
      <c r="D230" s="96"/>
      <c r="E230" s="98"/>
      <c r="F230" s="98"/>
      <c r="G230" s="98"/>
      <c r="H230" s="99"/>
      <c r="I230" s="99"/>
      <c r="J230" s="99"/>
      <c r="K230" s="99"/>
      <c r="L230" s="98"/>
      <c r="M230" s="99"/>
    </row>
    <row r="231" spans="1:13" s="100" customFormat="1" ht="12" hidden="1" customHeight="1" outlineLevel="1" x14ac:dyDescent="0.2">
      <c r="A231" s="101" t="s">
        <v>53</v>
      </c>
      <c r="B231" s="101" t="s">
        <v>54</v>
      </c>
      <c r="C231" s="101" t="s">
        <v>55</v>
      </c>
      <c r="D231" s="101" t="s">
        <v>56</v>
      </c>
      <c r="E231" s="101" t="s">
        <v>21</v>
      </c>
      <c r="F231" s="102" t="s">
        <v>20</v>
      </c>
      <c r="G231" s="103"/>
      <c r="H231" s="104" t="s">
        <v>57</v>
      </c>
      <c r="I231" s="101" t="s">
        <v>45</v>
      </c>
      <c r="J231" s="102" t="s">
        <v>58</v>
      </c>
      <c r="K231" s="103"/>
      <c r="L231" s="105"/>
      <c r="M231" s="106"/>
    </row>
    <row r="232" spans="1:13" s="100" customFormat="1" ht="12.75" hidden="1" customHeight="1" outlineLevel="1" x14ac:dyDescent="0.2">
      <c r="A232" s="107"/>
      <c r="B232" s="107"/>
      <c r="C232" s="107"/>
      <c r="D232" s="107"/>
      <c r="E232" s="107"/>
      <c r="F232" s="108" t="s">
        <v>59</v>
      </c>
      <c r="G232" s="108" t="s">
        <v>60</v>
      </c>
      <c r="H232" s="109"/>
      <c r="I232" s="107"/>
      <c r="J232" s="108" t="s">
        <v>59</v>
      </c>
      <c r="K232" s="110" t="s">
        <v>35</v>
      </c>
      <c r="L232" s="111"/>
      <c r="M232" s="112"/>
    </row>
    <row r="233" spans="1:13" s="120" customFormat="1" hidden="1" outlineLevel="1" x14ac:dyDescent="0.2">
      <c r="A233" s="113" t="s">
        <v>232</v>
      </c>
      <c r="B233" s="114" t="s">
        <v>36</v>
      </c>
      <c r="C233" s="115" t="s">
        <v>233</v>
      </c>
      <c r="D233" s="114" t="s">
        <v>63</v>
      </c>
      <c r="E233" s="116">
        <v>9.6199999999999992</v>
      </c>
      <c r="F233" s="117">
        <v>18.559999999999999</v>
      </c>
      <c r="G233" s="118">
        <v>2.2271999999999998</v>
      </c>
      <c r="H233" s="116">
        <v>21.43</v>
      </c>
      <c r="I233" s="118">
        <v>1</v>
      </c>
      <c r="J233" s="116">
        <v>178.55</v>
      </c>
      <c r="K233" s="116">
        <v>21.43</v>
      </c>
      <c r="L233" s="116"/>
      <c r="M233" s="119"/>
    </row>
    <row r="234" spans="1:13" s="120" customFormat="1" hidden="1" outlineLevel="1" x14ac:dyDescent="0.2">
      <c r="A234" s="113" t="s">
        <v>234</v>
      </c>
      <c r="B234" s="114" t="s">
        <v>65</v>
      </c>
      <c r="C234" s="115" t="s">
        <v>66</v>
      </c>
      <c r="D234" s="114" t="s">
        <v>63</v>
      </c>
      <c r="E234" s="116">
        <v>13.5</v>
      </c>
      <c r="F234" s="117">
        <v>0.2</v>
      </c>
      <c r="G234" s="118">
        <v>2.4E-2</v>
      </c>
      <c r="H234" s="116">
        <v>0.32</v>
      </c>
      <c r="I234" s="118">
        <v>1</v>
      </c>
      <c r="J234" s="116">
        <v>2.7</v>
      </c>
      <c r="K234" s="116">
        <v>0.32</v>
      </c>
      <c r="L234" s="116"/>
      <c r="M234" s="119"/>
    </row>
    <row r="235" spans="1:13" s="129" customFormat="1" ht="21" hidden="1" outlineLevel="1" x14ac:dyDescent="0.2">
      <c r="A235" s="121" t="s">
        <v>235</v>
      </c>
      <c r="B235" s="122" t="s">
        <v>662</v>
      </c>
      <c r="C235" s="123" t="s">
        <v>663</v>
      </c>
      <c r="D235" s="122" t="s">
        <v>70</v>
      </c>
      <c r="E235" s="124">
        <v>0.9</v>
      </c>
      <c r="F235" s="125">
        <v>4.2699999999999996</v>
      </c>
      <c r="G235" s="126">
        <v>0.51239999999999997</v>
      </c>
      <c r="H235" s="124">
        <v>0.46</v>
      </c>
      <c r="I235" s="126">
        <v>1</v>
      </c>
      <c r="J235" s="124">
        <v>3.84</v>
      </c>
      <c r="K235" s="124">
        <v>0.46</v>
      </c>
      <c r="L235" s="127"/>
      <c r="M235" s="128"/>
    </row>
    <row r="236" spans="1:13" s="129" customFormat="1" ht="21" hidden="1" outlineLevel="1" x14ac:dyDescent="0.2">
      <c r="A236" s="121" t="s">
        <v>238</v>
      </c>
      <c r="B236" s="122" t="s">
        <v>239</v>
      </c>
      <c r="C236" s="123" t="s">
        <v>240</v>
      </c>
      <c r="D236" s="122" t="s">
        <v>70</v>
      </c>
      <c r="E236" s="124">
        <v>134.65</v>
      </c>
      <c r="F236" s="125">
        <v>0.2</v>
      </c>
      <c r="G236" s="126">
        <v>2.4E-2</v>
      </c>
      <c r="H236" s="124">
        <v>3.23</v>
      </c>
      <c r="I236" s="126">
        <v>1</v>
      </c>
      <c r="J236" s="124">
        <v>26.93</v>
      </c>
      <c r="K236" s="124">
        <v>3.23</v>
      </c>
      <c r="L236" s="127"/>
      <c r="M236" s="128"/>
    </row>
    <row r="237" spans="1:13" s="129" customFormat="1" ht="21" hidden="1" outlineLevel="1" x14ac:dyDescent="0.2">
      <c r="A237" s="121" t="s">
        <v>241</v>
      </c>
      <c r="B237" s="122" t="s">
        <v>879</v>
      </c>
      <c r="C237" s="123" t="s">
        <v>880</v>
      </c>
      <c r="D237" s="122" t="s">
        <v>70</v>
      </c>
      <c r="E237" s="124">
        <v>3.28</v>
      </c>
      <c r="F237" s="125">
        <v>4.2699999999999996</v>
      </c>
      <c r="G237" s="126">
        <v>0.51239999999999997</v>
      </c>
      <c r="H237" s="124">
        <v>1.68</v>
      </c>
      <c r="I237" s="126">
        <v>1</v>
      </c>
      <c r="J237" s="124">
        <v>14.01</v>
      </c>
      <c r="K237" s="124">
        <v>1.68</v>
      </c>
      <c r="L237" s="127"/>
      <c r="M237" s="128"/>
    </row>
    <row r="238" spans="1:13" s="129" customFormat="1" hidden="1" outlineLevel="1" x14ac:dyDescent="0.2">
      <c r="A238" s="121" t="s">
        <v>244</v>
      </c>
      <c r="B238" s="122" t="s">
        <v>72</v>
      </c>
      <c r="C238" s="123" t="s">
        <v>73</v>
      </c>
      <c r="D238" s="122" t="s">
        <v>70</v>
      </c>
      <c r="E238" s="124">
        <v>87.17</v>
      </c>
      <c r="F238" s="125">
        <v>0.2</v>
      </c>
      <c r="G238" s="126">
        <v>2.4E-2</v>
      </c>
      <c r="H238" s="124">
        <v>2.09</v>
      </c>
      <c r="I238" s="126">
        <v>1</v>
      </c>
      <c r="J238" s="124">
        <v>17.43</v>
      </c>
      <c r="K238" s="124">
        <v>2.09</v>
      </c>
      <c r="L238" s="127"/>
      <c r="M238" s="128"/>
    </row>
    <row r="239" spans="1:13" s="144" customFormat="1" hidden="1" outlineLevel="1" x14ac:dyDescent="0.2">
      <c r="A239" s="136" t="s">
        <v>247</v>
      </c>
      <c r="B239" s="137" t="s">
        <v>671</v>
      </c>
      <c r="C239" s="138" t="s">
        <v>672</v>
      </c>
      <c r="D239" s="137" t="s">
        <v>137</v>
      </c>
      <c r="E239" s="139">
        <v>7826.9</v>
      </c>
      <c r="F239" s="140">
        <v>6.0000000000000002E-5</v>
      </c>
      <c r="G239" s="141">
        <v>6.9999999999999999E-6</v>
      </c>
      <c r="H239" s="139">
        <v>0.05</v>
      </c>
      <c r="I239" s="141">
        <v>1</v>
      </c>
      <c r="J239" s="139">
        <v>0.47</v>
      </c>
      <c r="K239" s="139">
        <v>0.05</v>
      </c>
      <c r="L239" s="142"/>
      <c r="M239" s="143"/>
    </row>
    <row r="240" spans="1:13" s="144" customFormat="1" hidden="1" outlineLevel="1" x14ac:dyDescent="0.2">
      <c r="A240" s="136" t="s">
        <v>250</v>
      </c>
      <c r="B240" s="137" t="s">
        <v>677</v>
      </c>
      <c r="C240" s="138" t="s">
        <v>678</v>
      </c>
      <c r="D240" s="137" t="s">
        <v>679</v>
      </c>
      <c r="E240" s="139">
        <v>120</v>
      </c>
      <c r="F240" s="140">
        <v>9.5999999999999992E-3</v>
      </c>
      <c r="G240" s="141">
        <v>1.152E-3</v>
      </c>
      <c r="H240" s="139">
        <v>0.14000000000000001</v>
      </c>
      <c r="I240" s="141">
        <v>1</v>
      </c>
      <c r="J240" s="139">
        <v>1.1499999999999999</v>
      </c>
      <c r="K240" s="139">
        <v>0.14000000000000001</v>
      </c>
      <c r="L240" s="142"/>
      <c r="M240" s="143"/>
    </row>
    <row r="241" spans="1:13" s="144" customFormat="1" ht="21" hidden="1" outlineLevel="1" x14ac:dyDescent="0.2">
      <c r="A241" s="136" t="s">
        <v>253</v>
      </c>
      <c r="B241" s="137" t="s">
        <v>707</v>
      </c>
      <c r="C241" s="138" t="s">
        <v>708</v>
      </c>
      <c r="D241" s="137" t="s">
        <v>154</v>
      </c>
      <c r="E241" s="139">
        <v>68.05</v>
      </c>
      <c r="F241" s="140">
        <v>0.5</v>
      </c>
      <c r="G241" s="141">
        <v>0.06</v>
      </c>
      <c r="H241" s="139">
        <v>4.08</v>
      </c>
      <c r="I241" s="141">
        <v>1</v>
      </c>
      <c r="J241" s="139">
        <v>34.020000000000003</v>
      </c>
      <c r="K241" s="139">
        <v>4.08</v>
      </c>
      <c r="L241" s="142"/>
      <c r="M241" s="143"/>
    </row>
    <row r="242" spans="1:13" s="100" customFormat="1" ht="12" collapsed="1" x14ac:dyDescent="0.2">
      <c r="A242" s="130"/>
      <c r="B242" s="131"/>
      <c r="C242" s="132" t="s">
        <v>499</v>
      </c>
      <c r="D242" s="131"/>
      <c r="E242" s="133">
        <v>161.31</v>
      </c>
      <c r="F242" s="133"/>
      <c r="G242" s="133"/>
      <c r="H242" s="133">
        <v>19.36</v>
      </c>
      <c r="I242" s="134"/>
      <c r="J242" s="134"/>
      <c r="K242" s="134"/>
      <c r="L242" s="133"/>
      <c r="M242" s="134"/>
    </row>
    <row r="243" spans="1:13" s="100" customFormat="1" ht="12" x14ac:dyDescent="0.2">
      <c r="A243" s="130"/>
      <c r="B243" s="131"/>
      <c r="C243" s="132" t="s">
        <v>269</v>
      </c>
      <c r="D243" s="131"/>
      <c r="E243" s="133">
        <v>94.25</v>
      </c>
      <c r="F243" s="133"/>
      <c r="G243" s="133"/>
      <c r="H243" s="133">
        <v>11.31</v>
      </c>
      <c r="I243" s="134"/>
      <c r="J243" s="134"/>
      <c r="K243" s="134"/>
      <c r="L243" s="133"/>
      <c r="M243" s="134"/>
    </row>
    <row r="244" spans="1:13" s="100" customFormat="1" ht="12" x14ac:dyDescent="0.2">
      <c r="A244" s="130"/>
      <c r="B244" s="131"/>
      <c r="C244" s="132" t="s">
        <v>76</v>
      </c>
      <c r="D244" s="131"/>
      <c r="E244" s="133"/>
      <c r="F244" s="133"/>
      <c r="G244" s="133"/>
      <c r="H244" s="133">
        <v>63.84</v>
      </c>
      <c r="I244" s="134"/>
      <c r="J244" s="134"/>
      <c r="K244" s="134"/>
      <c r="L244" s="133"/>
      <c r="M244" s="134"/>
    </row>
    <row r="245" spans="1:13" s="65" customFormat="1" ht="51" x14ac:dyDescent="0.2">
      <c r="A245" s="58" t="s">
        <v>270</v>
      </c>
      <c r="B245" s="59" t="s">
        <v>886</v>
      </c>
      <c r="C245" s="60" t="s">
        <v>887</v>
      </c>
      <c r="D245" s="61">
        <v>0.24</v>
      </c>
      <c r="E245" s="62">
        <v>1118.8399999999999</v>
      </c>
      <c r="F245" s="62">
        <v>880.01</v>
      </c>
      <c r="G245" s="62">
        <v>59.51</v>
      </c>
      <c r="H245" s="63">
        <v>268.52</v>
      </c>
      <c r="I245" s="63">
        <v>43.04</v>
      </c>
      <c r="J245" s="62">
        <v>211.2</v>
      </c>
      <c r="K245" s="62">
        <v>14.28</v>
      </c>
      <c r="L245" s="62">
        <v>18.64</v>
      </c>
      <c r="M245" s="62">
        <v>4.47</v>
      </c>
    </row>
    <row r="246" spans="1:13" s="65" customFormat="1" x14ac:dyDescent="0.2">
      <c r="A246" s="66"/>
      <c r="B246" s="67"/>
      <c r="C246" s="68"/>
      <c r="D246" s="135" t="s">
        <v>648</v>
      </c>
      <c r="E246" s="70">
        <v>179.32</v>
      </c>
      <c r="F246" s="70">
        <v>80.06</v>
      </c>
      <c r="G246" s="70" t="s">
        <v>39</v>
      </c>
      <c r="H246" s="71"/>
      <c r="I246" s="71"/>
      <c r="J246" s="70">
        <v>19.21</v>
      </c>
      <c r="K246" s="71"/>
      <c r="L246" s="70">
        <v>5.93</v>
      </c>
      <c r="M246" s="70">
        <v>1.42</v>
      </c>
    </row>
    <row r="247" spans="1:13" s="65" customFormat="1" ht="18" hidden="1" customHeight="1" outlineLevel="1" x14ac:dyDescent="0.2">
      <c r="A247" s="72"/>
      <c r="B247" s="73"/>
      <c r="C247" s="74" t="s">
        <v>41</v>
      </c>
      <c r="D247" s="75" t="s">
        <v>42</v>
      </c>
      <c r="E247" s="75" t="s">
        <v>43</v>
      </c>
      <c r="F247" s="75" t="s">
        <v>44</v>
      </c>
      <c r="G247" s="75" t="s">
        <v>45</v>
      </c>
      <c r="H247" s="75" t="s">
        <v>46</v>
      </c>
      <c r="I247" s="76" t="s">
        <v>47</v>
      </c>
      <c r="J247" s="77"/>
      <c r="K247" s="78"/>
      <c r="L247" s="75" t="s">
        <v>48</v>
      </c>
      <c r="M247" s="79"/>
    </row>
    <row r="248" spans="1:13" s="65" customFormat="1" hidden="1" outlineLevel="1" x14ac:dyDescent="0.2">
      <c r="A248" s="80"/>
      <c r="B248" s="73"/>
      <c r="C248" s="81" t="s">
        <v>231</v>
      </c>
      <c r="D248" s="82">
        <v>179.32</v>
      </c>
      <c r="E248" s="83">
        <v>1</v>
      </c>
      <c r="F248" s="84">
        <v>179.32</v>
      </c>
      <c r="G248" s="85">
        <v>1</v>
      </c>
      <c r="H248" s="84">
        <v>179.32</v>
      </c>
      <c r="I248" s="84">
        <v>43.04</v>
      </c>
      <c r="J248" s="84"/>
      <c r="K248" s="84"/>
      <c r="L248" s="84">
        <v>9.6199999999999992</v>
      </c>
      <c r="M248" s="86"/>
    </row>
    <row r="249" spans="1:13" s="65" customFormat="1" hidden="1" outlineLevel="1" x14ac:dyDescent="0.2">
      <c r="A249" s="80"/>
      <c r="B249" s="73"/>
      <c r="C249" s="81" t="s">
        <v>50</v>
      </c>
      <c r="D249" s="82">
        <v>880.01</v>
      </c>
      <c r="E249" s="83">
        <v>1</v>
      </c>
      <c r="F249" s="84">
        <v>880.01</v>
      </c>
      <c r="G249" s="85">
        <v>1</v>
      </c>
      <c r="H249" s="84">
        <v>880.01</v>
      </c>
      <c r="I249" s="84"/>
      <c r="J249" s="84">
        <v>211.2</v>
      </c>
      <c r="K249" s="84"/>
      <c r="L249" s="84"/>
      <c r="M249" s="86"/>
    </row>
    <row r="250" spans="1:13" s="65" customFormat="1" hidden="1" outlineLevel="2" x14ac:dyDescent="0.2">
      <c r="A250" s="87"/>
      <c r="B250" s="88"/>
      <c r="C250" s="89" t="s">
        <v>51</v>
      </c>
      <c r="D250" s="90">
        <v>799.95</v>
      </c>
      <c r="E250" s="91">
        <v>1</v>
      </c>
      <c r="F250" s="92">
        <v>799.95</v>
      </c>
      <c r="G250" s="93">
        <v>1</v>
      </c>
      <c r="H250" s="92">
        <v>799.95</v>
      </c>
      <c r="I250" s="92"/>
      <c r="J250" s="92">
        <v>191.99</v>
      </c>
      <c r="K250" s="92"/>
      <c r="L250" s="92"/>
      <c r="M250" s="94"/>
    </row>
    <row r="251" spans="1:13" s="65" customFormat="1" hidden="1" outlineLevel="2" x14ac:dyDescent="0.2">
      <c r="A251" s="87"/>
      <c r="B251" s="88"/>
      <c r="C251" s="89" t="s">
        <v>52</v>
      </c>
      <c r="D251" s="90">
        <v>80.06</v>
      </c>
      <c r="E251" s="91">
        <v>1</v>
      </c>
      <c r="F251" s="92">
        <v>80.06</v>
      </c>
      <c r="G251" s="93">
        <v>1</v>
      </c>
      <c r="H251" s="92">
        <v>80.06</v>
      </c>
      <c r="I251" s="92"/>
      <c r="J251" s="92">
        <v>19.21</v>
      </c>
      <c r="K251" s="92"/>
      <c r="L251" s="92">
        <v>13.5</v>
      </c>
      <c r="M251" s="94"/>
    </row>
    <row r="252" spans="1:13" s="100" customFormat="1" ht="12" collapsed="1" x14ac:dyDescent="0.2">
      <c r="A252" s="95"/>
      <c r="B252" s="96"/>
      <c r="C252" s="97"/>
      <c r="D252" s="96"/>
      <c r="E252" s="98"/>
      <c r="F252" s="98"/>
      <c r="G252" s="98"/>
      <c r="H252" s="99"/>
      <c r="I252" s="99"/>
      <c r="J252" s="99"/>
      <c r="K252" s="99"/>
      <c r="L252" s="98"/>
      <c r="M252" s="99"/>
    </row>
    <row r="253" spans="1:13" s="100" customFormat="1" ht="12" hidden="1" customHeight="1" outlineLevel="1" x14ac:dyDescent="0.2">
      <c r="A253" s="101" t="s">
        <v>53</v>
      </c>
      <c r="B253" s="101" t="s">
        <v>54</v>
      </c>
      <c r="C253" s="101" t="s">
        <v>55</v>
      </c>
      <c r="D253" s="101" t="s">
        <v>56</v>
      </c>
      <c r="E253" s="101" t="s">
        <v>21</v>
      </c>
      <c r="F253" s="102" t="s">
        <v>20</v>
      </c>
      <c r="G253" s="103"/>
      <c r="H253" s="104" t="s">
        <v>57</v>
      </c>
      <c r="I253" s="101" t="s">
        <v>45</v>
      </c>
      <c r="J253" s="102" t="s">
        <v>58</v>
      </c>
      <c r="K253" s="103"/>
      <c r="L253" s="105"/>
      <c r="M253" s="106"/>
    </row>
    <row r="254" spans="1:13" s="100" customFormat="1" ht="12.75" hidden="1" customHeight="1" outlineLevel="1" x14ac:dyDescent="0.2">
      <c r="A254" s="107"/>
      <c r="B254" s="107"/>
      <c r="C254" s="107"/>
      <c r="D254" s="107"/>
      <c r="E254" s="107"/>
      <c r="F254" s="108" t="s">
        <v>59</v>
      </c>
      <c r="G254" s="108" t="s">
        <v>60</v>
      </c>
      <c r="H254" s="109"/>
      <c r="I254" s="107"/>
      <c r="J254" s="108" t="s">
        <v>59</v>
      </c>
      <c r="K254" s="110" t="s">
        <v>35</v>
      </c>
      <c r="L254" s="111"/>
      <c r="M254" s="112"/>
    </row>
    <row r="255" spans="1:13" s="120" customFormat="1" hidden="1" outlineLevel="1" x14ac:dyDescent="0.2">
      <c r="A255" s="113" t="s">
        <v>619</v>
      </c>
      <c r="B255" s="114" t="s">
        <v>36</v>
      </c>
      <c r="C255" s="115" t="s">
        <v>233</v>
      </c>
      <c r="D255" s="114" t="s">
        <v>63</v>
      </c>
      <c r="E255" s="116">
        <v>9.6199999999999992</v>
      </c>
      <c r="F255" s="117">
        <v>18.64</v>
      </c>
      <c r="G255" s="118">
        <v>4.4736000000000002</v>
      </c>
      <c r="H255" s="116">
        <v>43.04</v>
      </c>
      <c r="I255" s="118">
        <v>1</v>
      </c>
      <c r="J255" s="116">
        <v>179.32</v>
      </c>
      <c r="K255" s="116">
        <v>43.04</v>
      </c>
      <c r="L255" s="116"/>
      <c r="M255" s="119"/>
    </row>
    <row r="256" spans="1:13" s="120" customFormat="1" hidden="1" outlineLevel="1" x14ac:dyDescent="0.2">
      <c r="A256" s="113" t="s">
        <v>621</v>
      </c>
      <c r="B256" s="114" t="s">
        <v>65</v>
      </c>
      <c r="C256" s="115" t="s">
        <v>66</v>
      </c>
      <c r="D256" s="114" t="s">
        <v>63</v>
      </c>
      <c r="E256" s="116">
        <v>13.5</v>
      </c>
      <c r="F256" s="117">
        <v>5.93</v>
      </c>
      <c r="G256" s="118">
        <v>1.4232</v>
      </c>
      <c r="H256" s="116">
        <v>19.21</v>
      </c>
      <c r="I256" s="118">
        <v>1</v>
      </c>
      <c r="J256" s="116">
        <v>80.06</v>
      </c>
      <c r="K256" s="116">
        <v>19.21</v>
      </c>
      <c r="L256" s="116"/>
      <c r="M256" s="119"/>
    </row>
    <row r="257" spans="1:13" s="129" customFormat="1" hidden="1" outlineLevel="1" x14ac:dyDescent="0.2">
      <c r="A257" s="121" t="s">
        <v>622</v>
      </c>
      <c r="B257" s="122" t="s">
        <v>731</v>
      </c>
      <c r="C257" s="123" t="s">
        <v>732</v>
      </c>
      <c r="D257" s="122" t="s">
        <v>70</v>
      </c>
      <c r="E257" s="124">
        <v>142.69999999999999</v>
      </c>
      <c r="F257" s="125">
        <v>5.73</v>
      </c>
      <c r="G257" s="126">
        <v>1.3752</v>
      </c>
      <c r="H257" s="124">
        <v>196.24</v>
      </c>
      <c r="I257" s="126">
        <v>1</v>
      </c>
      <c r="J257" s="124">
        <v>817.67</v>
      </c>
      <c r="K257" s="124">
        <v>196.24</v>
      </c>
      <c r="L257" s="127"/>
      <c r="M257" s="128"/>
    </row>
    <row r="258" spans="1:13" s="129" customFormat="1" ht="21" hidden="1" outlineLevel="1" x14ac:dyDescent="0.2">
      <c r="A258" s="121" t="s">
        <v>625</v>
      </c>
      <c r="B258" s="122" t="s">
        <v>662</v>
      </c>
      <c r="C258" s="123" t="s">
        <v>663</v>
      </c>
      <c r="D258" s="122" t="s">
        <v>70</v>
      </c>
      <c r="E258" s="124">
        <v>0.9</v>
      </c>
      <c r="F258" s="125">
        <v>4.3</v>
      </c>
      <c r="G258" s="126">
        <v>1.032</v>
      </c>
      <c r="H258" s="124">
        <v>0.93</v>
      </c>
      <c r="I258" s="126">
        <v>1</v>
      </c>
      <c r="J258" s="124">
        <v>3.87</v>
      </c>
      <c r="K258" s="124">
        <v>0.93</v>
      </c>
      <c r="L258" s="127"/>
      <c r="M258" s="128"/>
    </row>
    <row r="259" spans="1:13" s="129" customFormat="1" ht="21" hidden="1" outlineLevel="1" x14ac:dyDescent="0.2">
      <c r="A259" s="121" t="s">
        <v>628</v>
      </c>
      <c r="B259" s="122" t="s">
        <v>239</v>
      </c>
      <c r="C259" s="123" t="s">
        <v>240</v>
      </c>
      <c r="D259" s="122" t="s">
        <v>70</v>
      </c>
      <c r="E259" s="124">
        <v>134.65</v>
      </c>
      <c r="F259" s="125">
        <v>0.2</v>
      </c>
      <c r="G259" s="126">
        <v>4.8000000000000001E-2</v>
      </c>
      <c r="H259" s="124">
        <v>6.46</v>
      </c>
      <c r="I259" s="126">
        <v>1</v>
      </c>
      <c r="J259" s="124">
        <v>26.93</v>
      </c>
      <c r="K259" s="124">
        <v>6.46</v>
      </c>
      <c r="L259" s="127"/>
      <c r="M259" s="128"/>
    </row>
    <row r="260" spans="1:13" s="129" customFormat="1" ht="21" hidden="1" outlineLevel="1" x14ac:dyDescent="0.2">
      <c r="A260" s="121" t="s">
        <v>631</v>
      </c>
      <c r="B260" s="122" t="s">
        <v>879</v>
      </c>
      <c r="C260" s="123" t="s">
        <v>880</v>
      </c>
      <c r="D260" s="122" t="s">
        <v>70</v>
      </c>
      <c r="E260" s="124">
        <v>3.28</v>
      </c>
      <c r="F260" s="125">
        <v>4.3</v>
      </c>
      <c r="G260" s="126">
        <v>1.032</v>
      </c>
      <c r="H260" s="124">
        <v>3.38</v>
      </c>
      <c r="I260" s="126">
        <v>1</v>
      </c>
      <c r="J260" s="124">
        <v>14.1</v>
      </c>
      <c r="K260" s="124">
        <v>3.38</v>
      </c>
      <c r="L260" s="127"/>
      <c r="M260" s="128"/>
    </row>
    <row r="261" spans="1:13" s="129" customFormat="1" hidden="1" outlineLevel="1" x14ac:dyDescent="0.2">
      <c r="A261" s="121" t="s">
        <v>634</v>
      </c>
      <c r="B261" s="122" t="s">
        <v>72</v>
      </c>
      <c r="C261" s="123" t="s">
        <v>73</v>
      </c>
      <c r="D261" s="122" t="s">
        <v>70</v>
      </c>
      <c r="E261" s="124">
        <v>87.17</v>
      </c>
      <c r="F261" s="125">
        <v>0.2</v>
      </c>
      <c r="G261" s="126">
        <v>4.8000000000000001E-2</v>
      </c>
      <c r="H261" s="124">
        <v>4.18</v>
      </c>
      <c r="I261" s="126">
        <v>1</v>
      </c>
      <c r="J261" s="124">
        <v>17.43</v>
      </c>
      <c r="K261" s="124">
        <v>4.18</v>
      </c>
      <c r="L261" s="127"/>
      <c r="M261" s="128"/>
    </row>
    <row r="262" spans="1:13" s="144" customFormat="1" hidden="1" outlineLevel="1" x14ac:dyDescent="0.2">
      <c r="A262" s="136" t="s">
        <v>637</v>
      </c>
      <c r="B262" s="137" t="s">
        <v>671</v>
      </c>
      <c r="C262" s="138" t="s">
        <v>672</v>
      </c>
      <c r="D262" s="137" t="s">
        <v>137</v>
      </c>
      <c r="E262" s="139">
        <v>7826.9</v>
      </c>
      <c r="F262" s="140">
        <v>2.8800000000000002E-3</v>
      </c>
      <c r="G262" s="141">
        <v>6.9099999999999999E-4</v>
      </c>
      <c r="H262" s="139">
        <v>5.41</v>
      </c>
      <c r="I262" s="141">
        <v>1</v>
      </c>
      <c r="J262" s="139">
        <v>22.54</v>
      </c>
      <c r="K262" s="139">
        <v>5.41</v>
      </c>
      <c r="L262" s="142"/>
      <c r="M262" s="143"/>
    </row>
    <row r="263" spans="1:13" s="144" customFormat="1" hidden="1" outlineLevel="1" x14ac:dyDescent="0.2">
      <c r="A263" s="136" t="s">
        <v>881</v>
      </c>
      <c r="B263" s="137" t="s">
        <v>677</v>
      </c>
      <c r="C263" s="138" t="s">
        <v>678</v>
      </c>
      <c r="D263" s="137" t="s">
        <v>679</v>
      </c>
      <c r="E263" s="139">
        <v>120</v>
      </c>
      <c r="F263" s="140">
        <v>2.4500000000000001E-2</v>
      </c>
      <c r="G263" s="141">
        <v>5.8799999999999998E-3</v>
      </c>
      <c r="H263" s="139">
        <v>0.71</v>
      </c>
      <c r="I263" s="141">
        <v>1</v>
      </c>
      <c r="J263" s="139">
        <v>2.94</v>
      </c>
      <c r="K263" s="139">
        <v>0.71</v>
      </c>
      <c r="L263" s="142"/>
      <c r="M263" s="143"/>
    </row>
    <row r="264" spans="1:13" s="144" customFormat="1" ht="21" hidden="1" outlineLevel="1" x14ac:dyDescent="0.2">
      <c r="A264" s="136" t="s">
        <v>882</v>
      </c>
      <c r="B264" s="137" t="s">
        <v>707</v>
      </c>
      <c r="C264" s="138" t="s">
        <v>708</v>
      </c>
      <c r="D264" s="137" t="s">
        <v>154</v>
      </c>
      <c r="E264" s="139">
        <v>68.05</v>
      </c>
      <c r="F264" s="140">
        <v>0.5</v>
      </c>
      <c r="G264" s="141">
        <v>0.12</v>
      </c>
      <c r="H264" s="139">
        <v>8.17</v>
      </c>
      <c r="I264" s="141">
        <v>1</v>
      </c>
      <c r="J264" s="139">
        <v>34.020000000000003</v>
      </c>
      <c r="K264" s="139">
        <v>8.17</v>
      </c>
      <c r="L264" s="142"/>
      <c r="M264" s="143"/>
    </row>
    <row r="265" spans="1:13" s="100" customFormat="1" ht="12" collapsed="1" x14ac:dyDescent="0.2">
      <c r="A265" s="130"/>
      <c r="B265" s="131"/>
      <c r="C265" s="132" t="s">
        <v>499</v>
      </c>
      <c r="D265" s="131"/>
      <c r="E265" s="133">
        <v>230.85</v>
      </c>
      <c r="F265" s="133"/>
      <c r="G265" s="133"/>
      <c r="H265" s="133">
        <v>55.4</v>
      </c>
      <c r="I265" s="134"/>
      <c r="J265" s="134"/>
      <c r="K265" s="134"/>
      <c r="L265" s="133"/>
      <c r="M265" s="134"/>
    </row>
    <row r="266" spans="1:13" s="100" customFormat="1" ht="12" x14ac:dyDescent="0.2">
      <c r="A266" s="130"/>
      <c r="B266" s="131"/>
      <c r="C266" s="132" t="s">
        <v>269</v>
      </c>
      <c r="D266" s="131"/>
      <c r="E266" s="133">
        <v>134.88</v>
      </c>
      <c r="F266" s="133"/>
      <c r="G266" s="133"/>
      <c r="H266" s="133">
        <v>32.369999999999997</v>
      </c>
      <c r="I266" s="134"/>
      <c r="J266" s="134"/>
      <c r="K266" s="134"/>
      <c r="L266" s="133"/>
      <c r="M266" s="134"/>
    </row>
    <row r="267" spans="1:13" s="100" customFormat="1" ht="12" x14ac:dyDescent="0.2">
      <c r="A267" s="130"/>
      <c r="B267" s="131"/>
      <c r="C267" s="132" t="s">
        <v>76</v>
      </c>
      <c r="D267" s="131"/>
      <c r="E267" s="133"/>
      <c r="F267" s="133"/>
      <c r="G267" s="133"/>
      <c r="H267" s="133">
        <v>356.29</v>
      </c>
      <c r="I267" s="134"/>
      <c r="J267" s="134"/>
      <c r="K267" s="134"/>
      <c r="L267" s="133"/>
      <c r="M267" s="134"/>
    </row>
    <row r="268" spans="1:13" s="65" customFormat="1" ht="51" x14ac:dyDescent="0.2">
      <c r="A268" s="58" t="s">
        <v>273</v>
      </c>
      <c r="B268" s="59" t="s">
        <v>995</v>
      </c>
      <c r="C268" s="60" t="s">
        <v>996</v>
      </c>
      <c r="D268" s="61">
        <v>0.05</v>
      </c>
      <c r="E268" s="62">
        <v>168.84</v>
      </c>
      <c r="F268" s="62">
        <v>51.26</v>
      </c>
      <c r="G268" s="62">
        <v>46.01</v>
      </c>
      <c r="H268" s="63">
        <v>8.44</v>
      </c>
      <c r="I268" s="63">
        <v>3.58</v>
      </c>
      <c r="J268" s="62">
        <v>2.56</v>
      </c>
      <c r="K268" s="62">
        <v>2.2999999999999998</v>
      </c>
      <c r="L268" s="62">
        <v>7.44</v>
      </c>
      <c r="M268" s="62">
        <v>0.37</v>
      </c>
    </row>
    <row r="269" spans="1:13" s="65" customFormat="1" x14ac:dyDescent="0.2">
      <c r="A269" s="66"/>
      <c r="B269" s="67"/>
      <c r="C269" s="68"/>
      <c r="D269" s="135" t="s">
        <v>648</v>
      </c>
      <c r="E269" s="70">
        <v>71.569999999999993</v>
      </c>
      <c r="F269" s="70">
        <v>2.7</v>
      </c>
      <c r="G269" s="70" t="s">
        <v>39</v>
      </c>
      <c r="H269" s="71"/>
      <c r="I269" s="71"/>
      <c r="J269" s="70">
        <v>0.14000000000000001</v>
      </c>
      <c r="K269" s="71"/>
      <c r="L269" s="70">
        <v>0.2</v>
      </c>
      <c r="M269" s="70">
        <v>0.01</v>
      </c>
    </row>
    <row r="270" spans="1:13" s="65" customFormat="1" ht="18" hidden="1" customHeight="1" outlineLevel="1" x14ac:dyDescent="0.2">
      <c r="A270" s="72"/>
      <c r="B270" s="73"/>
      <c r="C270" s="74" t="s">
        <v>41</v>
      </c>
      <c r="D270" s="75" t="s">
        <v>42</v>
      </c>
      <c r="E270" s="75" t="s">
        <v>43</v>
      </c>
      <c r="F270" s="75" t="s">
        <v>44</v>
      </c>
      <c r="G270" s="75" t="s">
        <v>45</v>
      </c>
      <c r="H270" s="75" t="s">
        <v>46</v>
      </c>
      <c r="I270" s="76" t="s">
        <v>47</v>
      </c>
      <c r="J270" s="77"/>
      <c r="K270" s="78"/>
      <c r="L270" s="75" t="s">
        <v>48</v>
      </c>
      <c r="M270" s="79"/>
    </row>
    <row r="271" spans="1:13" s="65" customFormat="1" hidden="1" outlineLevel="1" x14ac:dyDescent="0.2">
      <c r="A271" s="80"/>
      <c r="B271" s="73"/>
      <c r="C271" s="81" t="s">
        <v>231</v>
      </c>
      <c r="D271" s="82">
        <v>71.569999999999993</v>
      </c>
      <c r="E271" s="83">
        <v>1</v>
      </c>
      <c r="F271" s="84">
        <v>71.569999999999993</v>
      </c>
      <c r="G271" s="85">
        <v>1</v>
      </c>
      <c r="H271" s="84">
        <v>71.569999999999993</v>
      </c>
      <c r="I271" s="84">
        <v>3.58</v>
      </c>
      <c r="J271" s="84"/>
      <c r="K271" s="84"/>
      <c r="L271" s="84">
        <v>9.6199999999999992</v>
      </c>
      <c r="M271" s="86"/>
    </row>
    <row r="272" spans="1:13" s="65" customFormat="1" hidden="1" outlineLevel="1" x14ac:dyDescent="0.2">
      <c r="A272" s="80"/>
      <c r="B272" s="73"/>
      <c r="C272" s="81" t="s">
        <v>50</v>
      </c>
      <c r="D272" s="82">
        <v>51.26</v>
      </c>
      <c r="E272" s="83">
        <v>1</v>
      </c>
      <c r="F272" s="84">
        <v>51.26</v>
      </c>
      <c r="G272" s="85">
        <v>1</v>
      </c>
      <c r="H272" s="84">
        <v>51.26</v>
      </c>
      <c r="I272" s="84"/>
      <c r="J272" s="84">
        <v>2.56</v>
      </c>
      <c r="K272" s="84"/>
      <c r="L272" s="84"/>
      <c r="M272" s="86"/>
    </row>
    <row r="273" spans="1:13" s="65" customFormat="1" hidden="1" outlineLevel="2" x14ac:dyDescent="0.2">
      <c r="A273" s="87"/>
      <c r="B273" s="88"/>
      <c r="C273" s="89" t="s">
        <v>51</v>
      </c>
      <c r="D273" s="90">
        <v>48.56</v>
      </c>
      <c r="E273" s="91">
        <v>1</v>
      </c>
      <c r="F273" s="92">
        <v>48.56</v>
      </c>
      <c r="G273" s="93">
        <v>1</v>
      </c>
      <c r="H273" s="92">
        <v>48.56</v>
      </c>
      <c r="I273" s="92"/>
      <c r="J273" s="92">
        <v>2.42</v>
      </c>
      <c r="K273" s="92"/>
      <c r="L273" s="92"/>
      <c r="M273" s="94"/>
    </row>
    <row r="274" spans="1:13" s="65" customFormat="1" hidden="1" outlineLevel="2" x14ac:dyDescent="0.2">
      <c r="A274" s="87"/>
      <c r="B274" s="88"/>
      <c r="C274" s="89" t="s">
        <v>52</v>
      </c>
      <c r="D274" s="90">
        <v>2.7</v>
      </c>
      <c r="E274" s="91">
        <v>1</v>
      </c>
      <c r="F274" s="92">
        <v>2.7</v>
      </c>
      <c r="G274" s="93">
        <v>1</v>
      </c>
      <c r="H274" s="92">
        <v>2.7</v>
      </c>
      <c r="I274" s="92"/>
      <c r="J274" s="92">
        <v>0.14000000000000001</v>
      </c>
      <c r="K274" s="92"/>
      <c r="L274" s="92">
        <v>13.5</v>
      </c>
      <c r="M274" s="94"/>
    </row>
    <row r="275" spans="1:13" s="100" customFormat="1" ht="12" collapsed="1" x14ac:dyDescent="0.2">
      <c r="A275" s="95"/>
      <c r="B275" s="96"/>
      <c r="C275" s="97"/>
      <c r="D275" s="96"/>
      <c r="E275" s="98"/>
      <c r="F275" s="98"/>
      <c r="G275" s="98"/>
      <c r="H275" s="99"/>
      <c r="I275" s="99"/>
      <c r="J275" s="99"/>
      <c r="K275" s="99"/>
      <c r="L275" s="98"/>
      <c r="M275" s="99"/>
    </row>
    <row r="276" spans="1:13" s="100" customFormat="1" ht="12" hidden="1" customHeight="1" outlineLevel="1" x14ac:dyDescent="0.2">
      <c r="A276" s="101" t="s">
        <v>53</v>
      </c>
      <c r="B276" s="101" t="s">
        <v>54</v>
      </c>
      <c r="C276" s="101" t="s">
        <v>55</v>
      </c>
      <c r="D276" s="101" t="s">
        <v>56</v>
      </c>
      <c r="E276" s="101" t="s">
        <v>21</v>
      </c>
      <c r="F276" s="102" t="s">
        <v>20</v>
      </c>
      <c r="G276" s="103"/>
      <c r="H276" s="104" t="s">
        <v>57</v>
      </c>
      <c r="I276" s="101" t="s">
        <v>45</v>
      </c>
      <c r="J276" s="102" t="s">
        <v>58</v>
      </c>
      <c r="K276" s="103"/>
      <c r="L276" s="105"/>
      <c r="M276" s="106"/>
    </row>
    <row r="277" spans="1:13" s="100" customFormat="1" ht="12.75" hidden="1" customHeight="1" outlineLevel="1" x14ac:dyDescent="0.2">
      <c r="A277" s="107"/>
      <c r="B277" s="107"/>
      <c r="C277" s="107"/>
      <c r="D277" s="107"/>
      <c r="E277" s="107"/>
      <c r="F277" s="108" t="s">
        <v>59</v>
      </c>
      <c r="G277" s="108" t="s">
        <v>60</v>
      </c>
      <c r="H277" s="109"/>
      <c r="I277" s="107"/>
      <c r="J277" s="108" t="s">
        <v>59</v>
      </c>
      <c r="K277" s="110" t="s">
        <v>35</v>
      </c>
      <c r="L277" s="111"/>
      <c r="M277" s="112"/>
    </row>
    <row r="278" spans="1:13" s="120" customFormat="1" hidden="1" outlineLevel="1" x14ac:dyDescent="0.2">
      <c r="A278" s="113" t="s">
        <v>276</v>
      </c>
      <c r="B278" s="114" t="s">
        <v>36</v>
      </c>
      <c r="C278" s="115" t="s">
        <v>233</v>
      </c>
      <c r="D278" s="114" t="s">
        <v>63</v>
      </c>
      <c r="E278" s="116">
        <v>9.6199999999999992</v>
      </c>
      <c r="F278" s="117">
        <v>7.44</v>
      </c>
      <c r="G278" s="118">
        <v>0.372</v>
      </c>
      <c r="H278" s="116">
        <v>3.58</v>
      </c>
      <c r="I278" s="118">
        <v>1</v>
      </c>
      <c r="J278" s="116">
        <v>71.569999999999993</v>
      </c>
      <c r="K278" s="116">
        <v>3.58</v>
      </c>
      <c r="L278" s="116"/>
      <c r="M278" s="119"/>
    </row>
    <row r="279" spans="1:13" s="120" customFormat="1" hidden="1" outlineLevel="1" x14ac:dyDescent="0.2">
      <c r="A279" s="113" t="s">
        <v>277</v>
      </c>
      <c r="B279" s="114" t="s">
        <v>65</v>
      </c>
      <c r="C279" s="115" t="s">
        <v>66</v>
      </c>
      <c r="D279" s="114" t="s">
        <v>63</v>
      </c>
      <c r="E279" s="116">
        <v>13.5</v>
      </c>
      <c r="F279" s="117">
        <v>0.2</v>
      </c>
      <c r="G279" s="118">
        <v>0.01</v>
      </c>
      <c r="H279" s="116">
        <v>0.14000000000000001</v>
      </c>
      <c r="I279" s="118">
        <v>1</v>
      </c>
      <c r="J279" s="116">
        <v>2.7</v>
      </c>
      <c r="K279" s="116">
        <v>0.14000000000000001</v>
      </c>
      <c r="L279" s="116"/>
      <c r="M279" s="119"/>
    </row>
    <row r="280" spans="1:13" s="129" customFormat="1" ht="21" hidden="1" outlineLevel="1" x14ac:dyDescent="0.2">
      <c r="A280" s="121" t="s">
        <v>278</v>
      </c>
      <c r="B280" s="122" t="s">
        <v>662</v>
      </c>
      <c r="C280" s="123" t="s">
        <v>663</v>
      </c>
      <c r="D280" s="122" t="s">
        <v>70</v>
      </c>
      <c r="E280" s="124">
        <v>0.9</v>
      </c>
      <c r="F280" s="125">
        <v>1.65</v>
      </c>
      <c r="G280" s="126">
        <v>8.2500000000000004E-2</v>
      </c>
      <c r="H280" s="124">
        <v>7.0000000000000007E-2</v>
      </c>
      <c r="I280" s="126">
        <v>1</v>
      </c>
      <c r="J280" s="124">
        <v>1.49</v>
      </c>
      <c r="K280" s="124">
        <v>7.0000000000000007E-2</v>
      </c>
      <c r="L280" s="127"/>
      <c r="M280" s="128"/>
    </row>
    <row r="281" spans="1:13" s="129" customFormat="1" ht="21" hidden="1" outlineLevel="1" x14ac:dyDescent="0.2">
      <c r="A281" s="121" t="s">
        <v>279</v>
      </c>
      <c r="B281" s="122" t="s">
        <v>239</v>
      </c>
      <c r="C281" s="123" t="s">
        <v>240</v>
      </c>
      <c r="D281" s="122" t="s">
        <v>70</v>
      </c>
      <c r="E281" s="124">
        <v>134.65</v>
      </c>
      <c r="F281" s="125">
        <v>0.2</v>
      </c>
      <c r="G281" s="126">
        <v>0.01</v>
      </c>
      <c r="H281" s="124">
        <v>1.35</v>
      </c>
      <c r="I281" s="126">
        <v>1</v>
      </c>
      <c r="J281" s="124">
        <v>26.93</v>
      </c>
      <c r="K281" s="124">
        <v>1.35</v>
      </c>
      <c r="L281" s="127"/>
      <c r="M281" s="128"/>
    </row>
    <row r="282" spans="1:13" s="129" customFormat="1" ht="21" hidden="1" outlineLevel="1" x14ac:dyDescent="0.2">
      <c r="A282" s="121" t="s">
        <v>280</v>
      </c>
      <c r="B282" s="122" t="s">
        <v>879</v>
      </c>
      <c r="C282" s="123" t="s">
        <v>880</v>
      </c>
      <c r="D282" s="122" t="s">
        <v>70</v>
      </c>
      <c r="E282" s="124">
        <v>3.28</v>
      </c>
      <c r="F282" s="125">
        <v>1.65</v>
      </c>
      <c r="G282" s="126">
        <v>8.2500000000000004E-2</v>
      </c>
      <c r="H282" s="124">
        <v>0.27</v>
      </c>
      <c r="I282" s="126">
        <v>1</v>
      </c>
      <c r="J282" s="124">
        <v>5.41</v>
      </c>
      <c r="K282" s="124">
        <v>0.27</v>
      </c>
      <c r="L282" s="127"/>
      <c r="M282" s="128"/>
    </row>
    <row r="283" spans="1:13" s="129" customFormat="1" hidden="1" outlineLevel="1" x14ac:dyDescent="0.2">
      <c r="A283" s="121" t="s">
        <v>281</v>
      </c>
      <c r="B283" s="122" t="s">
        <v>72</v>
      </c>
      <c r="C283" s="123" t="s">
        <v>73</v>
      </c>
      <c r="D283" s="122" t="s">
        <v>70</v>
      </c>
      <c r="E283" s="124">
        <v>87.17</v>
      </c>
      <c r="F283" s="125">
        <v>0.2</v>
      </c>
      <c r="G283" s="126">
        <v>0.01</v>
      </c>
      <c r="H283" s="124">
        <v>0.87</v>
      </c>
      <c r="I283" s="126">
        <v>1</v>
      </c>
      <c r="J283" s="124">
        <v>17.43</v>
      </c>
      <c r="K283" s="124">
        <v>0.87</v>
      </c>
      <c r="L283" s="127"/>
      <c r="M283" s="128"/>
    </row>
    <row r="284" spans="1:13" s="144" customFormat="1" hidden="1" outlineLevel="1" x14ac:dyDescent="0.2">
      <c r="A284" s="136" t="s">
        <v>284</v>
      </c>
      <c r="B284" s="137" t="s">
        <v>671</v>
      </c>
      <c r="C284" s="138" t="s">
        <v>672</v>
      </c>
      <c r="D284" s="137" t="s">
        <v>137</v>
      </c>
      <c r="E284" s="139">
        <v>7826.9</v>
      </c>
      <c r="F284" s="140">
        <v>6.0000000000000002E-5</v>
      </c>
      <c r="G284" s="141">
        <v>3.0000000000000001E-6</v>
      </c>
      <c r="H284" s="139">
        <v>0.02</v>
      </c>
      <c r="I284" s="141">
        <v>1</v>
      </c>
      <c r="J284" s="139">
        <v>0.47</v>
      </c>
      <c r="K284" s="139">
        <v>0.02</v>
      </c>
      <c r="L284" s="142"/>
      <c r="M284" s="143"/>
    </row>
    <row r="285" spans="1:13" s="144" customFormat="1" hidden="1" outlineLevel="1" x14ac:dyDescent="0.2">
      <c r="A285" s="136" t="s">
        <v>287</v>
      </c>
      <c r="B285" s="137" t="s">
        <v>677</v>
      </c>
      <c r="C285" s="138" t="s">
        <v>678</v>
      </c>
      <c r="D285" s="137" t="s">
        <v>679</v>
      </c>
      <c r="E285" s="139">
        <v>120</v>
      </c>
      <c r="F285" s="140">
        <v>9.6000000000000002E-2</v>
      </c>
      <c r="G285" s="141">
        <v>4.7999999999999996E-3</v>
      </c>
      <c r="H285" s="139">
        <v>0.57999999999999996</v>
      </c>
      <c r="I285" s="141">
        <v>1</v>
      </c>
      <c r="J285" s="139">
        <v>11.52</v>
      </c>
      <c r="K285" s="139">
        <v>0.57999999999999996</v>
      </c>
      <c r="L285" s="142"/>
      <c r="M285" s="143"/>
    </row>
    <row r="286" spans="1:13" s="144" customFormat="1" ht="21" hidden="1" outlineLevel="1" x14ac:dyDescent="0.2">
      <c r="A286" s="136" t="s">
        <v>288</v>
      </c>
      <c r="B286" s="137" t="s">
        <v>707</v>
      </c>
      <c r="C286" s="138" t="s">
        <v>708</v>
      </c>
      <c r="D286" s="137" t="s">
        <v>154</v>
      </c>
      <c r="E286" s="139">
        <v>68.05</v>
      </c>
      <c r="F286" s="140">
        <v>0.5</v>
      </c>
      <c r="G286" s="141">
        <v>2.5000000000000001E-2</v>
      </c>
      <c r="H286" s="139">
        <v>1.7</v>
      </c>
      <c r="I286" s="141">
        <v>1</v>
      </c>
      <c r="J286" s="139">
        <v>34.020000000000003</v>
      </c>
      <c r="K286" s="139">
        <v>1.7</v>
      </c>
      <c r="L286" s="142"/>
      <c r="M286" s="143"/>
    </row>
    <row r="287" spans="1:13" s="100" customFormat="1" ht="12" collapsed="1" x14ac:dyDescent="0.2">
      <c r="A287" s="130"/>
      <c r="B287" s="131"/>
      <c r="C287" s="132" t="s">
        <v>499</v>
      </c>
      <c r="D287" s="131"/>
      <c r="E287" s="133">
        <v>66.099999999999994</v>
      </c>
      <c r="F287" s="133"/>
      <c r="G287" s="133"/>
      <c r="H287" s="133">
        <v>3.31</v>
      </c>
      <c r="I287" s="134"/>
      <c r="J287" s="134"/>
      <c r="K287" s="134"/>
      <c r="L287" s="133"/>
      <c r="M287" s="134"/>
    </row>
    <row r="288" spans="1:13" s="100" customFormat="1" ht="12" x14ac:dyDescent="0.2">
      <c r="A288" s="130"/>
      <c r="B288" s="131"/>
      <c r="C288" s="132" t="s">
        <v>269</v>
      </c>
      <c r="D288" s="131"/>
      <c r="E288" s="133">
        <v>38.619999999999997</v>
      </c>
      <c r="F288" s="133"/>
      <c r="G288" s="133"/>
      <c r="H288" s="133">
        <v>1.93</v>
      </c>
      <c r="I288" s="134"/>
      <c r="J288" s="134"/>
      <c r="K288" s="134"/>
      <c r="L288" s="133"/>
      <c r="M288" s="134"/>
    </row>
    <row r="289" spans="1:13" s="100" customFormat="1" ht="12" x14ac:dyDescent="0.2">
      <c r="A289" s="130"/>
      <c r="B289" s="131"/>
      <c r="C289" s="132" t="s">
        <v>76</v>
      </c>
      <c r="D289" s="131"/>
      <c r="E289" s="133"/>
      <c r="F289" s="133"/>
      <c r="G289" s="133"/>
      <c r="H289" s="133">
        <v>13.68</v>
      </c>
      <c r="I289" s="134"/>
      <c r="J289" s="134"/>
      <c r="K289" s="134"/>
      <c r="L289" s="133"/>
      <c r="M289" s="134"/>
    </row>
    <row r="290" spans="1:13" s="65" customFormat="1" x14ac:dyDescent="0.2">
      <c r="A290" s="58" t="s">
        <v>316</v>
      </c>
      <c r="B290" s="59" t="s">
        <v>386</v>
      </c>
      <c r="C290" s="60" t="s">
        <v>997</v>
      </c>
      <c r="D290" s="61">
        <v>141</v>
      </c>
      <c r="E290" s="62">
        <v>110.02</v>
      </c>
      <c r="F290" s="62" t="s">
        <v>39</v>
      </c>
      <c r="G290" s="62">
        <v>110.02</v>
      </c>
      <c r="H290" s="63">
        <v>15512.82</v>
      </c>
      <c r="I290" s="145" t="s">
        <v>39</v>
      </c>
      <c r="J290" s="64" t="s">
        <v>39</v>
      </c>
      <c r="K290" s="62">
        <v>15512.82</v>
      </c>
      <c r="L290" s="62" t="s">
        <v>39</v>
      </c>
      <c r="M290" s="64" t="s">
        <v>39</v>
      </c>
    </row>
    <row r="291" spans="1:13" s="65" customFormat="1" x14ac:dyDescent="0.2">
      <c r="A291" s="66"/>
      <c r="B291" s="67"/>
      <c r="C291" s="68"/>
      <c r="D291" s="69" t="s">
        <v>827</v>
      </c>
      <c r="E291" s="70" t="s">
        <v>39</v>
      </c>
      <c r="F291" s="70" t="s">
        <v>39</v>
      </c>
      <c r="G291" s="70" t="s">
        <v>39</v>
      </c>
      <c r="H291" s="71"/>
      <c r="I291" s="71"/>
      <c r="J291" s="71" t="s">
        <v>39</v>
      </c>
      <c r="K291" s="71"/>
      <c r="L291" s="70" t="s">
        <v>39</v>
      </c>
      <c r="M291" s="71" t="s">
        <v>39</v>
      </c>
    </row>
    <row r="292" spans="1:13" s="65" customFormat="1" ht="18" hidden="1" customHeight="1" outlineLevel="1" x14ac:dyDescent="0.2">
      <c r="A292" s="72"/>
      <c r="B292" s="73"/>
      <c r="C292" s="74" t="s">
        <v>41</v>
      </c>
      <c r="D292" s="75" t="s">
        <v>42</v>
      </c>
      <c r="E292" s="75" t="s">
        <v>43</v>
      </c>
      <c r="F292" s="75" t="s">
        <v>44</v>
      </c>
      <c r="G292" s="75" t="s">
        <v>45</v>
      </c>
      <c r="H292" s="75" t="s">
        <v>46</v>
      </c>
      <c r="I292" s="76" t="s">
        <v>47</v>
      </c>
      <c r="J292" s="77"/>
      <c r="K292" s="78"/>
      <c r="L292" s="75" t="s">
        <v>48</v>
      </c>
      <c r="M292" s="79"/>
    </row>
    <row r="293" spans="1:13" s="65" customFormat="1" hidden="1" outlineLevel="1" x14ac:dyDescent="0.2">
      <c r="A293" s="80"/>
      <c r="B293" s="73"/>
      <c r="C293" s="81" t="s">
        <v>389</v>
      </c>
      <c r="D293" s="82">
        <v>110.02</v>
      </c>
      <c r="E293" s="83">
        <v>1</v>
      </c>
      <c r="F293" s="84">
        <v>110.02</v>
      </c>
      <c r="G293" s="85">
        <v>1</v>
      </c>
      <c r="H293" s="84">
        <v>110.02</v>
      </c>
      <c r="I293" s="84"/>
      <c r="J293" s="84"/>
      <c r="K293" s="84">
        <v>15512.82</v>
      </c>
      <c r="L293" s="84"/>
      <c r="M293" s="86"/>
    </row>
    <row r="294" spans="1:13" s="65" customFormat="1" ht="51" collapsed="1" x14ac:dyDescent="0.2">
      <c r="A294" s="58" t="s">
        <v>339</v>
      </c>
      <c r="B294" s="59" t="s">
        <v>889</v>
      </c>
      <c r="C294" s="60" t="s">
        <v>890</v>
      </c>
      <c r="D294" s="61">
        <v>0.08</v>
      </c>
      <c r="E294" s="62">
        <v>218.57</v>
      </c>
      <c r="F294" s="62" t="s">
        <v>39</v>
      </c>
      <c r="G294" s="62" t="s">
        <v>39</v>
      </c>
      <c r="H294" s="63">
        <v>17.489999999999998</v>
      </c>
      <c r="I294" s="63">
        <v>17.489999999999998</v>
      </c>
      <c r="J294" s="64" t="s">
        <v>39</v>
      </c>
      <c r="K294" s="64" t="s">
        <v>39</v>
      </c>
      <c r="L294" s="62">
        <v>22.72</v>
      </c>
      <c r="M294" s="62">
        <v>1.82</v>
      </c>
    </row>
    <row r="295" spans="1:13" s="65" customFormat="1" x14ac:dyDescent="0.2">
      <c r="A295" s="66"/>
      <c r="B295" s="67"/>
      <c r="C295" s="68"/>
      <c r="D295" s="69" t="s">
        <v>178</v>
      </c>
      <c r="E295" s="70">
        <v>218.57</v>
      </c>
      <c r="F295" s="70" t="s">
        <v>39</v>
      </c>
      <c r="G295" s="70" t="s">
        <v>39</v>
      </c>
      <c r="H295" s="71"/>
      <c r="I295" s="71"/>
      <c r="J295" s="71" t="s">
        <v>39</v>
      </c>
      <c r="K295" s="71"/>
      <c r="L295" s="70" t="s">
        <v>39</v>
      </c>
      <c r="M295" s="71" t="s">
        <v>39</v>
      </c>
    </row>
    <row r="296" spans="1:13" s="65" customFormat="1" ht="18" hidden="1" customHeight="1" outlineLevel="1" x14ac:dyDescent="0.2">
      <c r="A296" s="72"/>
      <c r="B296" s="73"/>
      <c r="C296" s="74" t="s">
        <v>41</v>
      </c>
      <c r="D296" s="75" t="s">
        <v>42</v>
      </c>
      <c r="E296" s="75" t="s">
        <v>43</v>
      </c>
      <c r="F296" s="75" t="s">
        <v>44</v>
      </c>
      <c r="G296" s="75" t="s">
        <v>45</v>
      </c>
      <c r="H296" s="75" t="s">
        <v>46</v>
      </c>
      <c r="I296" s="76" t="s">
        <v>47</v>
      </c>
      <c r="J296" s="77"/>
      <c r="K296" s="78"/>
      <c r="L296" s="75" t="s">
        <v>48</v>
      </c>
      <c r="M296" s="79"/>
    </row>
    <row r="297" spans="1:13" s="65" customFormat="1" hidden="1" outlineLevel="1" x14ac:dyDescent="0.2">
      <c r="A297" s="80"/>
      <c r="B297" s="73"/>
      <c r="C297" s="81" t="s">
        <v>231</v>
      </c>
      <c r="D297" s="82">
        <v>218.57</v>
      </c>
      <c r="E297" s="83">
        <v>1</v>
      </c>
      <c r="F297" s="84">
        <v>218.57</v>
      </c>
      <c r="G297" s="85">
        <v>1</v>
      </c>
      <c r="H297" s="84">
        <v>218.57</v>
      </c>
      <c r="I297" s="84">
        <v>17.489999999999998</v>
      </c>
      <c r="J297" s="84"/>
      <c r="K297" s="84"/>
      <c r="L297" s="84">
        <v>9.6199999999999992</v>
      </c>
      <c r="M297" s="86"/>
    </row>
    <row r="298" spans="1:13" s="100" customFormat="1" ht="12" collapsed="1" x14ac:dyDescent="0.2">
      <c r="A298" s="95"/>
      <c r="B298" s="96"/>
      <c r="C298" s="97"/>
      <c r="D298" s="96"/>
      <c r="E298" s="98"/>
      <c r="F298" s="98"/>
      <c r="G298" s="98"/>
      <c r="H298" s="99"/>
      <c r="I298" s="99"/>
      <c r="J298" s="99"/>
      <c r="K298" s="99"/>
      <c r="L298" s="98"/>
      <c r="M298" s="99"/>
    </row>
    <row r="299" spans="1:13" s="100" customFormat="1" ht="12" hidden="1" customHeight="1" outlineLevel="1" x14ac:dyDescent="0.2">
      <c r="A299" s="101" t="s">
        <v>53</v>
      </c>
      <c r="B299" s="101" t="s">
        <v>54</v>
      </c>
      <c r="C299" s="101" t="s">
        <v>55</v>
      </c>
      <c r="D299" s="101" t="s">
        <v>56</v>
      </c>
      <c r="E299" s="101" t="s">
        <v>21</v>
      </c>
      <c r="F299" s="102" t="s">
        <v>20</v>
      </c>
      <c r="G299" s="103"/>
      <c r="H299" s="104" t="s">
        <v>57</v>
      </c>
      <c r="I299" s="101" t="s">
        <v>45</v>
      </c>
      <c r="J299" s="102" t="s">
        <v>58</v>
      </c>
      <c r="K299" s="103"/>
      <c r="L299" s="105"/>
      <c r="M299" s="106"/>
    </row>
    <row r="300" spans="1:13" s="100" customFormat="1" ht="12.75" hidden="1" customHeight="1" outlineLevel="1" x14ac:dyDescent="0.2">
      <c r="A300" s="107"/>
      <c r="B300" s="107"/>
      <c r="C300" s="107"/>
      <c r="D300" s="107"/>
      <c r="E300" s="107"/>
      <c r="F300" s="108" t="s">
        <v>59</v>
      </c>
      <c r="G300" s="108" t="s">
        <v>60</v>
      </c>
      <c r="H300" s="109"/>
      <c r="I300" s="107"/>
      <c r="J300" s="108" t="s">
        <v>59</v>
      </c>
      <c r="K300" s="110" t="s">
        <v>35</v>
      </c>
      <c r="L300" s="111"/>
      <c r="M300" s="112"/>
    </row>
    <row r="301" spans="1:13" s="120" customFormat="1" hidden="1" outlineLevel="1" x14ac:dyDescent="0.2">
      <c r="A301" s="113" t="s">
        <v>343</v>
      </c>
      <c r="B301" s="114" t="s">
        <v>36</v>
      </c>
      <c r="C301" s="115" t="s">
        <v>233</v>
      </c>
      <c r="D301" s="114" t="s">
        <v>63</v>
      </c>
      <c r="E301" s="116">
        <v>9.6199999999999992</v>
      </c>
      <c r="F301" s="117">
        <v>22.72</v>
      </c>
      <c r="G301" s="118">
        <v>1.8176000000000001</v>
      </c>
      <c r="H301" s="116">
        <v>17.489999999999998</v>
      </c>
      <c r="I301" s="118">
        <v>1</v>
      </c>
      <c r="J301" s="116">
        <v>218.57</v>
      </c>
      <c r="K301" s="116">
        <v>17.489999999999998</v>
      </c>
      <c r="L301" s="116"/>
      <c r="M301" s="119"/>
    </row>
    <row r="302" spans="1:13" s="100" customFormat="1" ht="12" collapsed="1" x14ac:dyDescent="0.2">
      <c r="A302" s="130"/>
      <c r="B302" s="131"/>
      <c r="C302" s="132" t="s">
        <v>499</v>
      </c>
      <c r="D302" s="131"/>
      <c r="E302" s="133">
        <v>194.53</v>
      </c>
      <c r="F302" s="133"/>
      <c r="G302" s="133"/>
      <c r="H302" s="133">
        <v>15.56</v>
      </c>
      <c r="I302" s="134"/>
      <c r="J302" s="134"/>
      <c r="K302" s="134"/>
      <c r="L302" s="133"/>
      <c r="M302" s="134"/>
    </row>
    <row r="303" spans="1:13" s="100" customFormat="1" ht="12" x14ac:dyDescent="0.2">
      <c r="A303" s="130"/>
      <c r="B303" s="131"/>
      <c r="C303" s="132" t="s">
        <v>269</v>
      </c>
      <c r="D303" s="131"/>
      <c r="E303" s="133">
        <v>113.66</v>
      </c>
      <c r="F303" s="133"/>
      <c r="G303" s="133"/>
      <c r="H303" s="133">
        <v>9.09</v>
      </c>
      <c r="I303" s="134"/>
      <c r="J303" s="134"/>
      <c r="K303" s="134"/>
      <c r="L303" s="133"/>
      <c r="M303" s="134"/>
    </row>
    <row r="304" spans="1:13" s="100" customFormat="1" ht="12" x14ac:dyDescent="0.2">
      <c r="A304" s="130"/>
      <c r="B304" s="131"/>
      <c r="C304" s="132" t="s">
        <v>76</v>
      </c>
      <c r="D304" s="131"/>
      <c r="E304" s="133"/>
      <c r="F304" s="133"/>
      <c r="G304" s="133"/>
      <c r="H304" s="133">
        <v>42.14</v>
      </c>
      <c r="I304" s="134"/>
      <c r="J304" s="134"/>
      <c r="K304" s="134"/>
      <c r="L304" s="133"/>
      <c r="M304" s="134"/>
    </row>
    <row r="305" spans="1:13" s="65" customFormat="1" ht="51" x14ac:dyDescent="0.2">
      <c r="A305" s="58" t="s">
        <v>354</v>
      </c>
      <c r="B305" s="59" t="s">
        <v>998</v>
      </c>
      <c r="C305" s="60" t="s">
        <v>1039</v>
      </c>
      <c r="D305" s="61">
        <v>2</v>
      </c>
      <c r="E305" s="62">
        <v>663.44</v>
      </c>
      <c r="F305" s="62">
        <v>609.33000000000004</v>
      </c>
      <c r="G305" s="62">
        <v>2.16</v>
      </c>
      <c r="H305" s="63">
        <v>1326.89</v>
      </c>
      <c r="I305" s="63">
        <v>103.9</v>
      </c>
      <c r="J305" s="62">
        <v>1218.6600000000001</v>
      </c>
      <c r="K305" s="62">
        <v>4.33</v>
      </c>
      <c r="L305" s="62">
        <v>5.4</v>
      </c>
      <c r="M305" s="62">
        <v>10.8</v>
      </c>
    </row>
    <row r="306" spans="1:13" s="65" customFormat="1" x14ac:dyDescent="0.2">
      <c r="A306" s="66"/>
      <c r="B306" s="67"/>
      <c r="C306" s="68"/>
      <c r="D306" s="69" t="s">
        <v>727</v>
      </c>
      <c r="E306" s="70">
        <v>51.95</v>
      </c>
      <c r="F306" s="70">
        <v>57.65</v>
      </c>
      <c r="G306" s="70" t="s">
        <v>39</v>
      </c>
      <c r="H306" s="71"/>
      <c r="I306" s="71"/>
      <c r="J306" s="70">
        <v>115.3</v>
      </c>
      <c r="K306" s="71"/>
      <c r="L306" s="70">
        <v>4.2699999999999996</v>
      </c>
      <c r="M306" s="70">
        <v>8.5399999999999991</v>
      </c>
    </row>
    <row r="307" spans="1:13" s="65" customFormat="1" ht="18" hidden="1" customHeight="1" outlineLevel="1" x14ac:dyDescent="0.2">
      <c r="A307" s="72"/>
      <c r="B307" s="73"/>
      <c r="C307" s="74" t="s">
        <v>41</v>
      </c>
      <c r="D307" s="75" t="s">
        <v>42</v>
      </c>
      <c r="E307" s="75" t="s">
        <v>43</v>
      </c>
      <c r="F307" s="75" t="s">
        <v>44</v>
      </c>
      <c r="G307" s="75" t="s">
        <v>45</v>
      </c>
      <c r="H307" s="75" t="s">
        <v>46</v>
      </c>
      <c r="I307" s="76" t="s">
        <v>47</v>
      </c>
      <c r="J307" s="77"/>
      <c r="K307" s="78"/>
      <c r="L307" s="75" t="s">
        <v>48</v>
      </c>
      <c r="M307" s="79"/>
    </row>
    <row r="308" spans="1:13" s="65" customFormat="1" hidden="1" outlineLevel="1" x14ac:dyDescent="0.2">
      <c r="A308" s="80"/>
      <c r="B308" s="73"/>
      <c r="C308" s="81" t="s">
        <v>231</v>
      </c>
      <c r="D308" s="82">
        <v>51.95</v>
      </c>
      <c r="E308" s="83">
        <v>1</v>
      </c>
      <c r="F308" s="84">
        <v>51.95</v>
      </c>
      <c r="G308" s="85">
        <v>1</v>
      </c>
      <c r="H308" s="84">
        <v>51.95</v>
      </c>
      <c r="I308" s="84">
        <v>103.9</v>
      </c>
      <c r="J308" s="84"/>
      <c r="K308" s="84"/>
      <c r="L308" s="84">
        <v>9.6199999999999992</v>
      </c>
      <c r="M308" s="86"/>
    </row>
    <row r="309" spans="1:13" s="65" customFormat="1" hidden="1" outlineLevel="1" x14ac:dyDescent="0.2">
      <c r="A309" s="80"/>
      <c r="B309" s="73"/>
      <c r="C309" s="81" t="s">
        <v>50</v>
      </c>
      <c r="D309" s="82">
        <v>609.33000000000004</v>
      </c>
      <c r="E309" s="83">
        <v>1</v>
      </c>
      <c r="F309" s="84">
        <v>609.33000000000004</v>
      </c>
      <c r="G309" s="85">
        <v>1</v>
      </c>
      <c r="H309" s="84">
        <v>609.33000000000004</v>
      </c>
      <c r="I309" s="84"/>
      <c r="J309" s="84">
        <v>1218.6600000000001</v>
      </c>
      <c r="K309" s="84"/>
      <c r="L309" s="84"/>
      <c r="M309" s="86"/>
    </row>
    <row r="310" spans="1:13" s="65" customFormat="1" hidden="1" outlineLevel="2" x14ac:dyDescent="0.2">
      <c r="A310" s="87"/>
      <c r="B310" s="88"/>
      <c r="C310" s="89" t="s">
        <v>51</v>
      </c>
      <c r="D310" s="90">
        <v>551.67999999999995</v>
      </c>
      <c r="E310" s="91">
        <v>1</v>
      </c>
      <c r="F310" s="92">
        <v>551.67999999999995</v>
      </c>
      <c r="G310" s="93">
        <v>1</v>
      </c>
      <c r="H310" s="92">
        <v>551.67999999999995</v>
      </c>
      <c r="I310" s="92"/>
      <c r="J310" s="92">
        <v>1103.3599999999999</v>
      </c>
      <c r="K310" s="92"/>
      <c r="L310" s="92"/>
      <c r="M310" s="94"/>
    </row>
    <row r="311" spans="1:13" s="65" customFormat="1" hidden="1" outlineLevel="2" x14ac:dyDescent="0.2">
      <c r="A311" s="87"/>
      <c r="B311" s="88"/>
      <c r="C311" s="89" t="s">
        <v>52</v>
      </c>
      <c r="D311" s="90">
        <v>57.65</v>
      </c>
      <c r="E311" s="91">
        <v>1</v>
      </c>
      <c r="F311" s="92">
        <v>57.65</v>
      </c>
      <c r="G311" s="93">
        <v>1</v>
      </c>
      <c r="H311" s="92">
        <v>57.65</v>
      </c>
      <c r="I311" s="92"/>
      <c r="J311" s="92">
        <v>115.3</v>
      </c>
      <c r="K311" s="92"/>
      <c r="L311" s="92">
        <v>13.5</v>
      </c>
      <c r="M311" s="94"/>
    </row>
    <row r="312" spans="1:13" s="100" customFormat="1" ht="12" collapsed="1" x14ac:dyDescent="0.2">
      <c r="A312" s="95"/>
      <c r="B312" s="96"/>
      <c r="C312" s="97"/>
      <c r="D312" s="96"/>
      <c r="E312" s="98"/>
      <c r="F312" s="98"/>
      <c r="G312" s="98"/>
      <c r="H312" s="99"/>
      <c r="I312" s="99"/>
      <c r="J312" s="99"/>
      <c r="K312" s="99"/>
      <c r="L312" s="98"/>
      <c r="M312" s="99"/>
    </row>
    <row r="313" spans="1:13" s="100" customFormat="1" ht="12" hidden="1" customHeight="1" outlineLevel="1" x14ac:dyDescent="0.2">
      <c r="A313" s="101" t="s">
        <v>53</v>
      </c>
      <c r="B313" s="101" t="s">
        <v>54</v>
      </c>
      <c r="C313" s="101" t="s">
        <v>55</v>
      </c>
      <c r="D313" s="101" t="s">
        <v>56</v>
      </c>
      <c r="E313" s="101" t="s">
        <v>21</v>
      </c>
      <c r="F313" s="102" t="s">
        <v>20</v>
      </c>
      <c r="G313" s="103"/>
      <c r="H313" s="104" t="s">
        <v>57</v>
      </c>
      <c r="I313" s="101" t="s">
        <v>45</v>
      </c>
      <c r="J313" s="102" t="s">
        <v>58</v>
      </c>
      <c r="K313" s="103"/>
      <c r="L313" s="105"/>
      <c r="M313" s="106"/>
    </row>
    <row r="314" spans="1:13" s="100" customFormat="1" ht="12.75" hidden="1" customHeight="1" outlineLevel="1" x14ac:dyDescent="0.2">
      <c r="A314" s="107"/>
      <c r="B314" s="107"/>
      <c r="C314" s="107"/>
      <c r="D314" s="107"/>
      <c r="E314" s="107"/>
      <c r="F314" s="108" t="s">
        <v>59</v>
      </c>
      <c r="G314" s="108" t="s">
        <v>60</v>
      </c>
      <c r="H314" s="109"/>
      <c r="I314" s="107"/>
      <c r="J314" s="108" t="s">
        <v>59</v>
      </c>
      <c r="K314" s="110" t="s">
        <v>35</v>
      </c>
      <c r="L314" s="111"/>
      <c r="M314" s="112"/>
    </row>
    <row r="315" spans="1:13" s="120" customFormat="1" hidden="1" outlineLevel="1" x14ac:dyDescent="0.2">
      <c r="A315" s="113" t="s">
        <v>651</v>
      </c>
      <c r="B315" s="114" t="s">
        <v>36</v>
      </c>
      <c r="C315" s="115" t="s">
        <v>233</v>
      </c>
      <c r="D315" s="114" t="s">
        <v>63</v>
      </c>
      <c r="E315" s="116">
        <v>9.6199999999999992</v>
      </c>
      <c r="F315" s="117">
        <v>5.4</v>
      </c>
      <c r="G315" s="118">
        <v>10.8</v>
      </c>
      <c r="H315" s="116">
        <v>103.9</v>
      </c>
      <c r="I315" s="118">
        <v>1</v>
      </c>
      <c r="J315" s="116">
        <v>51.95</v>
      </c>
      <c r="K315" s="116">
        <v>103.9</v>
      </c>
      <c r="L315" s="116"/>
      <c r="M315" s="119"/>
    </row>
    <row r="316" spans="1:13" s="120" customFormat="1" hidden="1" outlineLevel="1" x14ac:dyDescent="0.2">
      <c r="A316" s="113" t="s">
        <v>652</v>
      </c>
      <c r="B316" s="114" t="s">
        <v>65</v>
      </c>
      <c r="C316" s="115" t="s">
        <v>66</v>
      </c>
      <c r="D316" s="114" t="s">
        <v>63</v>
      </c>
      <c r="E316" s="116">
        <v>13.5</v>
      </c>
      <c r="F316" s="117">
        <v>4.2699999999999996</v>
      </c>
      <c r="G316" s="118">
        <v>8.5399999999999991</v>
      </c>
      <c r="H316" s="116">
        <v>115.3</v>
      </c>
      <c r="I316" s="118">
        <v>1</v>
      </c>
      <c r="J316" s="116">
        <v>57.65</v>
      </c>
      <c r="K316" s="116">
        <v>115.3</v>
      </c>
      <c r="L316" s="116"/>
      <c r="M316" s="119"/>
    </row>
    <row r="317" spans="1:13" s="129" customFormat="1" hidden="1" outlineLevel="1" x14ac:dyDescent="0.2">
      <c r="A317" s="121" t="s">
        <v>972</v>
      </c>
      <c r="B317" s="122" t="s">
        <v>731</v>
      </c>
      <c r="C317" s="123" t="s">
        <v>732</v>
      </c>
      <c r="D317" s="122" t="s">
        <v>70</v>
      </c>
      <c r="E317" s="124">
        <v>142.69999999999999</v>
      </c>
      <c r="F317" s="125">
        <v>4.2699999999999996</v>
      </c>
      <c r="G317" s="126">
        <v>8.5399999999999991</v>
      </c>
      <c r="H317" s="124">
        <v>1218.6600000000001</v>
      </c>
      <c r="I317" s="126">
        <v>1</v>
      </c>
      <c r="J317" s="124">
        <v>609.33000000000004</v>
      </c>
      <c r="K317" s="124">
        <v>1218.6600000000001</v>
      </c>
      <c r="L317" s="127"/>
      <c r="M317" s="128"/>
    </row>
    <row r="318" spans="1:13" s="144" customFormat="1" hidden="1" outlineLevel="1" x14ac:dyDescent="0.2">
      <c r="A318" s="136" t="s">
        <v>973</v>
      </c>
      <c r="B318" s="137" t="s">
        <v>736</v>
      </c>
      <c r="C318" s="138" t="s">
        <v>737</v>
      </c>
      <c r="D318" s="137" t="s">
        <v>137</v>
      </c>
      <c r="E318" s="139">
        <v>4488.3999999999996</v>
      </c>
      <c r="F318" s="140">
        <v>4.0000000000000002E-4</v>
      </c>
      <c r="G318" s="141">
        <v>8.0000000000000004E-4</v>
      </c>
      <c r="H318" s="139">
        <v>3.59</v>
      </c>
      <c r="I318" s="141">
        <v>1</v>
      </c>
      <c r="J318" s="139">
        <v>1.8</v>
      </c>
      <c r="K318" s="139">
        <v>3.59</v>
      </c>
      <c r="L318" s="142"/>
      <c r="M318" s="143"/>
    </row>
    <row r="319" spans="1:13" s="144" customFormat="1" hidden="1" outlineLevel="1" x14ac:dyDescent="0.2">
      <c r="A319" s="136" t="s">
        <v>974</v>
      </c>
      <c r="B319" s="137" t="s">
        <v>677</v>
      </c>
      <c r="C319" s="138" t="s">
        <v>678</v>
      </c>
      <c r="D319" s="137" t="s">
        <v>679</v>
      </c>
      <c r="E319" s="139">
        <v>120</v>
      </c>
      <c r="F319" s="140">
        <v>2.3999999999999998E-3</v>
      </c>
      <c r="G319" s="141">
        <v>4.7999999999999996E-3</v>
      </c>
      <c r="H319" s="139">
        <v>0.57999999999999996</v>
      </c>
      <c r="I319" s="141">
        <v>1</v>
      </c>
      <c r="J319" s="139">
        <v>0.28999999999999998</v>
      </c>
      <c r="K319" s="139">
        <v>0.57999999999999996</v>
      </c>
      <c r="L319" s="142"/>
      <c r="M319" s="143"/>
    </row>
    <row r="320" spans="1:13" s="144" customFormat="1" hidden="1" outlineLevel="1" x14ac:dyDescent="0.2">
      <c r="A320" s="136" t="s">
        <v>975</v>
      </c>
      <c r="B320" s="137" t="s">
        <v>740</v>
      </c>
      <c r="C320" s="138" t="s">
        <v>741</v>
      </c>
      <c r="D320" s="137" t="s">
        <v>137</v>
      </c>
      <c r="E320" s="139">
        <v>8105.71</v>
      </c>
      <c r="F320" s="140">
        <v>1.0000000000000001E-5</v>
      </c>
      <c r="G320" s="141">
        <v>2.0000000000000002E-5</v>
      </c>
      <c r="H320" s="139">
        <v>0.16</v>
      </c>
      <c r="I320" s="141">
        <v>1</v>
      </c>
      <c r="J320" s="139">
        <v>0.08</v>
      </c>
      <c r="K320" s="139">
        <v>0.16</v>
      </c>
      <c r="L320" s="142"/>
      <c r="M320" s="143"/>
    </row>
    <row r="321" spans="1:13" s="100" customFormat="1" ht="12" collapsed="1" x14ac:dyDescent="0.2">
      <c r="A321" s="130"/>
      <c r="B321" s="131"/>
      <c r="C321" s="132" t="s">
        <v>499</v>
      </c>
      <c r="D321" s="131"/>
      <c r="E321" s="133">
        <v>97.54</v>
      </c>
      <c r="F321" s="133"/>
      <c r="G321" s="133"/>
      <c r="H321" s="133">
        <v>195.09</v>
      </c>
      <c r="I321" s="134"/>
      <c r="J321" s="134"/>
      <c r="K321" s="134"/>
      <c r="L321" s="133"/>
      <c r="M321" s="134"/>
    </row>
    <row r="322" spans="1:13" s="100" customFormat="1" ht="12" x14ac:dyDescent="0.2">
      <c r="A322" s="130"/>
      <c r="B322" s="131"/>
      <c r="C322" s="132" t="s">
        <v>269</v>
      </c>
      <c r="D322" s="131"/>
      <c r="E322" s="133">
        <v>56.99</v>
      </c>
      <c r="F322" s="133"/>
      <c r="G322" s="133"/>
      <c r="H322" s="133">
        <v>113.98</v>
      </c>
      <c r="I322" s="134"/>
      <c r="J322" s="134"/>
      <c r="K322" s="134"/>
      <c r="L322" s="133"/>
      <c r="M322" s="134"/>
    </row>
    <row r="323" spans="1:13" s="100" customFormat="1" ht="12" x14ac:dyDescent="0.2">
      <c r="A323" s="130"/>
      <c r="B323" s="131"/>
      <c r="C323" s="132" t="s">
        <v>76</v>
      </c>
      <c r="D323" s="131"/>
      <c r="E323" s="133"/>
      <c r="F323" s="133"/>
      <c r="G323" s="133"/>
      <c r="H323" s="133">
        <v>1635.96</v>
      </c>
      <c r="I323" s="134"/>
      <c r="J323" s="134"/>
      <c r="K323" s="134"/>
      <c r="L323" s="133"/>
      <c r="M323" s="134"/>
    </row>
    <row r="324" spans="1:13" s="65" customFormat="1" x14ac:dyDescent="0.2">
      <c r="A324" s="58" t="s">
        <v>358</v>
      </c>
      <c r="B324" s="59" t="s">
        <v>386</v>
      </c>
      <c r="C324" s="60" t="s">
        <v>895</v>
      </c>
      <c r="D324" s="61">
        <v>2</v>
      </c>
      <c r="E324" s="62">
        <v>416.29</v>
      </c>
      <c r="F324" s="62" t="s">
        <v>39</v>
      </c>
      <c r="G324" s="62">
        <v>416.29</v>
      </c>
      <c r="H324" s="63">
        <v>832.58</v>
      </c>
      <c r="I324" s="145" t="s">
        <v>39</v>
      </c>
      <c r="J324" s="64" t="s">
        <v>39</v>
      </c>
      <c r="K324" s="62">
        <v>832.58</v>
      </c>
      <c r="L324" s="62" t="s">
        <v>39</v>
      </c>
      <c r="M324" s="64" t="s">
        <v>39</v>
      </c>
    </row>
    <row r="325" spans="1:13" s="65" customFormat="1" x14ac:dyDescent="0.2">
      <c r="A325" s="66"/>
      <c r="B325" s="67"/>
      <c r="C325" s="68"/>
      <c r="D325" s="69" t="s">
        <v>388</v>
      </c>
      <c r="E325" s="70" t="s">
        <v>39</v>
      </c>
      <c r="F325" s="70" t="s">
        <v>39</v>
      </c>
      <c r="G325" s="70" t="s">
        <v>39</v>
      </c>
      <c r="H325" s="71"/>
      <c r="I325" s="71"/>
      <c r="J325" s="71" t="s">
        <v>39</v>
      </c>
      <c r="K325" s="71"/>
      <c r="L325" s="70" t="s">
        <v>39</v>
      </c>
      <c r="M325" s="71" t="s">
        <v>39</v>
      </c>
    </row>
    <row r="326" spans="1:13" s="65" customFormat="1" ht="18" hidden="1" customHeight="1" outlineLevel="1" x14ac:dyDescent="0.2">
      <c r="A326" s="72"/>
      <c r="B326" s="73"/>
      <c r="C326" s="74" t="s">
        <v>41</v>
      </c>
      <c r="D326" s="75" t="s">
        <v>42</v>
      </c>
      <c r="E326" s="75" t="s">
        <v>43</v>
      </c>
      <c r="F326" s="75" t="s">
        <v>44</v>
      </c>
      <c r="G326" s="75" t="s">
        <v>45</v>
      </c>
      <c r="H326" s="75" t="s">
        <v>46</v>
      </c>
      <c r="I326" s="76" t="s">
        <v>47</v>
      </c>
      <c r="J326" s="77"/>
      <c r="K326" s="78"/>
      <c r="L326" s="75" t="s">
        <v>48</v>
      </c>
      <c r="M326" s="79"/>
    </row>
    <row r="327" spans="1:13" s="65" customFormat="1" hidden="1" outlineLevel="1" x14ac:dyDescent="0.2">
      <c r="A327" s="80"/>
      <c r="B327" s="73"/>
      <c r="C327" s="81" t="s">
        <v>389</v>
      </c>
      <c r="D327" s="82">
        <v>416.29</v>
      </c>
      <c r="E327" s="83">
        <v>1</v>
      </c>
      <c r="F327" s="84">
        <v>416.29</v>
      </c>
      <c r="G327" s="85">
        <v>1</v>
      </c>
      <c r="H327" s="84">
        <v>416.29</v>
      </c>
      <c r="I327" s="84"/>
      <c r="J327" s="84"/>
      <c r="K327" s="84">
        <v>832.58</v>
      </c>
      <c r="L327" s="84"/>
      <c r="M327" s="86"/>
    </row>
    <row r="328" spans="1:13" s="65" customFormat="1" ht="102" collapsed="1" x14ac:dyDescent="0.2">
      <c r="A328" s="58" t="s">
        <v>361</v>
      </c>
      <c r="B328" s="59" t="s">
        <v>896</v>
      </c>
      <c r="C328" s="60" t="s">
        <v>897</v>
      </c>
      <c r="D328" s="61">
        <v>0.01</v>
      </c>
      <c r="E328" s="62">
        <v>2053.71</v>
      </c>
      <c r="F328" s="62">
        <v>1464.07</v>
      </c>
      <c r="G328" s="62" t="s">
        <v>39</v>
      </c>
      <c r="H328" s="63">
        <v>20.54</v>
      </c>
      <c r="I328" s="63">
        <v>5.9</v>
      </c>
      <c r="J328" s="62">
        <v>14.64</v>
      </c>
      <c r="K328" s="64" t="s">
        <v>39</v>
      </c>
      <c r="L328" s="62">
        <v>62</v>
      </c>
      <c r="M328" s="62">
        <v>0.62</v>
      </c>
    </row>
    <row r="329" spans="1:13" s="65" customFormat="1" x14ac:dyDescent="0.2">
      <c r="A329" s="66"/>
      <c r="B329" s="67"/>
      <c r="C329" s="68"/>
      <c r="D329" s="135" t="s">
        <v>898</v>
      </c>
      <c r="E329" s="70">
        <v>589.64</v>
      </c>
      <c r="F329" s="70">
        <v>158.27000000000001</v>
      </c>
      <c r="G329" s="70" t="s">
        <v>39</v>
      </c>
      <c r="H329" s="71"/>
      <c r="I329" s="71"/>
      <c r="J329" s="70">
        <v>1.58</v>
      </c>
      <c r="K329" s="71"/>
      <c r="L329" s="70">
        <v>15.73</v>
      </c>
      <c r="M329" s="70">
        <v>0.16</v>
      </c>
    </row>
    <row r="330" spans="1:13" s="65" customFormat="1" ht="18" hidden="1" customHeight="1" outlineLevel="1" x14ac:dyDescent="0.2">
      <c r="A330" s="72"/>
      <c r="B330" s="73"/>
      <c r="C330" s="74" t="s">
        <v>41</v>
      </c>
      <c r="D330" s="75" t="s">
        <v>42</v>
      </c>
      <c r="E330" s="75" t="s">
        <v>43</v>
      </c>
      <c r="F330" s="75" t="s">
        <v>44</v>
      </c>
      <c r="G330" s="75" t="s">
        <v>45</v>
      </c>
      <c r="H330" s="75" t="s">
        <v>46</v>
      </c>
      <c r="I330" s="76" t="s">
        <v>47</v>
      </c>
      <c r="J330" s="77"/>
      <c r="K330" s="78"/>
      <c r="L330" s="75" t="s">
        <v>48</v>
      </c>
      <c r="M330" s="79"/>
    </row>
    <row r="331" spans="1:13" s="65" customFormat="1" hidden="1" outlineLevel="1" x14ac:dyDescent="0.2">
      <c r="A331" s="80"/>
      <c r="B331" s="73"/>
      <c r="C331" s="81" t="s">
        <v>899</v>
      </c>
      <c r="D331" s="82">
        <v>336.94</v>
      </c>
      <c r="E331" s="83">
        <v>1.75</v>
      </c>
      <c r="F331" s="84">
        <v>589.64</v>
      </c>
      <c r="G331" s="85">
        <v>1</v>
      </c>
      <c r="H331" s="84">
        <v>589.64</v>
      </c>
      <c r="I331" s="84">
        <v>5.9</v>
      </c>
      <c r="J331" s="84"/>
      <c r="K331" s="84"/>
      <c r="L331" s="84">
        <v>9.51</v>
      </c>
      <c r="M331" s="86"/>
    </row>
    <row r="332" spans="1:13" s="65" customFormat="1" hidden="1" outlineLevel="1" x14ac:dyDescent="0.2">
      <c r="A332" s="80"/>
      <c r="B332" s="73"/>
      <c r="C332" s="81" t="s">
        <v>50</v>
      </c>
      <c r="D332" s="82">
        <v>836.61</v>
      </c>
      <c r="E332" s="83">
        <v>1.75</v>
      </c>
      <c r="F332" s="84">
        <v>1464.07</v>
      </c>
      <c r="G332" s="85">
        <v>1</v>
      </c>
      <c r="H332" s="84">
        <v>1464.07</v>
      </c>
      <c r="I332" s="84"/>
      <c r="J332" s="84">
        <v>14.64</v>
      </c>
      <c r="K332" s="84"/>
      <c r="L332" s="84"/>
      <c r="M332" s="86"/>
    </row>
    <row r="333" spans="1:13" s="65" customFormat="1" hidden="1" outlineLevel="2" x14ac:dyDescent="0.2">
      <c r="A333" s="87"/>
      <c r="B333" s="88"/>
      <c r="C333" s="89" t="s">
        <v>51</v>
      </c>
      <c r="D333" s="90">
        <v>746.17</v>
      </c>
      <c r="E333" s="91">
        <v>1.75</v>
      </c>
      <c r="F333" s="92">
        <v>1305.8</v>
      </c>
      <c r="G333" s="93">
        <v>1</v>
      </c>
      <c r="H333" s="92">
        <v>1305.8</v>
      </c>
      <c r="I333" s="92"/>
      <c r="J333" s="92">
        <v>13.06</v>
      </c>
      <c r="K333" s="92"/>
      <c r="L333" s="92"/>
      <c r="M333" s="94"/>
    </row>
    <row r="334" spans="1:13" s="65" customFormat="1" hidden="1" outlineLevel="2" x14ac:dyDescent="0.2">
      <c r="A334" s="87"/>
      <c r="B334" s="88"/>
      <c r="C334" s="89" t="s">
        <v>52</v>
      </c>
      <c r="D334" s="90">
        <v>90.44</v>
      </c>
      <c r="E334" s="91">
        <v>1.75</v>
      </c>
      <c r="F334" s="92">
        <v>158.27000000000001</v>
      </c>
      <c r="G334" s="93">
        <v>1</v>
      </c>
      <c r="H334" s="92">
        <v>158.27000000000001</v>
      </c>
      <c r="I334" s="92"/>
      <c r="J334" s="92">
        <v>1.58</v>
      </c>
      <c r="K334" s="92"/>
      <c r="L334" s="92">
        <v>10.06</v>
      </c>
      <c r="M334" s="94"/>
    </row>
    <row r="335" spans="1:13" s="100" customFormat="1" ht="12" collapsed="1" x14ac:dyDescent="0.2">
      <c r="A335" s="95"/>
      <c r="B335" s="96"/>
      <c r="C335" s="97"/>
      <c r="D335" s="96"/>
      <c r="E335" s="98"/>
      <c r="F335" s="98"/>
      <c r="G335" s="98"/>
      <c r="H335" s="99"/>
      <c r="I335" s="99"/>
      <c r="J335" s="99"/>
      <c r="K335" s="99"/>
      <c r="L335" s="98"/>
      <c r="M335" s="99"/>
    </row>
    <row r="336" spans="1:13" s="100" customFormat="1" ht="12" hidden="1" customHeight="1" outlineLevel="1" x14ac:dyDescent="0.2">
      <c r="A336" s="101" t="s">
        <v>53</v>
      </c>
      <c r="B336" s="101" t="s">
        <v>54</v>
      </c>
      <c r="C336" s="101" t="s">
        <v>55</v>
      </c>
      <c r="D336" s="101" t="s">
        <v>56</v>
      </c>
      <c r="E336" s="101" t="s">
        <v>21</v>
      </c>
      <c r="F336" s="102" t="s">
        <v>20</v>
      </c>
      <c r="G336" s="103"/>
      <c r="H336" s="104" t="s">
        <v>57</v>
      </c>
      <c r="I336" s="101" t="s">
        <v>45</v>
      </c>
      <c r="J336" s="102" t="s">
        <v>58</v>
      </c>
      <c r="K336" s="103"/>
      <c r="L336" s="105"/>
      <c r="M336" s="106"/>
    </row>
    <row r="337" spans="1:13" s="100" customFormat="1" ht="12.75" hidden="1" customHeight="1" outlineLevel="1" x14ac:dyDescent="0.2">
      <c r="A337" s="107"/>
      <c r="B337" s="107"/>
      <c r="C337" s="107"/>
      <c r="D337" s="107"/>
      <c r="E337" s="107"/>
      <c r="F337" s="108" t="s">
        <v>59</v>
      </c>
      <c r="G337" s="108" t="s">
        <v>60</v>
      </c>
      <c r="H337" s="109"/>
      <c r="I337" s="107"/>
      <c r="J337" s="108" t="s">
        <v>59</v>
      </c>
      <c r="K337" s="110" t="s">
        <v>35</v>
      </c>
      <c r="L337" s="111"/>
      <c r="M337" s="112"/>
    </row>
    <row r="338" spans="1:13" s="120" customFormat="1" hidden="1" outlineLevel="1" x14ac:dyDescent="0.2">
      <c r="A338" s="113" t="s">
        <v>656</v>
      </c>
      <c r="B338" s="114" t="s">
        <v>36</v>
      </c>
      <c r="C338" s="115" t="s">
        <v>900</v>
      </c>
      <c r="D338" s="114" t="s">
        <v>63</v>
      </c>
      <c r="E338" s="116">
        <v>9.51</v>
      </c>
      <c r="F338" s="117">
        <v>62.002499999999998</v>
      </c>
      <c r="G338" s="118">
        <v>0.62002500000000005</v>
      </c>
      <c r="H338" s="116">
        <v>5.9</v>
      </c>
      <c r="I338" s="118">
        <v>1</v>
      </c>
      <c r="J338" s="116">
        <v>589.64</v>
      </c>
      <c r="K338" s="116">
        <v>5.9</v>
      </c>
      <c r="L338" s="116"/>
      <c r="M338" s="119"/>
    </row>
    <row r="339" spans="1:13" s="120" customFormat="1" hidden="1" outlineLevel="1" x14ac:dyDescent="0.2">
      <c r="A339" s="113" t="s">
        <v>986</v>
      </c>
      <c r="B339" s="114" t="s">
        <v>65</v>
      </c>
      <c r="C339" s="115" t="s">
        <v>66</v>
      </c>
      <c r="D339" s="114" t="s">
        <v>63</v>
      </c>
      <c r="E339" s="116">
        <v>10.06</v>
      </c>
      <c r="F339" s="117">
        <v>15.73</v>
      </c>
      <c r="G339" s="118">
        <v>0.15732499999999999</v>
      </c>
      <c r="H339" s="116">
        <v>1.58</v>
      </c>
      <c r="I339" s="118">
        <v>1</v>
      </c>
      <c r="J339" s="116">
        <v>158.27000000000001</v>
      </c>
      <c r="K339" s="116">
        <v>1.58</v>
      </c>
      <c r="L339" s="116"/>
      <c r="M339" s="119"/>
    </row>
    <row r="340" spans="1:13" s="129" customFormat="1" ht="31.5" hidden="1" outlineLevel="1" x14ac:dyDescent="0.2">
      <c r="A340" s="121" t="s">
        <v>987</v>
      </c>
      <c r="B340" s="122" t="s">
        <v>522</v>
      </c>
      <c r="C340" s="123" t="s">
        <v>523</v>
      </c>
      <c r="D340" s="122" t="s">
        <v>70</v>
      </c>
      <c r="E340" s="124">
        <v>90</v>
      </c>
      <c r="F340" s="125">
        <v>15.7325</v>
      </c>
      <c r="G340" s="126">
        <v>0.15732499999999999</v>
      </c>
      <c r="H340" s="124">
        <v>14.16</v>
      </c>
      <c r="I340" s="126">
        <v>1</v>
      </c>
      <c r="J340" s="124">
        <v>1415.92</v>
      </c>
      <c r="K340" s="124">
        <v>14.16</v>
      </c>
      <c r="L340" s="127"/>
      <c r="M340" s="128"/>
    </row>
    <row r="341" spans="1:13" s="129" customFormat="1" ht="21" hidden="1" outlineLevel="1" x14ac:dyDescent="0.2">
      <c r="A341" s="121" t="s">
        <v>988</v>
      </c>
      <c r="B341" s="122" t="s">
        <v>901</v>
      </c>
      <c r="C341" s="123" t="s">
        <v>902</v>
      </c>
      <c r="D341" s="122" t="s">
        <v>70</v>
      </c>
      <c r="E341" s="124">
        <v>1.53</v>
      </c>
      <c r="F341" s="125">
        <v>31.465</v>
      </c>
      <c r="G341" s="126">
        <v>0.31464999999999999</v>
      </c>
      <c r="H341" s="124">
        <v>0.48</v>
      </c>
      <c r="I341" s="126">
        <v>1</v>
      </c>
      <c r="J341" s="124">
        <v>48.14</v>
      </c>
      <c r="K341" s="124">
        <v>0.48</v>
      </c>
      <c r="L341" s="127"/>
      <c r="M341" s="128"/>
    </row>
    <row r="342" spans="1:13" s="100" customFormat="1" ht="12" collapsed="1" x14ac:dyDescent="0.2">
      <c r="A342" s="130"/>
      <c r="B342" s="131"/>
      <c r="C342" s="132" t="s">
        <v>1006</v>
      </c>
      <c r="D342" s="131"/>
      <c r="E342" s="133">
        <v>770.35</v>
      </c>
      <c r="F342" s="133"/>
      <c r="G342" s="133"/>
      <c r="H342" s="133">
        <v>7.7</v>
      </c>
      <c r="I342" s="134"/>
      <c r="J342" s="134"/>
      <c r="K342" s="134"/>
      <c r="L342" s="133"/>
      <c r="M342" s="134"/>
    </row>
    <row r="343" spans="1:13" s="100" customFormat="1" ht="12" x14ac:dyDescent="0.2">
      <c r="A343" s="130"/>
      <c r="B343" s="131"/>
      <c r="C343" s="132" t="s">
        <v>493</v>
      </c>
      <c r="D343" s="131"/>
      <c r="E343" s="133">
        <v>359</v>
      </c>
      <c r="F343" s="133"/>
      <c r="G343" s="133"/>
      <c r="H343" s="133">
        <v>3.59</v>
      </c>
      <c r="I343" s="134"/>
      <c r="J343" s="134"/>
      <c r="K343" s="134"/>
      <c r="L343" s="133"/>
      <c r="M343" s="134"/>
    </row>
    <row r="344" spans="1:13" s="100" customFormat="1" ht="12" x14ac:dyDescent="0.2">
      <c r="A344" s="130"/>
      <c r="B344" s="131"/>
      <c r="C344" s="132" t="s">
        <v>76</v>
      </c>
      <c r="D344" s="131"/>
      <c r="E344" s="133"/>
      <c r="F344" s="133"/>
      <c r="G344" s="133"/>
      <c r="H344" s="133">
        <v>31.83</v>
      </c>
      <c r="I344" s="134"/>
      <c r="J344" s="134"/>
      <c r="K344" s="134"/>
      <c r="L344" s="133"/>
      <c r="M344" s="134"/>
    </row>
    <row r="345" spans="1:13" s="65" customFormat="1" ht="51" x14ac:dyDescent="0.2">
      <c r="A345" s="58" t="s">
        <v>364</v>
      </c>
      <c r="B345" s="59" t="s">
        <v>744</v>
      </c>
      <c r="C345" s="60" t="s">
        <v>745</v>
      </c>
      <c r="D345" s="61">
        <v>2</v>
      </c>
      <c r="E345" s="62">
        <v>18.66</v>
      </c>
      <c r="F345" s="62" t="s">
        <v>39</v>
      </c>
      <c r="G345" s="62">
        <v>15</v>
      </c>
      <c r="H345" s="63">
        <v>37.31</v>
      </c>
      <c r="I345" s="63">
        <v>7.32</v>
      </c>
      <c r="J345" s="64" t="s">
        <v>39</v>
      </c>
      <c r="K345" s="62">
        <v>29.99</v>
      </c>
      <c r="L345" s="62">
        <v>0.38</v>
      </c>
      <c r="M345" s="62">
        <v>0.76</v>
      </c>
    </row>
    <row r="346" spans="1:13" s="65" customFormat="1" x14ac:dyDescent="0.2">
      <c r="A346" s="66"/>
      <c r="B346" s="67"/>
      <c r="C346" s="68"/>
      <c r="D346" s="135" t="s">
        <v>746</v>
      </c>
      <c r="E346" s="70">
        <v>3.66</v>
      </c>
      <c r="F346" s="70" t="s">
        <v>39</v>
      </c>
      <c r="G346" s="70" t="s">
        <v>39</v>
      </c>
      <c r="H346" s="71"/>
      <c r="I346" s="71"/>
      <c r="J346" s="71" t="s">
        <v>39</v>
      </c>
      <c r="K346" s="71"/>
      <c r="L346" s="70" t="s">
        <v>39</v>
      </c>
      <c r="M346" s="71" t="s">
        <v>39</v>
      </c>
    </row>
    <row r="347" spans="1:13" s="65" customFormat="1" ht="18" hidden="1" customHeight="1" outlineLevel="1" x14ac:dyDescent="0.2">
      <c r="A347" s="72"/>
      <c r="B347" s="73"/>
      <c r="C347" s="74" t="s">
        <v>41</v>
      </c>
      <c r="D347" s="75" t="s">
        <v>42</v>
      </c>
      <c r="E347" s="75" t="s">
        <v>43</v>
      </c>
      <c r="F347" s="75" t="s">
        <v>44</v>
      </c>
      <c r="G347" s="75" t="s">
        <v>45</v>
      </c>
      <c r="H347" s="75" t="s">
        <v>46</v>
      </c>
      <c r="I347" s="76" t="s">
        <v>47</v>
      </c>
      <c r="J347" s="77"/>
      <c r="K347" s="78"/>
      <c r="L347" s="75" t="s">
        <v>48</v>
      </c>
      <c r="M347" s="79"/>
    </row>
    <row r="348" spans="1:13" s="65" customFormat="1" hidden="1" outlineLevel="1" x14ac:dyDescent="0.2">
      <c r="A348" s="80"/>
      <c r="B348" s="73"/>
      <c r="C348" s="81" t="s">
        <v>231</v>
      </c>
      <c r="D348" s="82">
        <v>3.66</v>
      </c>
      <c r="E348" s="83">
        <v>1</v>
      </c>
      <c r="F348" s="84">
        <v>3.66</v>
      </c>
      <c r="G348" s="85">
        <v>1</v>
      </c>
      <c r="H348" s="84">
        <v>3.66</v>
      </c>
      <c r="I348" s="84">
        <v>7.32</v>
      </c>
      <c r="J348" s="84"/>
      <c r="K348" s="84"/>
      <c r="L348" s="84">
        <v>9.6300000000000008</v>
      </c>
      <c r="M348" s="86"/>
    </row>
    <row r="349" spans="1:13" s="100" customFormat="1" ht="12" collapsed="1" x14ac:dyDescent="0.2">
      <c r="A349" s="95"/>
      <c r="B349" s="96"/>
      <c r="C349" s="97"/>
      <c r="D349" s="96"/>
      <c r="E349" s="98"/>
      <c r="F349" s="98"/>
      <c r="G349" s="98"/>
      <c r="H349" s="99"/>
      <c r="I349" s="99"/>
      <c r="J349" s="99"/>
      <c r="K349" s="99"/>
      <c r="L349" s="98"/>
      <c r="M349" s="99"/>
    </row>
    <row r="350" spans="1:13" s="100" customFormat="1" ht="12" hidden="1" customHeight="1" outlineLevel="1" x14ac:dyDescent="0.2">
      <c r="A350" s="101" t="s">
        <v>53</v>
      </c>
      <c r="B350" s="101" t="s">
        <v>54</v>
      </c>
      <c r="C350" s="101" t="s">
        <v>55</v>
      </c>
      <c r="D350" s="101" t="s">
        <v>56</v>
      </c>
      <c r="E350" s="101" t="s">
        <v>21</v>
      </c>
      <c r="F350" s="102" t="s">
        <v>20</v>
      </c>
      <c r="G350" s="103"/>
      <c r="H350" s="104" t="s">
        <v>57</v>
      </c>
      <c r="I350" s="101" t="s">
        <v>45</v>
      </c>
      <c r="J350" s="102" t="s">
        <v>58</v>
      </c>
      <c r="K350" s="103"/>
      <c r="L350" s="105"/>
      <c r="M350" s="106"/>
    </row>
    <row r="351" spans="1:13" s="100" customFormat="1" ht="12.75" hidden="1" customHeight="1" outlineLevel="1" x14ac:dyDescent="0.2">
      <c r="A351" s="107"/>
      <c r="B351" s="107"/>
      <c r="C351" s="107"/>
      <c r="D351" s="107"/>
      <c r="E351" s="107"/>
      <c r="F351" s="108" t="s">
        <v>59</v>
      </c>
      <c r="G351" s="108" t="s">
        <v>60</v>
      </c>
      <c r="H351" s="109"/>
      <c r="I351" s="107"/>
      <c r="J351" s="108" t="s">
        <v>59</v>
      </c>
      <c r="K351" s="110" t="s">
        <v>35</v>
      </c>
      <c r="L351" s="111"/>
      <c r="M351" s="112"/>
    </row>
    <row r="352" spans="1:13" s="120" customFormat="1" hidden="1" outlineLevel="1" x14ac:dyDescent="0.2">
      <c r="A352" s="113" t="s">
        <v>659</v>
      </c>
      <c r="B352" s="114" t="s">
        <v>36</v>
      </c>
      <c r="C352" s="115" t="s">
        <v>233</v>
      </c>
      <c r="D352" s="114" t="s">
        <v>63</v>
      </c>
      <c r="E352" s="116">
        <v>9.6300000000000008</v>
      </c>
      <c r="F352" s="117">
        <v>0.38</v>
      </c>
      <c r="G352" s="118">
        <v>0.76</v>
      </c>
      <c r="H352" s="116">
        <v>7.32</v>
      </c>
      <c r="I352" s="118">
        <v>1</v>
      </c>
      <c r="J352" s="116">
        <v>3.66</v>
      </c>
      <c r="K352" s="116">
        <v>7.32</v>
      </c>
      <c r="L352" s="116"/>
      <c r="M352" s="119"/>
    </row>
    <row r="353" spans="1:13" s="144" customFormat="1" hidden="1" outlineLevel="1" x14ac:dyDescent="0.2">
      <c r="A353" s="136" t="s">
        <v>660</v>
      </c>
      <c r="B353" s="137" t="s">
        <v>632</v>
      </c>
      <c r="C353" s="138" t="s">
        <v>633</v>
      </c>
      <c r="D353" s="137" t="s">
        <v>154</v>
      </c>
      <c r="E353" s="139">
        <v>9.0399999999999991</v>
      </c>
      <c r="F353" s="140">
        <v>0.15</v>
      </c>
      <c r="G353" s="141">
        <v>0.3</v>
      </c>
      <c r="H353" s="139">
        <v>2.71</v>
      </c>
      <c r="I353" s="141">
        <v>1</v>
      </c>
      <c r="J353" s="139">
        <v>1.36</v>
      </c>
      <c r="K353" s="139">
        <v>2.71</v>
      </c>
      <c r="L353" s="142"/>
      <c r="M353" s="143"/>
    </row>
    <row r="354" spans="1:13" s="144" customFormat="1" ht="21" hidden="1" outlineLevel="1" x14ac:dyDescent="0.2">
      <c r="A354" s="136" t="s">
        <v>661</v>
      </c>
      <c r="B354" s="137" t="s">
        <v>748</v>
      </c>
      <c r="C354" s="138" t="s">
        <v>749</v>
      </c>
      <c r="D354" s="137" t="s">
        <v>137</v>
      </c>
      <c r="E354" s="139">
        <v>26950</v>
      </c>
      <c r="F354" s="140">
        <v>6.0000000000000002E-5</v>
      </c>
      <c r="G354" s="141">
        <v>1.2E-4</v>
      </c>
      <c r="H354" s="139">
        <v>3.23</v>
      </c>
      <c r="I354" s="141">
        <v>1</v>
      </c>
      <c r="J354" s="139">
        <v>1.62</v>
      </c>
      <c r="K354" s="139">
        <v>3.23</v>
      </c>
      <c r="L354" s="142"/>
      <c r="M354" s="143"/>
    </row>
    <row r="355" spans="1:13" s="144" customFormat="1" hidden="1" outlineLevel="1" x14ac:dyDescent="0.2">
      <c r="A355" s="136" t="s">
        <v>664</v>
      </c>
      <c r="B355" s="137" t="s">
        <v>751</v>
      </c>
      <c r="C355" s="138" t="s">
        <v>752</v>
      </c>
      <c r="D355" s="137" t="s">
        <v>154</v>
      </c>
      <c r="E355" s="139">
        <v>16.7</v>
      </c>
      <c r="F355" s="140">
        <v>0.72</v>
      </c>
      <c r="G355" s="141">
        <v>1.44</v>
      </c>
      <c r="H355" s="139">
        <v>24.05</v>
      </c>
      <c r="I355" s="141">
        <v>1</v>
      </c>
      <c r="J355" s="139">
        <v>12.02</v>
      </c>
      <c r="K355" s="139">
        <v>24.05</v>
      </c>
      <c r="L355" s="142"/>
      <c r="M355" s="143"/>
    </row>
    <row r="356" spans="1:13" s="100" customFormat="1" ht="12" collapsed="1" x14ac:dyDescent="0.2">
      <c r="A356" s="130"/>
      <c r="B356" s="131"/>
      <c r="C356" s="132" t="s">
        <v>499</v>
      </c>
      <c r="D356" s="131"/>
      <c r="E356" s="133">
        <v>3.26</v>
      </c>
      <c r="F356" s="133"/>
      <c r="G356" s="133"/>
      <c r="H356" s="133">
        <v>6.51</v>
      </c>
      <c r="I356" s="134"/>
      <c r="J356" s="134"/>
      <c r="K356" s="134"/>
      <c r="L356" s="133"/>
      <c r="M356" s="134"/>
    </row>
    <row r="357" spans="1:13" s="100" customFormat="1" ht="12" x14ac:dyDescent="0.2">
      <c r="A357" s="130"/>
      <c r="B357" s="131"/>
      <c r="C357" s="132" t="s">
        <v>269</v>
      </c>
      <c r="D357" s="131"/>
      <c r="E357" s="133">
        <v>1.9</v>
      </c>
      <c r="F357" s="133"/>
      <c r="G357" s="133"/>
      <c r="H357" s="133">
        <v>3.81</v>
      </c>
      <c r="I357" s="134"/>
      <c r="J357" s="134"/>
      <c r="K357" s="134"/>
      <c r="L357" s="133"/>
      <c r="M357" s="134"/>
    </row>
    <row r="358" spans="1:13" s="100" customFormat="1" ht="12" x14ac:dyDescent="0.2">
      <c r="A358" s="130"/>
      <c r="B358" s="131"/>
      <c r="C358" s="132" t="s">
        <v>76</v>
      </c>
      <c r="D358" s="131"/>
      <c r="E358" s="133"/>
      <c r="F358" s="133"/>
      <c r="G358" s="133"/>
      <c r="H358" s="133">
        <v>47.63</v>
      </c>
      <c r="I358" s="134"/>
      <c r="J358" s="134"/>
      <c r="K358" s="134"/>
      <c r="L358" s="133"/>
      <c r="M358" s="134"/>
    </row>
    <row r="359" spans="1:13" s="65" customFormat="1" ht="51" x14ac:dyDescent="0.2">
      <c r="A359" s="58" t="s">
        <v>367</v>
      </c>
      <c r="B359" s="59" t="s">
        <v>1015</v>
      </c>
      <c r="C359" s="60" t="s">
        <v>1016</v>
      </c>
      <c r="D359" s="61">
        <v>13.5</v>
      </c>
      <c r="E359" s="62">
        <v>7.99</v>
      </c>
      <c r="F359" s="62" t="s">
        <v>39</v>
      </c>
      <c r="G359" s="62" t="s">
        <v>39</v>
      </c>
      <c r="H359" s="63">
        <v>107.92</v>
      </c>
      <c r="I359" s="145" t="s">
        <v>39</v>
      </c>
      <c r="J359" s="64" t="s">
        <v>39</v>
      </c>
      <c r="K359" s="64" t="s">
        <v>39</v>
      </c>
      <c r="L359" s="62" t="s">
        <v>39</v>
      </c>
      <c r="M359" s="64" t="s">
        <v>39</v>
      </c>
    </row>
    <row r="360" spans="1:13" s="65" customFormat="1" x14ac:dyDescent="0.2">
      <c r="A360" s="66"/>
      <c r="B360" s="67"/>
      <c r="C360" s="68"/>
      <c r="D360" s="135" t="s">
        <v>412</v>
      </c>
      <c r="E360" s="70" t="s">
        <v>39</v>
      </c>
      <c r="F360" s="70" t="s">
        <v>39</v>
      </c>
      <c r="G360" s="70" t="s">
        <v>39</v>
      </c>
      <c r="H360" s="71"/>
      <c r="I360" s="71"/>
      <c r="J360" s="71" t="s">
        <v>39</v>
      </c>
      <c r="K360" s="71"/>
      <c r="L360" s="70" t="s">
        <v>39</v>
      </c>
      <c r="M360" s="71" t="s">
        <v>39</v>
      </c>
    </row>
    <row r="361" spans="1:13" s="65" customFormat="1" ht="18" hidden="1" customHeight="1" outlineLevel="1" x14ac:dyDescent="0.2">
      <c r="A361" s="72"/>
      <c r="B361" s="73"/>
      <c r="C361" s="74" t="s">
        <v>41</v>
      </c>
      <c r="D361" s="75" t="s">
        <v>42</v>
      </c>
      <c r="E361" s="75" t="s">
        <v>43</v>
      </c>
      <c r="F361" s="75" t="s">
        <v>44</v>
      </c>
      <c r="G361" s="75" t="s">
        <v>45</v>
      </c>
      <c r="H361" s="75" t="s">
        <v>46</v>
      </c>
      <c r="I361" s="76" t="s">
        <v>47</v>
      </c>
      <c r="J361" s="77"/>
      <c r="K361" s="78"/>
      <c r="L361" s="75" t="s">
        <v>48</v>
      </c>
      <c r="M361" s="79"/>
    </row>
    <row r="362" spans="1:13" s="65" customFormat="1" hidden="1" outlineLevel="1" x14ac:dyDescent="0.2">
      <c r="A362" s="80"/>
      <c r="B362" s="73"/>
      <c r="C362" s="81" t="s">
        <v>413</v>
      </c>
      <c r="D362" s="82">
        <v>2.4500000000000002</v>
      </c>
      <c r="E362" s="83">
        <v>1</v>
      </c>
      <c r="F362" s="84">
        <v>2.4500000000000002</v>
      </c>
      <c r="G362" s="85">
        <v>3.2629999999999999</v>
      </c>
      <c r="H362" s="84">
        <v>7.99</v>
      </c>
      <c r="I362" s="84"/>
      <c r="J362" s="84"/>
      <c r="K362" s="84">
        <v>107.92</v>
      </c>
      <c r="L362" s="84"/>
      <c r="M362" s="86"/>
    </row>
    <row r="363" spans="1:13" s="65" customFormat="1" ht="51" collapsed="1" x14ac:dyDescent="0.2">
      <c r="A363" s="58" t="s">
        <v>370</v>
      </c>
      <c r="B363" s="59" t="s">
        <v>757</v>
      </c>
      <c r="C363" s="60" t="s">
        <v>758</v>
      </c>
      <c r="D363" s="61">
        <v>0.35499999999999998</v>
      </c>
      <c r="E363" s="62">
        <v>58.57</v>
      </c>
      <c r="F363" s="62" t="s">
        <v>39</v>
      </c>
      <c r="G363" s="62" t="s">
        <v>39</v>
      </c>
      <c r="H363" s="63">
        <v>20.79</v>
      </c>
      <c r="I363" s="145" t="s">
        <v>39</v>
      </c>
      <c r="J363" s="64" t="s">
        <v>39</v>
      </c>
      <c r="K363" s="64" t="s">
        <v>39</v>
      </c>
      <c r="L363" s="62" t="s">
        <v>39</v>
      </c>
      <c r="M363" s="64" t="s">
        <v>39</v>
      </c>
    </row>
    <row r="364" spans="1:13" s="65" customFormat="1" x14ac:dyDescent="0.2">
      <c r="A364" s="66"/>
      <c r="B364" s="67"/>
      <c r="C364" s="68"/>
      <c r="D364" s="135" t="s">
        <v>412</v>
      </c>
      <c r="E364" s="70" t="s">
        <v>39</v>
      </c>
      <c r="F364" s="70" t="s">
        <v>39</v>
      </c>
      <c r="G364" s="70" t="s">
        <v>39</v>
      </c>
      <c r="H364" s="71"/>
      <c r="I364" s="71"/>
      <c r="J364" s="71" t="s">
        <v>39</v>
      </c>
      <c r="K364" s="71"/>
      <c r="L364" s="70" t="s">
        <v>39</v>
      </c>
      <c r="M364" s="71" t="s">
        <v>39</v>
      </c>
    </row>
    <row r="365" spans="1:13" s="65" customFormat="1" ht="18" hidden="1" customHeight="1" outlineLevel="1" x14ac:dyDescent="0.2">
      <c r="A365" s="72"/>
      <c r="B365" s="73"/>
      <c r="C365" s="74" t="s">
        <v>41</v>
      </c>
      <c r="D365" s="75" t="s">
        <v>42</v>
      </c>
      <c r="E365" s="75" t="s">
        <v>43</v>
      </c>
      <c r="F365" s="75" t="s">
        <v>44</v>
      </c>
      <c r="G365" s="75" t="s">
        <v>45</v>
      </c>
      <c r="H365" s="75" t="s">
        <v>46</v>
      </c>
      <c r="I365" s="76" t="s">
        <v>47</v>
      </c>
      <c r="J365" s="77"/>
      <c r="K365" s="78"/>
      <c r="L365" s="75" t="s">
        <v>48</v>
      </c>
      <c r="M365" s="79"/>
    </row>
    <row r="366" spans="1:13" s="65" customFormat="1" hidden="1" outlineLevel="1" x14ac:dyDescent="0.2">
      <c r="A366" s="80"/>
      <c r="B366" s="73"/>
      <c r="C366" s="81" t="s">
        <v>413</v>
      </c>
      <c r="D366" s="82">
        <v>17.95</v>
      </c>
      <c r="E366" s="83">
        <v>1</v>
      </c>
      <c r="F366" s="84">
        <v>17.95</v>
      </c>
      <c r="G366" s="85">
        <v>3.2629999999999999</v>
      </c>
      <c r="H366" s="84">
        <v>58.57</v>
      </c>
      <c r="I366" s="84"/>
      <c r="J366" s="84"/>
      <c r="K366" s="84">
        <v>20.79</v>
      </c>
      <c r="L366" s="84"/>
      <c r="M366" s="86"/>
    </row>
    <row r="367" spans="1:13" s="65" customFormat="1" ht="51" collapsed="1" x14ac:dyDescent="0.2">
      <c r="A367" s="58" t="s">
        <v>373</v>
      </c>
      <c r="B367" s="59" t="s">
        <v>757</v>
      </c>
      <c r="C367" s="60" t="s">
        <v>1040</v>
      </c>
      <c r="D367" s="61">
        <v>0.20799999999999999</v>
      </c>
      <c r="E367" s="62">
        <v>58.57</v>
      </c>
      <c r="F367" s="62" t="s">
        <v>39</v>
      </c>
      <c r="G367" s="62" t="s">
        <v>39</v>
      </c>
      <c r="H367" s="63">
        <v>12.18</v>
      </c>
      <c r="I367" s="145" t="s">
        <v>39</v>
      </c>
      <c r="J367" s="64" t="s">
        <v>39</v>
      </c>
      <c r="K367" s="64" t="s">
        <v>39</v>
      </c>
      <c r="L367" s="62" t="s">
        <v>39</v>
      </c>
      <c r="M367" s="64" t="s">
        <v>39</v>
      </c>
    </row>
    <row r="368" spans="1:13" s="65" customFormat="1" x14ac:dyDescent="0.2">
      <c r="A368" s="66"/>
      <c r="B368" s="67"/>
      <c r="C368" s="68"/>
      <c r="D368" s="135" t="s">
        <v>412</v>
      </c>
      <c r="E368" s="70" t="s">
        <v>39</v>
      </c>
      <c r="F368" s="70" t="s">
        <v>39</v>
      </c>
      <c r="G368" s="70" t="s">
        <v>39</v>
      </c>
      <c r="H368" s="71"/>
      <c r="I368" s="71"/>
      <c r="J368" s="71" t="s">
        <v>39</v>
      </c>
      <c r="K368" s="71"/>
      <c r="L368" s="70" t="s">
        <v>39</v>
      </c>
      <c r="M368" s="71" t="s">
        <v>39</v>
      </c>
    </row>
    <row r="369" spans="1:13" s="65" customFormat="1" ht="18" hidden="1" customHeight="1" outlineLevel="1" x14ac:dyDescent="0.2">
      <c r="A369" s="72"/>
      <c r="B369" s="73"/>
      <c r="C369" s="74" t="s">
        <v>41</v>
      </c>
      <c r="D369" s="75" t="s">
        <v>42</v>
      </c>
      <c r="E369" s="75" t="s">
        <v>43</v>
      </c>
      <c r="F369" s="75" t="s">
        <v>44</v>
      </c>
      <c r="G369" s="75" t="s">
        <v>45</v>
      </c>
      <c r="H369" s="75" t="s">
        <v>46</v>
      </c>
      <c r="I369" s="76" t="s">
        <v>47</v>
      </c>
      <c r="J369" s="77"/>
      <c r="K369" s="78"/>
      <c r="L369" s="75" t="s">
        <v>48</v>
      </c>
      <c r="M369" s="79"/>
    </row>
    <row r="370" spans="1:13" s="65" customFormat="1" hidden="1" outlineLevel="1" x14ac:dyDescent="0.2">
      <c r="A370" s="80"/>
      <c r="B370" s="73"/>
      <c r="C370" s="81" t="s">
        <v>413</v>
      </c>
      <c r="D370" s="82">
        <v>17.95</v>
      </c>
      <c r="E370" s="83">
        <v>1</v>
      </c>
      <c r="F370" s="84">
        <v>17.95</v>
      </c>
      <c r="G370" s="85">
        <v>3.2629999999999999</v>
      </c>
      <c r="H370" s="84">
        <v>58.57</v>
      </c>
      <c r="I370" s="84"/>
      <c r="J370" s="84"/>
      <c r="K370" s="84">
        <v>12.18</v>
      </c>
      <c r="L370" s="84"/>
      <c r="M370" s="86"/>
    </row>
    <row r="371" spans="1:13" s="65" customFormat="1" ht="51" collapsed="1" x14ac:dyDescent="0.2">
      <c r="A371" s="58" t="s">
        <v>376</v>
      </c>
      <c r="B371" s="59" t="s">
        <v>761</v>
      </c>
      <c r="C371" s="60" t="s">
        <v>762</v>
      </c>
      <c r="D371" s="61">
        <v>13.5</v>
      </c>
      <c r="E371" s="62">
        <v>13.64</v>
      </c>
      <c r="F371" s="62" t="s">
        <v>39</v>
      </c>
      <c r="G371" s="62" t="s">
        <v>39</v>
      </c>
      <c r="H371" s="63">
        <v>184.13</v>
      </c>
      <c r="I371" s="145" t="s">
        <v>39</v>
      </c>
      <c r="J371" s="64" t="s">
        <v>39</v>
      </c>
      <c r="K371" s="64" t="s">
        <v>39</v>
      </c>
      <c r="L371" s="62" t="s">
        <v>39</v>
      </c>
      <c r="M371" s="64" t="s">
        <v>39</v>
      </c>
    </row>
    <row r="372" spans="1:13" s="65" customFormat="1" x14ac:dyDescent="0.2">
      <c r="A372" s="66"/>
      <c r="B372" s="67"/>
      <c r="C372" s="68"/>
      <c r="D372" s="135" t="s">
        <v>412</v>
      </c>
      <c r="E372" s="70" t="s">
        <v>39</v>
      </c>
      <c r="F372" s="70" t="s">
        <v>39</v>
      </c>
      <c r="G372" s="70" t="s">
        <v>39</v>
      </c>
      <c r="H372" s="71"/>
      <c r="I372" s="71"/>
      <c r="J372" s="71" t="s">
        <v>39</v>
      </c>
      <c r="K372" s="71"/>
      <c r="L372" s="70" t="s">
        <v>39</v>
      </c>
      <c r="M372" s="71" t="s">
        <v>39</v>
      </c>
    </row>
    <row r="373" spans="1:13" s="65" customFormat="1" ht="18" hidden="1" customHeight="1" outlineLevel="1" x14ac:dyDescent="0.2">
      <c r="A373" s="72"/>
      <c r="B373" s="73"/>
      <c r="C373" s="74" t="s">
        <v>41</v>
      </c>
      <c r="D373" s="75" t="s">
        <v>42</v>
      </c>
      <c r="E373" s="75" t="s">
        <v>43</v>
      </c>
      <c r="F373" s="75" t="s">
        <v>44</v>
      </c>
      <c r="G373" s="75" t="s">
        <v>45</v>
      </c>
      <c r="H373" s="75" t="s">
        <v>46</v>
      </c>
      <c r="I373" s="76" t="s">
        <v>47</v>
      </c>
      <c r="J373" s="77"/>
      <c r="K373" s="78"/>
      <c r="L373" s="75" t="s">
        <v>48</v>
      </c>
      <c r="M373" s="79"/>
    </row>
    <row r="374" spans="1:13" s="65" customFormat="1" hidden="1" outlineLevel="1" x14ac:dyDescent="0.2">
      <c r="A374" s="80"/>
      <c r="B374" s="73"/>
      <c r="C374" s="81" t="s">
        <v>413</v>
      </c>
      <c r="D374" s="82">
        <v>4.18</v>
      </c>
      <c r="E374" s="83">
        <v>1</v>
      </c>
      <c r="F374" s="84">
        <v>4.18</v>
      </c>
      <c r="G374" s="85">
        <v>3.2629999999999999</v>
      </c>
      <c r="H374" s="84">
        <v>13.64</v>
      </c>
      <c r="I374" s="84"/>
      <c r="J374" s="84"/>
      <c r="K374" s="84">
        <v>184.13</v>
      </c>
      <c r="L374" s="84"/>
      <c r="M374" s="86"/>
    </row>
    <row r="375" spans="1:13" s="65" customFormat="1" ht="51" collapsed="1" x14ac:dyDescent="0.2">
      <c r="A375" s="58" t="s">
        <v>379</v>
      </c>
      <c r="B375" s="59" t="s">
        <v>759</v>
      </c>
      <c r="C375" s="60" t="s">
        <v>760</v>
      </c>
      <c r="D375" s="61">
        <v>0.35499999999999998</v>
      </c>
      <c r="E375" s="62">
        <v>47.02</v>
      </c>
      <c r="F375" s="62" t="s">
        <v>39</v>
      </c>
      <c r="G375" s="62" t="s">
        <v>39</v>
      </c>
      <c r="H375" s="63">
        <v>16.690000000000001</v>
      </c>
      <c r="I375" s="145" t="s">
        <v>39</v>
      </c>
      <c r="J375" s="64" t="s">
        <v>39</v>
      </c>
      <c r="K375" s="64" t="s">
        <v>39</v>
      </c>
      <c r="L375" s="62" t="s">
        <v>39</v>
      </c>
      <c r="M375" s="64" t="s">
        <v>39</v>
      </c>
    </row>
    <row r="376" spans="1:13" s="65" customFormat="1" x14ac:dyDescent="0.2">
      <c r="A376" s="66"/>
      <c r="B376" s="67"/>
      <c r="C376" s="68"/>
      <c r="D376" s="135" t="s">
        <v>412</v>
      </c>
      <c r="E376" s="70" t="s">
        <v>39</v>
      </c>
      <c r="F376" s="70" t="s">
        <v>39</v>
      </c>
      <c r="G376" s="70" t="s">
        <v>39</v>
      </c>
      <c r="H376" s="71"/>
      <c r="I376" s="71"/>
      <c r="J376" s="71" t="s">
        <v>39</v>
      </c>
      <c r="K376" s="71"/>
      <c r="L376" s="70" t="s">
        <v>39</v>
      </c>
      <c r="M376" s="71" t="s">
        <v>39</v>
      </c>
    </row>
    <row r="377" spans="1:13" s="65" customFormat="1" ht="18" hidden="1" customHeight="1" outlineLevel="1" x14ac:dyDescent="0.2">
      <c r="A377" s="72"/>
      <c r="B377" s="73"/>
      <c r="C377" s="74" t="s">
        <v>41</v>
      </c>
      <c r="D377" s="75" t="s">
        <v>42</v>
      </c>
      <c r="E377" s="75" t="s">
        <v>43</v>
      </c>
      <c r="F377" s="75" t="s">
        <v>44</v>
      </c>
      <c r="G377" s="75" t="s">
        <v>45</v>
      </c>
      <c r="H377" s="75" t="s">
        <v>46</v>
      </c>
      <c r="I377" s="76" t="s">
        <v>47</v>
      </c>
      <c r="J377" s="77"/>
      <c r="K377" s="78"/>
      <c r="L377" s="75" t="s">
        <v>48</v>
      </c>
      <c r="M377" s="79"/>
    </row>
    <row r="378" spans="1:13" s="65" customFormat="1" hidden="1" outlineLevel="1" x14ac:dyDescent="0.2">
      <c r="A378" s="80"/>
      <c r="B378" s="73"/>
      <c r="C378" s="81" t="s">
        <v>413</v>
      </c>
      <c r="D378" s="82">
        <v>14.41</v>
      </c>
      <c r="E378" s="83">
        <v>1</v>
      </c>
      <c r="F378" s="84">
        <v>14.41</v>
      </c>
      <c r="G378" s="85">
        <v>3.2629999999999999</v>
      </c>
      <c r="H378" s="84">
        <v>47.02</v>
      </c>
      <c r="I378" s="84"/>
      <c r="J378" s="84"/>
      <c r="K378" s="84">
        <v>16.690000000000001</v>
      </c>
      <c r="L378" s="84"/>
      <c r="M378" s="86"/>
    </row>
    <row r="379" spans="1:13" s="65" customFormat="1" ht="51" collapsed="1" x14ac:dyDescent="0.2">
      <c r="A379" s="58" t="s">
        <v>382</v>
      </c>
      <c r="B379" s="59" t="s">
        <v>759</v>
      </c>
      <c r="C379" s="60" t="s">
        <v>763</v>
      </c>
      <c r="D379" s="61">
        <v>0.20799999999999999</v>
      </c>
      <c r="E379" s="62">
        <v>47.02</v>
      </c>
      <c r="F379" s="62" t="s">
        <v>39</v>
      </c>
      <c r="G379" s="62" t="s">
        <v>39</v>
      </c>
      <c r="H379" s="63">
        <v>9.7799999999999994</v>
      </c>
      <c r="I379" s="145" t="s">
        <v>39</v>
      </c>
      <c r="J379" s="64" t="s">
        <v>39</v>
      </c>
      <c r="K379" s="64" t="s">
        <v>39</v>
      </c>
      <c r="L379" s="62" t="s">
        <v>39</v>
      </c>
      <c r="M379" s="64" t="s">
        <v>39</v>
      </c>
    </row>
    <row r="380" spans="1:13" s="65" customFormat="1" x14ac:dyDescent="0.2">
      <c r="A380" s="66"/>
      <c r="B380" s="67"/>
      <c r="C380" s="68"/>
      <c r="D380" s="135" t="s">
        <v>412</v>
      </c>
      <c r="E380" s="70" t="s">
        <v>39</v>
      </c>
      <c r="F380" s="70" t="s">
        <v>39</v>
      </c>
      <c r="G380" s="70" t="s">
        <v>39</v>
      </c>
      <c r="H380" s="71"/>
      <c r="I380" s="71"/>
      <c r="J380" s="71" t="s">
        <v>39</v>
      </c>
      <c r="K380" s="71"/>
      <c r="L380" s="70" t="s">
        <v>39</v>
      </c>
      <c r="M380" s="71" t="s">
        <v>39</v>
      </c>
    </row>
    <row r="381" spans="1:13" s="65" customFormat="1" ht="18" hidden="1" customHeight="1" outlineLevel="1" x14ac:dyDescent="0.2">
      <c r="A381" s="72"/>
      <c r="B381" s="73"/>
      <c r="C381" s="74" t="s">
        <v>41</v>
      </c>
      <c r="D381" s="75" t="s">
        <v>42</v>
      </c>
      <c r="E381" s="75" t="s">
        <v>43</v>
      </c>
      <c r="F381" s="75" t="s">
        <v>44</v>
      </c>
      <c r="G381" s="75" t="s">
        <v>45</v>
      </c>
      <c r="H381" s="75" t="s">
        <v>46</v>
      </c>
      <c r="I381" s="76" t="s">
        <v>47</v>
      </c>
      <c r="J381" s="77"/>
      <c r="K381" s="78"/>
      <c r="L381" s="75" t="s">
        <v>48</v>
      </c>
      <c r="M381" s="79"/>
    </row>
    <row r="382" spans="1:13" s="65" customFormat="1" hidden="1" outlineLevel="1" x14ac:dyDescent="0.2">
      <c r="A382" s="80"/>
      <c r="B382" s="73"/>
      <c r="C382" s="81" t="s">
        <v>413</v>
      </c>
      <c r="D382" s="82">
        <v>14.41</v>
      </c>
      <c r="E382" s="83">
        <v>1</v>
      </c>
      <c r="F382" s="84">
        <v>14.41</v>
      </c>
      <c r="G382" s="85">
        <v>3.2629999999999999</v>
      </c>
      <c r="H382" s="84">
        <v>47.02</v>
      </c>
      <c r="I382" s="84"/>
      <c r="J382" s="84"/>
      <c r="K382" s="84">
        <v>9.7799999999999994</v>
      </c>
      <c r="L382" s="84"/>
      <c r="M382" s="86"/>
    </row>
    <row r="383" spans="1:13" s="65" customFormat="1" ht="51" collapsed="1" x14ac:dyDescent="0.2">
      <c r="A383" s="58" t="s">
        <v>385</v>
      </c>
      <c r="B383" s="59" t="s">
        <v>1020</v>
      </c>
      <c r="C383" s="60" t="s">
        <v>1021</v>
      </c>
      <c r="D383" s="61">
        <v>0.35499999999999998</v>
      </c>
      <c r="E383" s="62">
        <v>151.37</v>
      </c>
      <c r="F383" s="62" t="s">
        <v>39</v>
      </c>
      <c r="G383" s="62" t="s">
        <v>39</v>
      </c>
      <c r="H383" s="63">
        <v>53.74</v>
      </c>
      <c r="I383" s="145" t="s">
        <v>39</v>
      </c>
      <c r="J383" s="64" t="s">
        <v>39</v>
      </c>
      <c r="K383" s="64" t="s">
        <v>39</v>
      </c>
      <c r="L383" s="62" t="s">
        <v>39</v>
      </c>
      <c r="M383" s="64" t="s">
        <v>39</v>
      </c>
    </row>
    <row r="384" spans="1:13" s="65" customFormat="1" x14ac:dyDescent="0.2">
      <c r="A384" s="66"/>
      <c r="B384" s="67"/>
      <c r="C384" s="68"/>
      <c r="D384" s="135" t="s">
        <v>412</v>
      </c>
      <c r="E384" s="70" t="s">
        <v>39</v>
      </c>
      <c r="F384" s="70" t="s">
        <v>39</v>
      </c>
      <c r="G384" s="70" t="s">
        <v>39</v>
      </c>
      <c r="H384" s="71"/>
      <c r="I384" s="71"/>
      <c r="J384" s="71" t="s">
        <v>39</v>
      </c>
      <c r="K384" s="71"/>
      <c r="L384" s="70" t="s">
        <v>39</v>
      </c>
      <c r="M384" s="71" t="s">
        <v>39</v>
      </c>
    </row>
    <row r="385" spans="1:14" s="65" customFormat="1" ht="18" hidden="1" customHeight="1" outlineLevel="1" x14ac:dyDescent="0.2">
      <c r="A385" s="72"/>
      <c r="B385" s="73"/>
      <c r="C385" s="74" t="s">
        <v>41</v>
      </c>
      <c r="D385" s="75" t="s">
        <v>42</v>
      </c>
      <c r="E385" s="75" t="s">
        <v>43</v>
      </c>
      <c r="F385" s="75" t="s">
        <v>44</v>
      </c>
      <c r="G385" s="75" t="s">
        <v>45</v>
      </c>
      <c r="H385" s="75" t="s">
        <v>46</v>
      </c>
      <c r="I385" s="76" t="s">
        <v>47</v>
      </c>
      <c r="J385" s="77"/>
      <c r="K385" s="78"/>
      <c r="L385" s="75" t="s">
        <v>48</v>
      </c>
      <c r="M385" s="79"/>
    </row>
    <row r="386" spans="1:14" s="65" customFormat="1" hidden="1" outlineLevel="1" x14ac:dyDescent="0.2">
      <c r="A386" s="80"/>
      <c r="B386" s="73"/>
      <c r="C386" s="81" t="s">
        <v>413</v>
      </c>
      <c r="D386" s="82">
        <v>46.39</v>
      </c>
      <c r="E386" s="83">
        <v>1</v>
      </c>
      <c r="F386" s="84">
        <v>46.39</v>
      </c>
      <c r="G386" s="85">
        <v>3.2629999999999999</v>
      </c>
      <c r="H386" s="84">
        <v>151.37</v>
      </c>
      <c r="I386" s="84"/>
      <c r="J386" s="84"/>
      <c r="K386" s="84">
        <v>53.74</v>
      </c>
      <c r="L386" s="84"/>
      <c r="M386" s="86"/>
    </row>
    <row r="387" spans="1:14" s="65" customFormat="1" ht="51" collapsed="1" x14ac:dyDescent="0.2">
      <c r="A387" s="58" t="s">
        <v>390</v>
      </c>
      <c r="B387" s="59" t="s">
        <v>1041</v>
      </c>
      <c r="C387" s="60" t="s">
        <v>1042</v>
      </c>
      <c r="D387" s="61">
        <v>0.20799999999999999</v>
      </c>
      <c r="E387" s="62">
        <v>107.74</v>
      </c>
      <c r="F387" s="62" t="s">
        <v>39</v>
      </c>
      <c r="G387" s="62" t="s">
        <v>39</v>
      </c>
      <c r="H387" s="63">
        <v>22.41</v>
      </c>
      <c r="I387" s="145" t="s">
        <v>39</v>
      </c>
      <c r="J387" s="64" t="s">
        <v>39</v>
      </c>
      <c r="K387" s="64" t="s">
        <v>39</v>
      </c>
      <c r="L387" s="62" t="s">
        <v>39</v>
      </c>
      <c r="M387" s="64" t="s">
        <v>39</v>
      </c>
    </row>
    <row r="388" spans="1:14" s="65" customFormat="1" x14ac:dyDescent="0.2">
      <c r="A388" s="66"/>
      <c r="B388" s="67"/>
      <c r="C388" s="68"/>
      <c r="D388" s="135" t="s">
        <v>412</v>
      </c>
      <c r="E388" s="70" t="s">
        <v>39</v>
      </c>
      <c r="F388" s="70" t="s">
        <v>39</v>
      </c>
      <c r="G388" s="70" t="s">
        <v>39</v>
      </c>
      <c r="H388" s="71"/>
      <c r="I388" s="71"/>
      <c r="J388" s="71" t="s">
        <v>39</v>
      </c>
      <c r="K388" s="71"/>
      <c r="L388" s="70" t="s">
        <v>39</v>
      </c>
      <c r="M388" s="71" t="s">
        <v>39</v>
      </c>
    </row>
    <row r="389" spans="1:14" s="65" customFormat="1" ht="18" hidden="1" customHeight="1" outlineLevel="1" x14ac:dyDescent="0.2">
      <c r="A389" s="72"/>
      <c r="B389" s="73"/>
      <c r="C389" s="74" t="s">
        <v>41</v>
      </c>
      <c r="D389" s="75" t="s">
        <v>42</v>
      </c>
      <c r="E389" s="75" t="s">
        <v>43</v>
      </c>
      <c r="F389" s="75" t="s">
        <v>44</v>
      </c>
      <c r="G389" s="75" t="s">
        <v>45</v>
      </c>
      <c r="H389" s="75" t="s">
        <v>46</v>
      </c>
      <c r="I389" s="76" t="s">
        <v>47</v>
      </c>
      <c r="J389" s="77"/>
      <c r="K389" s="78"/>
      <c r="L389" s="75" t="s">
        <v>48</v>
      </c>
      <c r="M389" s="79"/>
    </row>
    <row r="390" spans="1:14" s="65" customFormat="1" hidden="1" outlineLevel="1" x14ac:dyDescent="0.2">
      <c r="A390" s="80"/>
      <c r="B390" s="73"/>
      <c r="C390" s="81" t="s">
        <v>413</v>
      </c>
      <c r="D390" s="82">
        <v>33.020000000000003</v>
      </c>
      <c r="E390" s="83">
        <v>1</v>
      </c>
      <c r="F390" s="84">
        <v>33.020000000000003</v>
      </c>
      <c r="G390" s="85">
        <v>3.2629999999999999</v>
      </c>
      <c r="H390" s="84">
        <v>107.74</v>
      </c>
      <c r="I390" s="84"/>
      <c r="J390" s="84"/>
      <c r="K390" s="84">
        <v>22.41</v>
      </c>
      <c r="L390" s="84"/>
      <c r="M390" s="86"/>
    </row>
    <row r="391" spans="1:14" s="65" customFormat="1" ht="63.75" collapsed="1" x14ac:dyDescent="0.2">
      <c r="A391" s="58" t="s">
        <v>392</v>
      </c>
      <c r="B391" s="59" t="s">
        <v>777</v>
      </c>
      <c r="C391" s="60" t="s">
        <v>1022</v>
      </c>
      <c r="D391" s="61">
        <v>13.5</v>
      </c>
      <c r="E391" s="62">
        <v>50.09</v>
      </c>
      <c r="F391" s="62" t="s">
        <v>39</v>
      </c>
      <c r="G391" s="62" t="s">
        <v>39</v>
      </c>
      <c r="H391" s="63">
        <v>676.18</v>
      </c>
      <c r="I391" s="145" t="s">
        <v>39</v>
      </c>
      <c r="J391" s="64" t="s">
        <v>39</v>
      </c>
      <c r="K391" s="64" t="s">
        <v>39</v>
      </c>
      <c r="L391" s="62" t="s">
        <v>39</v>
      </c>
      <c r="M391" s="64" t="s">
        <v>39</v>
      </c>
    </row>
    <row r="392" spans="1:14" s="65" customFormat="1" ht="13.5" thickBot="1" x14ac:dyDescent="0.25">
      <c r="A392" s="66"/>
      <c r="B392" s="67"/>
      <c r="C392" s="68"/>
      <c r="D392" s="135" t="s">
        <v>412</v>
      </c>
      <c r="E392" s="70" t="s">
        <v>39</v>
      </c>
      <c r="F392" s="70" t="s">
        <v>39</v>
      </c>
      <c r="G392" s="70" t="s">
        <v>39</v>
      </c>
      <c r="H392" s="71"/>
      <c r="I392" s="71"/>
      <c r="J392" s="71" t="s">
        <v>39</v>
      </c>
      <c r="K392" s="71"/>
      <c r="L392" s="70" t="s">
        <v>39</v>
      </c>
      <c r="M392" s="71" t="s">
        <v>39</v>
      </c>
    </row>
    <row r="393" spans="1:14" s="65" customFormat="1" ht="18" hidden="1" customHeight="1" outlineLevel="1" x14ac:dyDescent="0.2">
      <c r="A393" s="72"/>
      <c r="B393" s="73"/>
      <c r="C393" s="74" t="s">
        <v>41</v>
      </c>
      <c r="D393" s="75" t="s">
        <v>42</v>
      </c>
      <c r="E393" s="75" t="s">
        <v>43</v>
      </c>
      <c r="F393" s="75" t="s">
        <v>44</v>
      </c>
      <c r="G393" s="75" t="s">
        <v>45</v>
      </c>
      <c r="H393" s="75" t="s">
        <v>46</v>
      </c>
      <c r="I393" s="76" t="s">
        <v>47</v>
      </c>
      <c r="J393" s="77"/>
      <c r="K393" s="78"/>
      <c r="L393" s="75" t="s">
        <v>48</v>
      </c>
      <c r="M393" s="79"/>
    </row>
    <row r="394" spans="1:14" s="65" customFormat="1" ht="13.5" hidden="1" outlineLevel="1" thickBot="1" x14ac:dyDescent="0.25">
      <c r="A394" s="80"/>
      <c r="B394" s="73"/>
      <c r="C394" s="81" t="s">
        <v>413</v>
      </c>
      <c r="D394" s="82">
        <v>15.35</v>
      </c>
      <c r="E394" s="83">
        <v>1</v>
      </c>
      <c r="F394" s="84">
        <v>15.35</v>
      </c>
      <c r="G394" s="85">
        <v>3.2629999999999999</v>
      </c>
      <c r="H394" s="84">
        <v>50.09</v>
      </c>
      <c r="I394" s="84"/>
      <c r="J394" s="84"/>
      <c r="K394" s="84">
        <v>676.18</v>
      </c>
      <c r="L394" s="84"/>
      <c r="M394" s="86"/>
    </row>
    <row r="395" spans="1:14" s="5" customFormat="1" ht="13.5" collapsed="1" thickTop="1" x14ac:dyDescent="0.2">
      <c r="A395" s="146"/>
      <c r="B395" s="147"/>
      <c r="C395" s="148" t="s">
        <v>435</v>
      </c>
      <c r="D395" s="149" t="s">
        <v>16</v>
      </c>
      <c r="E395" s="150"/>
      <c r="F395" s="150"/>
      <c r="G395" s="150"/>
      <c r="H395" s="151">
        <v>42000.160000000003</v>
      </c>
      <c r="I395" s="151">
        <v>2807.48</v>
      </c>
      <c r="J395" s="150">
        <v>14056.03</v>
      </c>
      <c r="K395" s="150">
        <v>24032.83</v>
      </c>
      <c r="L395" s="150"/>
      <c r="M395" s="150">
        <v>327.27</v>
      </c>
      <c r="N395" s="2"/>
    </row>
    <row r="396" spans="1:14" s="5" customFormat="1" x14ac:dyDescent="0.2">
      <c r="A396" s="152"/>
      <c r="B396" s="153"/>
      <c r="C396" s="154"/>
      <c r="D396" s="155" t="s">
        <v>16</v>
      </c>
      <c r="E396" s="156"/>
      <c r="F396" s="156"/>
      <c r="G396" s="156"/>
      <c r="H396" s="157"/>
      <c r="I396" s="157"/>
      <c r="J396" s="156">
        <v>744.39</v>
      </c>
      <c r="K396" s="157"/>
      <c r="L396" s="156"/>
      <c r="M396" s="156">
        <v>55.18</v>
      </c>
      <c r="N396" s="2"/>
    </row>
    <row r="397" spans="1:14" s="5" customFormat="1" x14ac:dyDescent="0.2">
      <c r="A397" s="158"/>
      <c r="B397" s="159"/>
      <c r="C397" s="160"/>
      <c r="D397" s="161"/>
      <c r="E397" s="162"/>
      <c r="F397" s="162"/>
      <c r="G397" s="162"/>
      <c r="H397" s="163"/>
      <c r="I397" s="163"/>
      <c r="J397" s="163"/>
      <c r="K397" s="163"/>
      <c r="L397" s="163"/>
      <c r="M397" s="164"/>
      <c r="N397" s="2"/>
    </row>
    <row r="398" spans="1:14" s="5" customFormat="1" x14ac:dyDescent="0.2">
      <c r="A398" s="165"/>
      <c r="B398" s="166" t="s">
        <v>436</v>
      </c>
      <c r="C398" s="167"/>
      <c r="D398" s="168" t="s">
        <v>16</v>
      </c>
      <c r="E398" s="169"/>
      <c r="F398" s="169"/>
      <c r="G398" s="169"/>
      <c r="H398" s="170">
        <v>25952.639999999999</v>
      </c>
      <c r="I398" s="171"/>
      <c r="J398" s="171"/>
      <c r="K398" s="169"/>
      <c r="L398" s="169"/>
      <c r="M398" s="171"/>
      <c r="N398" s="2"/>
    </row>
    <row r="399" spans="1:14" s="5" customFormat="1" x14ac:dyDescent="0.2">
      <c r="A399" s="165"/>
      <c r="B399" s="166" t="s">
        <v>437</v>
      </c>
      <c r="C399" s="167"/>
      <c r="D399" s="168" t="s">
        <v>16</v>
      </c>
      <c r="E399" s="169"/>
      <c r="F399" s="169"/>
      <c r="G399" s="169"/>
      <c r="H399" s="171"/>
      <c r="I399" s="170">
        <v>504.68</v>
      </c>
      <c r="J399" s="171"/>
      <c r="K399" s="169"/>
      <c r="L399" s="169"/>
      <c r="M399" s="171"/>
      <c r="N399" s="2"/>
    </row>
    <row r="400" spans="1:14" s="5" customFormat="1" x14ac:dyDescent="0.2">
      <c r="A400" s="165"/>
      <c r="B400" s="166" t="s">
        <v>438</v>
      </c>
      <c r="C400" s="167"/>
      <c r="D400" s="168" t="s">
        <v>16</v>
      </c>
      <c r="E400" s="169"/>
      <c r="F400" s="169"/>
      <c r="G400" s="169"/>
      <c r="H400" s="170">
        <v>23469.89</v>
      </c>
      <c r="I400" s="171"/>
      <c r="J400" s="171"/>
      <c r="K400" s="169"/>
      <c r="L400" s="169"/>
      <c r="M400" s="171"/>
      <c r="N400" s="2"/>
    </row>
    <row r="401" spans="1:14" s="5" customFormat="1" x14ac:dyDescent="0.2">
      <c r="A401" s="165"/>
      <c r="B401" s="166" t="s">
        <v>439</v>
      </c>
      <c r="C401" s="167"/>
      <c r="D401" s="168" t="s">
        <v>16</v>
      </c>
      <c r="E401" s="169"/>
      <c r="F401" s="169"/>
      <c r="G401" s="169"/>
      <c r="H401" s="170">
        <v>126.58</v>
      </c>
      <c r="I401" s="171"/>
      <c r="J401" s="171"/>
      <c r="K401" s="169"/>
      <c r="L401" s="169"/>
      <c r="M401" s="171"/>
      <c r="N401" s="2"/>
    </row>
    <row r="402" spans="1:14" s="5" customFormat="1" x14ac:dyDescent="0.2">
      <c r="A402" s="165"/>
      <c r="B402" s="172"/>
      <c r="C402" s="173" t="s">
        <v>440</v>
      </c>
      <c r="D402" s="168" t="s">
        <v>16</v>
      </c>
      <c r="E402" s="169"/>
      <c r="F402" s="169"/>
      <c r="G402" s="169"/>
      <c r="H402" s="170">
        <v>449.17</v>
      </c>
      <c r="I402" s="171"/>
      <c r="J402" s="171"/>
      <c r="K402" s="169"/>
      <c r="L402" s="169"/>
      <c r="M402" s="171"/>
      <c r="N402" s="2"/>
    </row>
    <row r="403" spans="1:14" s="5" customFormat="1" x14ac:dyDescent="0.2">
      <c r="A403" s="165"/>
      <c r="B403" s="172"/>
      <c r="C403" s="173" t="s">
        <v>441</v>
      </c>
      <c r="D403" s="168" t="s">
        <v>16</v>
      </c>
      <c r="E403" s="169"/>
      <c r="F403" s="169"/>
      <c r="G403" s="169"/>
      <c r="H403" s="170">
        <v>262.43</v>
      </c>
      <c r="I403" s="171"/>
      <c r="J403" s="171"/>
      <c r="K403" s="169"/>
      <c r="L403" s="169"/>
      <c r="M403" s="171"/>
      <c r="N403" s="2"/>
    </row>
    <row r="404" spans="1:14" s="5" customFormat="1" x14ac:dyDescent="0.2">
      <c r="A404" s="165"/>
      <c r="B404" s="166" t="s">
        <v>442</v>
      </c>
      <c r="C404" s="167"/>
      <c r="D404" s="168" t="s">
        <v>16</v>
      </c>
      <c r="E404" s="169"/>
      <c r="F404" s="169"/>
      <c r="G404" s="169"/>
      <c r="H404" s="170">
        <v>26664.240000000002</v>
      </c>
      <c r="I404" s="171"/>
      <c r="J404" s="171"/>
      <c r="K404" s="169"/>
      <c r="L404" s="169"/>
      <c r="M404" s="171"/>
      <c r="N404" s="2"/>
    </row>
    <row r="405" spans="1:14" s="5" customFormat="1" x14ac:dyDescent="0.2">
      <c r="A405" s="165"/>
      <c r="B405" s="172"/>
      <c r="C405" s="173" t="s">
        <v>443</v>
      </c>
      <c r="D405" s="168" t="s">
        <v>63</v>
      </c>
      <c r="E405" s="169"/>
      <c r="F405" s="169"/>
      <c r="G405" s="169"/>
      <c r="H405" s="171"/>
      <c r="I405" s="171"/>
      <c r="J405" s="171"/>
      <c r="K405" s="169"/>
      <c r="L405" s="169"/>
      <c r="M405" s="170">
        <v>48.05</v>
      </c>
      <c r="N405" s="2"/>
    </row>
    <row r="406" spans="1:14" s="5" customFormat="1" x14ac:dyDescent="0.2">
      <c r="A406" s="165"/>
      <c r="B406" s="172"/>
      <c r="C406" s="173" t="s">
        <v>444</v>
      </c>
      <c r="D406" s="168" t="s">
        <v>16</v>
      </c>
      <c r="E406" s="169"/>
      <c r="F406" s="169"/>
      <c r="G406" s="169"/>
      <c r="H406" s="171"/>
      <c r="I406" s="170">
        <v>504.68</v>
      </c>
      <c r="J406" s="171"/>
      <c r="K406" s="169"/>
      <c r="L406" s="169"/>
      <c r="M406" s="171"/>
      <c r="N406" s="2"/>
    </row>
    <row r="407" spans="1:14" s="5" customFormat="1" x14ac:dyDescent="0.2">
      <c r="A407" s="165"/>
      <c r="B407" s="166" t="s">
        <v>445</v>
      </c>
      <c r="C407" s="167"/>
      <c r="D407" s="168" t="s">
        <v>16</v>
      </c>
      <c r="E407" s="169"/>
      <c r="F407" s="169"/>
      <c r="G407" s="169"/>
      <c r="H407" s="170">
        <v>16047.52</v>
      </c>
      <c r="I407" s="171"/>
      <c r="J407" s="171"/>
      <c r="K407" s="169"/>
      <c r="L407" s="169"/>
      <c r="M407" s="171"/>
      <c r="N407" s="2"/>
    </row>
    <row r="408" spans="1:14" s="5" customFormat="1" x14ac:dyDescent="0.2">
      <c r="A408" s="165"/>
      <c r="B408" s="166" t="s">
        <v>437</v>
      </c>
      <c r="C408" s="167"/>
      <c r="D408" s="168" t="s">
        <v>16</v>
      </c>
      <c r="E408" s="169"/>
      <c r="F408" s="169"/>
      <c r="G408" s="169"/>
      <c r="H408" s="171"/>
      <c r="I408" s="170">
        <v>3047.19</v>
      </c>
      <c r="J408" s="171"/>
      <c r="K408" s="169"/>
      <c r="L408" s="169"/>
      <c r="M408" s="171"/>
      <c r="N408" s="2"/>
    </row>
    <row r="409" spans="1:14" s="5" customFormat="1" x14ac:dyDescent="0.2">
      <c r="A409" s="165"/>
      <c r="B409" s="166" t="s">
        <v>446</v>
      </c>
      <c r="C409" s="167"/>
      <c r="D409" s="168" t="s">
        <v>16</v>
      </c>
      <c r="E409" s="169"/>
      <c r="F409" s="169"/>
      <c r="G409" s="169"/>
      <c r="H409" s="170">
        <v>436.35</v>
      </c>
      <c r="I409" s="171"/>
      <c r="J409" s="171"/>
      <c r="K409" s="169"/>
      <c r="L409" s="169"/>
      <c r="M409" s="171"/>
      <c r="N409" s="2"/>
    </row>
    <row r="410" spans="1:14" s="5" customFormat="1" x14ac:dyDescent="0.2">
      <c r="A410" s="165"/>
      <c r="B410" s="166" t="s">
        <v>447</v>
      </c>
      <c r="C410" s="167"/>
      <c r="D410" s="168" t="s">
        <v>16</v>
      </c>
      <c r="E410" s="169"/>
      <c r="F410" s="169"/>
      <c r="G410" s="169"/>
      <c r="H410" s="170">
        <v>1103.82</v>
      </c>
      <c r="I410" s="171"/>
      <c r="J410" s="171"/>
      <c r="K410" s="169"/>
      <c r="L410" s="169"/>
      <c r="M410" s="171"/>
      <c r="N410" s="2"/>
    </row>
    <row r="411" spans="1:14" s="5" customFormat="1" x14ac:dyDescent="0.2">
      <c r="A411" s="165"/>
      <c r="B411" s="172"/>
      <c r="C411" s="173" t="s">
        <v>440</v>
      </c>
      <c r="D411" s="168" t="s">
        <v>16</v>
      </c>
      <c r="E411" s="169"/>
      <c r="F411" s="169"/>
      <c r="G411" s="169"/>
      <c r="H411" s="170">
        <v>2551.92</v>
      </c>
      <c r="I411" s="171"/>
      <c r="J411" s="171"/>
      <c r="K411" s="169"/>
      <c r="L411" s="169"/>
      <c r="M411" s="171"/>
      <c r="N411" s="2"/>
    </row>
    <row r="412" spans="1:14" s="5" customFormat="1" x14ac:dyDescent="0.2">
      <c r="A412" s="165"/>
      <c r="B412" s="172"/>
      <c r="C412" s="173" t="s">
        <v>441</v>
      </c>
      <c r="D412" s="168" t="s">
        <v>16</v>
      </c>
      <c r="E412" s="169"/>
      <c r="F412" s="169"/>
      <c r="G412" s="169"/>
      <c r="H412" s="170">
        <v>1126.6400000000001</v>
      </c>
      <c r="I412" s="171"/>
      <c r="J412" s="171"/>
      <c r="K412" s="169"/>
      <c r="L412" s="169"/>
      <c r="M412" s="171"/>
      <c r="N412" s="2"/>
    </row>
    <row r="413" spans="1:14" s="5" customFormat="1" x14ac:dyDescent="0.2">
      <c r="A413" s="165"/>
      <c r="B413" s="166" t="s">
        <v>448</v>
      </c>
      <c r="C413" s="167"/>
      <c r="D413" s="168" t="s">
        <v>16</v>
      </c>
      <c r="E413" s="169"/>
      <c r="F413" s="169"/>
      <c r="G413" s="169"/>
      <c r="H413" s="170">
        <v>19726.080000000002</v>
      </c>
      <c r="I413" s="171"/>
      <c r="J413" s="171"/>
      <c r="K413" s="169"/>
      <c r="L413" s="169"/>
      <c r="M413" s="171"/>
      <c r="N413" s="2"/>
    </row>
    <row r="414" spans="1:14" s="5" customFormat="1" x14ac:dyDescent="0.2">
      <c r="A414" s="165"/>
      <c r="B414" s="172"/>
      <c r="C414" s="173" t="s">
        <v>443</v>
      </c>
      <c r="D414" s="168" t="s">
        <v>63</v>
      </c>
      <c r="E414" s="169"/>
      <c r="F414" s="169"/>
      <c r="G414" s="169"/>
      <c r="H414" s="171"/>
      <c r="I414" s="171"/>
      <c r="J414" s="171"/>
      <c r="K414" s="169"/>
      <c r="L414" s="169"/>
      <c r="M414" s="170">
        <v>334.4</v>
      </c>
      <c r="N414" s="2"/>
    </row>
    <row r="415" spans="1:14" s="5" customFormat="1" x14ac:dyDescent="0.2">
      <c r="A415" s="165"/>
      <c r="B415" s="172"/>
      <c r="C415" s="173" t="s">
        <v>444</v>
      </c>
      <c r="D415" s="168" t="s">
        <v>16</v>
      </c>
      <c r="E415" s="169"/>
      <c r="F415" s="169"/>
      <c r="G415" s="169"/>
      <c r="H415" s="171"/>
      <c r="I415" s="170">
        <v>3047.19</v>
      </c>
      <c r="J415" s="171"/>
      <c r="K415" s="169"/>
      <c r="L415" s="169"/>
      <c r="M415" s="171"/>
      <c r="N415" s="2"/>
    </row>
    <row r="416" spans="1:14" s="5" customFormat="1" x14ac:dyDescent="0.2">
      <c r="A416" s="165"/>
      <c r="B416" s="172"/>
      <c r="C416" s="173" t="s">
        <v>454</v>
      </c>
      <c r="D416" s="168" t="s">
        <v>16</v>
      </c>
      <c r="E416" s="169"/>
      <c r="F416" s="169"/>
      <c r="G416" s="169"/>
      <c r="H416" s="170">
        <v>46390.32</v>
      </c>
      <c r="I416" s="171"/>
      <c r="J416" s="171"/>
      <c r="K416" s="169"/>
      <c r="L416" s="169"/>
      <c r="M416" s="171"/>
      <c r="N416" s="2"/>
    </row>
    <row r="417" spans="1:14" s="5" customFormat="1" x14ac:dyDescent="0.2">
      <c r="A417" s="165"/>
      <c r="B417" s="172"/>
      <c r="C417" s="173" t="s">
        <v>443</v>
      </c>
      <c r="D417" s="168" t="s">
        <v>63</v>
      </c>
      <c r="E417" s="169"/>
      <c r="F417" s="169"/>
      <c r="G417" s="169"/>
      <c r="H417" s="171"/>
      <c r="I417" s="171"/>
      <c r="J417" s="171"/>
      <c r="K417" s="169"/>
      <c r="L417" s="169"/>
      <c r="M417" s="170">
        <v>382.45</v>
      </c>
      <c r="N417" s="2"/>
    </row>
    <row r="418" spans="1:14" s="5" customFormat="1" x14ac:dyDescent="0.2">
      <c r="A418" s="165"/>
      <c r="B418" s="172"/>
      <c r="C418" s="173" t="s">
        <v>444</v>
      </c>
      <c r="D418" s="168" t="s">
        <v>16</v>
      </c>
      <c r="E418" s="169"/>
      <c r="F418" s="169"/>
      <c r="G418" s="169"/>
      <c r="H418" s="171"/>
      <c r="I418" s="170">
        <v>3551.87</v>
      </c>
      <c r="J418" s="171"/>
      <c r="K418" s="169"/>
      <c r="L418" s="169"/>
      <c r="M418" s="171"/>
      <c r="N418" s="2"/>
    </row>
    <row r="419" spans="1:14" s="5" customFormat="1" ht="25.5" customHeight="1" x14ac:dyDescent="0.2">
      <c r="A419" s="174"/>
      <c r="B419" s="175" t="s">
        <v>455</v>
      </c>
      <c r="C419" s="176"/>
      <c r="D419" s="177"/>
      <c r="E419" s="178"/>
      <c r="F419" s="178"/>
      <c r="G419" s="178"/>
      <c r="H419" s="179"/>
      <c r="I419" s="179"/>
      <c r="J419" s="179"/>
      <c r="K419" s="180"/>
      <c r="L419" s="178"/>
      <c r="M419" s="179"/>
      <c r="N419" s="2"/>
    </row>
    <row r="420" spans="1:14" s="5" customFormat="1" ht="12.75" customHeight="1" x14ac:dyDescent="0.2">
      <c r="A420" s="174"/>
      <c r="B420" s="175" t="s">
        <v>456</v>
      </c>
      <c r="C420" s="176"/>
      <c r="D420" s="177">
        <v>2807</v>
      </c>
      <c r="E420" s="178" t="s">
        <v>457</v>
      </c>
      <c r="F420" s="178"/>
      <c r="G420" s="178"/>
      <c r="H420" s="178">
        <v>100743</v>
      </c>
      <c r="I420" s="179"/>
      <c r="J420" s="179"/>
      <c r="K420" s="180"/>
      <c r="L420" s="178"/>
      <c r="M420" s="179"/>
      <c r="N420" s="2"/>
    </row>
    <row r="421" spans="1:14" s="5" customFormat="1" ht="12.75" customHeight="1" x14ac:dyDescent="0.2">
      <c r="A421" s="174"/>
      <c r="B421" s="175" t="s">
        <v>458</v>
      </c>
      <c r="C421" s="176"/>
      <c r="D421" s="177">
        <v>14056</v>
      </c>
      <c r="E421" s="178" t="s">
        <v>785</v>
      </c>
      <c r="F421" s="178"/>
      <c r="G421" s="178"/>
      <c r="H421" s="178">
        <v>176403</v>
      </c>
      <c r="I421" s="179"/>
      <c r="J421" s="179"/>
      <c r="K421" s="180"/>
      <c r="L421" s="178"/>
      <c r="M421" s="179"/>
      <c r="N421" s="2"/>
    </row>
    <row r="422" spans="1:14" s="5" customFormat="1" ht="12.75" customHeight="1" x14ac:dyDescent="0.2">
      <c r="A422" s="174"/>
      <c r="B422" s="175" t="s">
        <v>460</v>
      </c>
      <c r="C422" s="176"/>
      <c r="D422" s="177">
        <v>744</v>
      </c>
      <c r="E422" s="178" t="s">
        <v>457</v>
      </c>
      <c r="F422" s="178"/>
      <c r="G422" s="178"/>
      <c r="H422" s="179"/>
      <c r="I422" s="179"/>
      <c r="J422" s="178">
        <v>26702</v>
      </c>
      <c r="K422" s="180"/>
      <c r="L422" s="178"/>
      <c r="M422" s="179"/>
      <c r="N422" s="2"/>
    </row>
    <row r="423" spans="1:14" s="5" customFormat="1" ht="12.75" customHeight="1" x14ac:dyDescent="0.2">
      <c r="A423" s="174"/>
      <c r="B423" s="175" t="s">
        <v>461</v>
      </c>
      <c r="C423" s="176"/>
      <c r="D423" s="177">
        <v>25137</v>
      </c>
      <c r="E423" s="178" t="s">
        <v>786</v>
      </c>
      <c r="F423" s="178"/>
      <c r="G423" s="178"/>
      <c r="H423" s="178">
        <v>143281</v>
      </c>
      <c r="I423" s="179"/>
      <c r="J423" s="179"/>
      <c r="K423" s="180"/>
      <c r="L423" s="178"/>
      <c r="M423" s="179"/>
      <c r="N423" s="2"/>
    </row>
    <row r="424" spans="1:14" s="5" customFormat="1" ht="12.75" customHeight="1" x14ac:dyDescent="0.2">
      <c r="A424" s="174"/>
      <c r="B424" s="175" t="s">
        <v>463</v>
      </c>
      <c r="C424" s="176"/>
      <c r="D424" s="177"/>
      <c r="E424" s="178"/>
      <c r="F424" s="178"/>
      <c r="G424" s="178"/>
      <c r="H424" s="178">
        <v>420427</v>
      </c>
      <c r="I424" s="179"/>
      <c r="J424" s="179"/>
      <c r="K424" s="180"/>
      <c r="L424" s="178"/>
      <c r="M424" s="179"/>
      <c r="N424" s="2"/>
    </row>
    <row r="425" spans="1:14" s="5" customFormat="1" ht="12.75" customHeight="1" x14ac:dyDescent="0.2">
      <c r="A425" s="174"/>
      <c r="B425" s="175" t="s">
        <v>464</v>
      </c>
      <c r="C425" s="176"/>
      <c r="D425" s="177">
        <v>3001</v>
      </c>
      <c r="E425" s="178" t="s">
        <v>457</v>
      </c>
      <c r="F425" s="178" t="s">
        <v>465</v>
      </c>
      <c r="G425" s="178"/>
      <c r="H425" s="178">
        <v>107706</v>
      </c>
      <c r="I425" s="179"/>
      <c r="J425" s="179"/>
      <c r="K425" s="180"/>
      <c r="L425" s="178"/>
      <c r="M425" s="179"/>
      <c r="N425" s="2"/>
    </row>
    <row r="426" spans="1:14" s="5" customFormat="1" ht="12.75" customHeight="1" x14ac:dyDescent="0.2">
      <c r="A426" s="174"/>
      <c r="B426" s="175" t="s">
        <v>466</v>
      </c>
      <c r="C426" s="176"/>
      <c r="D426" s="177">
        <v>1389</v>
      </c>
      <c r="E426" s="178" t="s">
        <v>457</v>
      </c>
      <c r="F426" s="178" t="s">
        <v>465</v>
      </c>
      <c r="G426" s="178"/>
      <c r="H426" s="178">
        <v>49851</v>
      </c>
      <c r="I426" s="179"/>
      <c r="J426" s="179"/>
      <c r="K426" s="180"/>
      <c r="L426" s="178"/>
      <c r="M426" s="179"/>
      <c r="N426" s="2"/>
    </row>
    <row r="427" spans="1:14" s="5" customFormat="1" ht="12.75" customHeight="1" x14ac:dyDescent="0.2">
      <c r="A427" s="174"/>
      <c r="B427" s="175" t="s">
        <v>467</v>
      </c>
      <c r="C427" s="176"/>
      <c r="D427" s="177"/>
      <c r="E427" s="178"/>
      <c r="F427" s="178"/>
      <c r="G427" s="178"/>
      <c r="H427" s="178">
        <v>577984</v>
      </c>
      <c r="I427" s="179"/>
      <c r="J427" s="179"/>
      <c r="K427" s="180"/>
      <c r="L427" s="178"/>
      <c r="M427" s="179"/>
      <c r="N427" s="2"/>
    </row>
    <row r="428" spans="1:14" s="5" customFormat="1" ht="12.75" customHeight="1" x14ac:dyDescent="0.2">
      <c r="A428" s="174"/>
      <c r="B428" s="175" t="s">
        <v>468</v>
      </c>
      <c r="C428" s="176"/>
      <c r="D428" s="177" t="s">
        <v>469</v>
      </c>
      <c r="E428" s="178" t="s">
        <v>1043</v>
      </c>
      <c r="F428" s="178" t="s">
        <v>1044</v>
      </c>
      <c r="G428" s="178"/>
      <c r="H428" s="178">
        <v>595324</v>
      </c>
      <c r="I428" s="179"/>
      <c r="J428" s="179"/>
      <c r="K428" s="180"/>
      <c r="L428" s="178"/>
      <c r="M428" s="179"/>
      <c r="N428" s="2"/>
    </row>
    <row r="429" spans="1:14" s="5" customFormat="1" ht="12.75" customHeight="1" x14ac:dyDescent="0.2">
      <c r="A429" s="174"/>
      <c r="B429" s="175" t="s">
        <v>472</v>
      </c>
      <c r="C429" s="176"/>
      <c r="D429" s="177" t="s">
        <v>473</v>
      </c>
      <c r="E429" s="178"/>
      <c r="F429" s="178"/>
      <c r="G429" s="178"/>
      <c r="H429" s="179"/>
      <c r="I429" s="179"/>
      <c r="J429" s="179"/>
      <c r="K429" s="180"/>
      <c r="L429" s="178"/>
      <c r="M429" s="179"/>
      <c r="N429" s="2"/>
    </row>
    <row r="430" spans="1:14" s="5" customFormat="1" ht="12.75" customHeight="1" x14ac:dyDescent="0.2">
      <c r="A430" s="174"/>
      <c r="B430" s="175" t="s">
        <v>474</v>
      </c>
      <c r="C430" s="176"/>
      <c r="D430" s="177"/>
      <c r="E430" s="178"/>
      <c r="F430" s="178"/>
      <c r="G430" s="178"/>
      <c r="H430" s="178">
        <v>595324</v>
      </c>
      <c r="I430" s="179"/>
      <c r="J430" s="179"/>
      <c r="K430" s="180"/>
      <c r="L430" s="178"/>
      <c r="M430" s="179"/>
      <c r="N430" s="2"/>
    </row>
    <row r="431" spans="1:14" s="5" customFormat="1" ht="12.75" customHeight="1" x14ac:dyDescent="0.2">
      <c r="A431" s="174"/>
      <c r="B431" s="175" t="s">
        <v>475</v>
      </c>
      <c r="C431" s="176"/>
      <c r="D431" s="177">
        <v>595324</v>
      </c>
      <c r="E431" s="178" t="s">
        <v>476</v>
      </c>
      <c r="F431" s="178"/>
      <c r="G431" s="178"/>
      <c r="H431" s="179"/>
      <c r="I431" s="179"/>
      <c r="J431" s="179"/>
      <c r="K431" s="180"/>
      <c r="L431" s="178"/>
      <c r="M431" s="179"/>
      <c r="N431" s="2"/>
    </row>
    <row r="432" spans="1:14" s="5" customFormat="1" x14ac:dyDescent="0.2">
      <c r="A432" s="181"/>
      <c r="B432" s="181"/>
      <c r="C432" s="181"/>
      <c r="D432" s="181"/>
      <c r="E432" s="181"/>
      <c r="F432" s="181"/>
      <c r="G432" s="181"/>
      <c r="H432" s="181"/>
      <c r="I432" s="181"/>
      <c r="J432" s="181"/>
      <c r="K432" s="181"/>
      <c r="L432" s="181"/>
      <c r="M432" s="181"/>
      <c r="N432" s="2"/>
    </row>
    <row r="433" spans="1:14" s="5" customFormat="1" x14ac:dyDescent="0.2">
      <c r="A433" s="182"/>
      <c r="B433" s="183" t="s">
        <v>789</v>
      </c>
      <c r="C433" s="183"/>
      <c r="D433" s="183"/>
      <c r="E433" s="183" t="s">
        <v>790</v>
      </c>
      <c r="F433" s="183"/>
      <c r="G433" s="183"/>
      <c r="H433" s="183"/>
      <c r="I433" s="183"/>
      <c r="J433" s="183"/>
      <c r="K433" s="183"/>
      <c r="L433" s="183"/>
      <c r="M433" s="183"/>
      <c r="N433" s="2"/>
    </row>
  </sheetData>
  <mergeCells count="247">
    <mergeCell ref="B430:C430"/>
    <mergeCell ref="B431:C431"/>
    <mergeCell ref="A432:M432"/>
    <mergeCell ref="B433:D433"/>
    <mergeCell ref="E433:M433"/>
    <mergeCell ref="B424:C424"/>
    <mergeCell ref="B425:C425"/>
    <mergeCell ref="B426:C426"/>
    <mergeCell ref="B427:C427"/>
    <mergeCell ref="B428:C428"/>
    <mergeCell ref="B429:C429"/>
    <mergeCell ref="B413:C413"/>
    <mergeCell ref="B419:C419"/>
    <mergeCell ref="B420:C420"/>
    <mergeCell ref="B421:C421"/>
    <mergeCell ref="B422:C422"/>
    <mergeCell ref="B423:C423"/>
    <mergeCell ref="B401:C401"/>
    <mergeCell ref="B404:C404"/>
    <mergeCell ref="B407:C407"/>
    <mergeCell ref="B408:C408"/>
    <mergeCell ref="B409:C409"/>
    <mergeCell ref="B410:C410"/>
    <mergeCell ref="I393:K393"/>
    <mergeCell ref="B395:B396"/>
    <mergeCell ref="C395:C396"/>
    <mergeCell ref="B398:C398"/>
    <mergeCell ref="B399:C399"/>
    <mergeCell ref="B400:C400"/>
    <mergeCell ref="I369:K369"/>
    <mergeCell ref="I373:K373"/>
    <mergeCell ref="I377:K377"/>
    <mergeCell ref="I381:K381"/>
    <mergeCell ref="I385:K385"/>
    <mergeCell ref="I389:K389"/>
    <mergeCell ref="F350:G350"/>
    <mergeCell ref="H350:H351"/>
    <mergeCell ref="I350:I351"/>
    <mergeCell ref="J350:K350"/>
    <mergeCell ref="I361:K361"/>
    <mergeCell ref="I365:K365"/>
    <mergeCell ref="F336:G336"/>
    <mergeCell ref="H336:H337"/>
    <mergeCell ref="I336:I337"/>
    <mergeCell ref="J336:K336"/>
    <mergeCell ref="I347:K347"/>
    <mergeCell ref="A350:A351"/>
    <mergeCell ref="B350:B351"/>
    <mergeCell ref="C350:C351"/>
    <mergeCell ref="D350:D351"/>
    <mergeCell ref="E350:E351"/>
    <mergeCell ref="H313:H314"/>
    <mergeCell ref="I313:I314"/>
    <mergeCell ref="J313:K313"/>
    <mergeCell ref="I326:K326"/>
    <mergeCell ref="I330:K330"/>
    <mergeCell ref="A336:A337"/>
    <mergeCell ref="B336:B337"/>
    <mergeCell ref="C336:C337"/>
    <mergeCell ref="D336:D337"/>
    <mergeCell ref="E336:E337"/>
    <mergeCell ref="H299:H300"/>
    <mergeCell ref="I299:I300"/>
    <mergeCell ref="J299:K299"/>
    <mergeCell ref="I307:K307"/>
    <mergeCell ref="A313:A314"/>
    <mergeCell ref="B313:B314"/>
    <mergeCell ref="C313:C314"/>
    <mergeCell ref="D313:D314"/>
    <mergeCell ref="E313:E314"/>
    <mergeCell ref="F313:G313"/>
    <mergeCell ref="A299:A300"/>
    <mergeCell ref="B299:B300"/>
    <mergeCell ref="C299:C300"/>
    <mergeCell ref="D299:D300"/>
    <mergeCell ref="E299:E300"/>
    <mergeCell ref="F299:G299"/>
    <mergeCell ref="F276:G276"/>
    <mergeCell ref="H276:H277"/>
    <mergeCell ref="I276:I277"/>
    <mergeCell ref="J276:K276"/>
    <mergeCell ref="I292:K292"/>
    <mergeCell ref="I296:K296"/>
    <mergeCell ref="F253:G253"/>
    <mergeCell ref="H253:H254"/>
    <mergeCell ref="I253:I254"/>
    <mergeCell ref="J253:K253"/>
    <mergeCell ref="I270:K270"/>
    <mergeCell ref="A276:A277"/>
    <mergeCell ref="B276:B277"/>
    <mergeCell ref="C276:C277"/>
    <mergeCell ref="D276:D277"/>
    <mergeCell ref="E276:E277"/>
    <mergeCell ref="F231:G231"/>
    <mergeCell ref="H231:H232"/>
    <mergeCell ref="I231:I232"/>
    <mergeCell ref="J231:K231"/>
    <mergeCell ref="I247:K247"/>
    <mergeCell ref="A253:A254"/>
    <mergeCell ref="B253:B254"/>
    <mergeCell ref="C253:C254"/>
    <mergeCell ref="D253:D254"/>
    <mergeCell ref="E253:E254"/>
    <mergeCell ref="F207:G207"/>
    <mergeCell ref="H207:H208"/>
    <mergeCell ref="I207:I208"/>
    <mergeCell ref="J207:K207"/>
    <mergeCell ref="I225:K225"/>
    <mergeCell ref="A231:A232"/>
    <mergeCell ref="B231:B232"/>
    <mergeCell ref="C231:C232"/>
    <mergeCell ref="D231:D232"/>
    <mergeCell ref="E231:E232"/>
    <mergeCell ref="H188:H189"/>
    <mergeCell ref="I188:I189"/>
    <mergeCell ref="J188:K188"/>
    <mergeCell ref="I197:K197"/>
    <mergeCell ref="I201:K201"/>
    <mergeCell ref="A207:A208"/>
    <mergeCell ref="B207:B208"/>
    <mergeCell ref="C207:C208"/>
    <mergeCell ref="D207:D208"/>
    <mergeCell ref="E207:E208"/>
    <mergeCell ref="A188:A189"/>
    <mergeCell ref="B188:B189"/>
    <mergeCell ref="C188:C189"/>
    <mergeCell ref="D188:D189"/>
    <mergeCell ref="E188:E189"/>
    <mergeCell ref="F188:G188"/>
    <mergeCell ref="F165:G165"/>
    <mergeCell ref="H165:H166"/>
    <mergeCell ref="I165:I166"/>
    <mergeCell ref="J165:K165"/>
    <mergeCell ref="I180:K180"/>
    <mergeCell ref="I184:K184"/>
    <mergeCell ref="F144:G144"/>
    <mergeCell ref="H144:H145"/>
    <mergeCell ref="I144:I145"/>
    <mergeCell ref="J144:K144"/>
    <mergeCell ref="I159:K159"/>
    <mergeCell ref="A165:A166"/>
    <mergeCell ref="B165:B166"/>
    <mergeCell ref="C165:C166"/>
    <mergeCell ref="D165:D166"/>
    <mergeCell ref="E165:E166"/>
    <mergeCell ref="F126:G126"/>
    <mergeCell ref="H126:H127"/>
    <mergeCell ref="I126:I127"/>
    <mergeCell ref="J126:K126"/>
    <mergeCell ref="I138:K138"/>
    <mergeCell ref="A144:A145"/>
    <mergeCell ref="B144:B145"/>
    <mergeCell ref="C144:C145"/>
    <mergeCell ref="D144:D145"/>
    <mergeCell ref="E144:E145"/>
    <mergeCell ref="F105:G105"/>
    <mergeCell ref="H105:H106"/>
    <mergeCell ref="I105:I106"/>
    <mergeCell ref="J105:K105"/>
    <mergeCell ref="I120:K120"/>
    <mergeCell ref="A126:A127"/>
    <mergeCell ref="B126:B127"/>
    <mergeCell ref="C126:C127"/>
    <mergeCell ref="D126:D127"/>
    <mergeCell ref="E126:E127"/>
    <mergeCell ref="F82:G82"/>
    <mergeCell ref="H82:H83"/>
    <mergeCell ref="I82:I83"/>
    <mergeCell ref="J82:K82"/>
    <mergeCell ref="I99:K99"/>
    <mergeCell ref="A105:A106"/>
    <mergeCell ref="B105:B106"/>
    <mergeCell ref="C105:C106"/>
    <mergeCell ref="D105:D106"/>
    <mergeCell ref="E105:E106"/>
    <mergeCell ref="F68:G68"/>
    <mergeCell ref="H68:H69"/>
    <mergeCell ref="I68:I69"/>
    <mergeCell ref="J68:K68"/>
    <mergeCell ref="I76:K76"/>
    <mergeCell ref="A82:A83"/>
    <mergeCell ref="B82:B83"/>
    <mergeCell ref="C82:C83"/>
    <mergeCell ref="D82:D83"/>
    <mergeCell ref="E82:E83"/>
    <mergeCell ref="F57:G57"/>
    <mergeCell ref="H57:H58"/>
    <mergeCell ref="I57:I58"/>
    <mergeCell ref="J57:K57"/>
    <mergeCell ref="I65:K65"/>
    <mergeCell ref="A68:A69"/>
    <mergeCell ref="B68:B69"/>
    <mergeCell ref="C68:C69"/>
    <mergeCell ref="D68:D69"/>
    <mergeCell ref="E68:E69"/>
    <mergeCell ref="F46:G46"/>
    <mergeCell ref="H46:H47"/>
    <mergeCell ref="I46:I47"/>
    <mergeCell ref="J46:K46"/>
    <mergeCell ref="I54:K54"/>
    <mergeCell ref="A57:A58"/>
    <mergeCell ref="B57:B58"/>
    <mergeCell ref="C57:C58"/>
    <mergeCell ref="D57:D58"/>
    <mergeCell ref="E57:E58"/>
    <mergeCell ref="F31:G31"/>
    <mergeCell ref="H31:H32"/>
    <mergeCell ref="I31:I32"/>
    <mergeCell ref="J31:K31"/>
    <mergeCell ref="I43:K43"/>
    <mergeCell ref="A46:A47"/>
    <mergeCell ref="B46:B47"/>
    <mergeCell ref="C46:C47"/>
    <mergeCell ref="D46:D47"/>
    <mergeCell ref="E46:E47"/>
    <mergeCell ref="J19:J20"/>
    <mergeCell ref="K19:K20"/>
    <mergeCell ref="L19:M19"/>
    <mergeCell ref="A22:M22"/>
    <mergeCell ref="I25:K25"/>
    <mergeCell ref="A31:A32"/>
    <mergeCell ref="B31:B32"/>
    <mergeCell ref="C31:C32"/>
    <mergeCell ref="D31:D32"/>
    <mergeCell ref="E31:E32"/>
    <mergeCell ref="H18:H20"/>
    <mergeCell ref="I18:I20"/>
    <mergeCell ref="D19:D20"/>
    <mergeCell ref="E19:E20"/>
    <mergeCell ref="F19:F20"/>
    <mergeCell ref="G19:G20"/>
    <mergeCell ref="B9:J9"/>
    <mergeCell ref="B10:J10"/>
    <mergeCell ref="A16:L16"/>
    <mergeCell ref="A17:A20"/>
    <mergeCell ref="B17:B20"/>
    <mergeCell ref="C17:C20"/>
    <mergeCell ref="D17:D18"/>
    <mergeCell ref="E17:G17"/>
    <mergeCell ref="H17:K17"/>
    <mergeCell ref="L17:M18"/>
    <mergeCell ref="B3:J3"/>
    <mergeCell ref="B4:J4"/>
    <mergeCell ref="F6:K6"/>
    <mergeCell ref="B7:J7"/>
    <mergeCell ref="G8:H8"/>
    <mergeCell ref="I8:J8"/>
  </mergeCells>
  <printOptions horizontalCentered="1"/>
  <pageMargins left="0.39" right="0.39" top="0.59" bottom="0.59" header="0.39" footer="0.39"/>
  <pageSetup paperSize="9" scale="89" fitToHeight="10000" orientation="landscape" r:id="rId1"/>
  <headerFooter>
    <oddHeader>&amp;L&amp;9Программный комплекс АВС-4 (редакция 5.4.4.1)&amp;C&amp;P&amp;R101411</oddHeader>
    <oddFooter>&amp;CСтраниц -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0"/>
  <sheetViews>
    <sheetView showGridLines="0" workbookViewId="0">
      <selection activeCell="J40" sqref="J40"/>
    </sheetView>
  </sheetViews>
  <sheetFormatPr defaultRowHeight="12.75" outlineLevelRow="2" x14ac:dyDescent="0.2"/>
  <cols>
    <col min="1" max="1" width="6.5" style="3" customWidth="1"/>
    <col min="2" max="2" width="19.33203125" style="3" customWidth="1"/>
    <col min="3" max="3" width="52.1640625" style="3" customWidth="1"/>
    <col min="4" max="4" width="10.83203125" style="3" customWidth="1"/>
    <col min="5" max="13" width="9.83203125" style="3" customWidth="1"/>
    <col min="14" max="16384" width="9.33203125" style="3"/>
  </cols>
  <sheetData>
    <row r="1" spans="1:14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2"/>
    </row>
    <row r="2" spans="1:14" s="5" customFormat="1" x14ac:dyDescent="0.2">
      <c r="A2" s="2"/>
      <c r="B2" s="6"/>
      <c r="C2" s="6"/>
      <c r="D2" s="6"/>
      <c r="E2" s="6"/>
      <c r="F2" s="6"/>
      <c r="G2" s="6"/>
      <c r="H2" s="6"/>
      <c r="I2" s="6"/>
      <c r="J2" s="6"/>
      <c r="K2" s="2"/>
      <c r="L2" s="4"/>
      <c r="M2" s="2"/>
      <c r="N2" s="2"/>
    </row>
    <row r="3" spans="1:14" s="5" customFormat="1" ht="12.75" customHeight="1" x14ac:dyDescent="0.2">
      <c r="A3" s="7"/>
      <c r="B3" s="8" t="s">
        <v>2</v>
      </c>
      <c r="C3" s="8"/>
      <c r="D3" s="8"/>
      <c r="E3" s="8"/>
      <c r="F3" s="8"/>
      <c r="G3" s="8"/>
      <c r="H3" s="8"/>
      <c r="I3" s="8"/>
      <c r="J3" s="8"/>
      <c r="K3" s="2"/>
      <c r="L3" s="2"/>
      <c r="M3" s="2"/>
      <c r="N3" s="2"/>
    </row>
    <row r="4" spans="1:14" s="5" customFormat="1" x14ac:dyDescent="0.2">
      <c r="A4" s="2"/>
      <c r="B4" s="2"/>
      <c r="C4" s="9"/>
      <c r="D4" s="9"/>
      <c r="E4" s="9"/>
      <c r="F4" s="9"/>
      <c r="G4" s="9"/>
      <c r="H4" s="9"/>
      <c r="I4" s="9"/>
      <c r="J4" s="9"/>
      <c r="K4" s="2"/>
      <c r="L4" s="2"/>
      <c r="M4" s="2"/>
      <c r="N4" s="2"/>
    </row>
    <row r="5" spans="1:14" s="5" customFormat="1" ht="15.75" x14ac:dyDescent="0.2">
      <c r="A5" s="10"/>
      <c r="B5" s="10"/>
      <c r="C5" s="11"/>
      <c r="D5" s="11"/>
      <c r="E5" s="12" t="s">
        <v>3</v>
      </c>
      <c r="F5" s="13"/>
      <c r="G5" s="13"/>
      <c r="H5" s="13"/>
      <c r="I5" s="13"/>
      <c r="J5" s="13"/>
      <c r="K5" s="13"/>
      <c r="L5" s="2"/>
      <c r="M5" s="2"/>
      <c r="N5" s="2"/>
    </row>
    <row r="6" spans="1:14" s="5" customFormat="1" x14ac:dyDescent="0.2">
      <c r="A6" s="2"/>
      <c r="B6" s="14" t="s">
        <v>4</v>
      </c>
      <c r="C6" s="14"/>
      <c r="D6" s="14"/>
      <c r="E6" s="14"/>
      <c r="F6" s="14"/>
      <c r="G6" s="14"/>
      <c r="H6" s="14"/>
      <c r="I6" s="14"/>
      <c r="J6" s="14"/>
      <c r="K6" s="15"/>
      <c r="L6" s="15"/>
      <c r="M6" s="2"/>
      <c r="N6" s="2"/>
    </row>
    <row r="7" spans="1:14" s="5" customFormat="1" x14ac:dyDescent="0.2">
      <c r="A7" s="2"/>
      <c r="B7" s="2"/>
      <c r="C7" s="2"/>
      <c r="D7" s="9"/>
      <c r="E7" s="2"/>
      <c r="F7" s="2"/>
      <c r="G7" s="16" t="s">
        <v>5</v>
      </c>
      <c r="H7" s="16"/>
      <c r="I7" s="17"/>
      <c r="J7" s="17"/>
      <c r="K7" s="2"/>
      <c r="L7" s="2"/>
      <c r="M7" s="2"/>
      <c r="N7" s="2"/>
    </row>
    <row r="8" spans="1:14" s="5" customFormat="1" x14ac:dyDescent="0.2">
      <c r="A8" s="18" t="s">
        <v>6</v>
      </c>
      <c r="B8" s="19" t="s">
        <v>1045</v>
      </c>
      <c r="C8" s="19"/>
      <c r="D8" s="19"/>
      <c r="E8" s="19"/>
      <c r="F8" s="19"/>
      <c r="G8" s="19"/>
      <c r="H8" s="19"/>
      <c r="I8" s="19"/>
      <c r="J8" s="19"/>
      <c r="K8" s="2"/>
      <c r="L8" s="2"/>
      <c r="M8" s="2"/>
      <c r="N8" s="2"/>
    </row>
    <row r="9" spans="1:14" s="5" customFormat="1" ht="12.75" customHeight="1" x14ac:dyDescent="0.2">
      <c r="A9" s="7"/>
      <c r="B9" s="8" t="s">
        <v>8</v>
      </c>
      <c r="C9" s="8"/>
      <c r="D9" s="8"/>
      <c r="E9" s="8"/>
      <c r="F9" s="8"/>
      <c r="G9" s="8"/>
      <c r="H9" s="8"/>
      <c r="I9" s="8"/>
      <c r="J9" s="8"/>
      <c r="K9" s="2"/>
      <c r="L9" s="2"/>
      <c r="M9" s="2"/>
      <c r="N9" s="2"/>
    </row>
    <row r="10" spans="1:14" s="5" customForma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1" t="s">
        <v>9</v>
      </c>
      <c r="M11" s="20"/>
      <c r="N11" s="1"/>
    </row>
    <row r="12" spans="1:14" x14ac:dyDescent="0.2">
      <c r="A12" s="20"/>
      <c r="B12" s="20"/>
      <c r="C12" s="20"/>
      <c r="D12" s="20"/>
      <c r="E12" s="22" t="s">
        <v>10</v>
      </c>
      <c r="F12" s="22"/>
      <c r="G12" s="22"/>
      <c r="H12" s="22"/>
      <c r="I12" s="22"/>
      <c r="J12" s="23"/>
      <c r="K12" s="24" t="s">
        <v>1046</v>
      </c>
      <c r="L12" s="24">
        <f>H387/1000</f>
        <v>170.84</v>
      </c>
      <c r="M12" s="25" t="s">
        <v>12</v>
      </c>
      <c r="N12" s="1"/>
    </row>
    <row r="13" spans="1:14" x14ac:dyDescent="0.2">
      <c r="A13" s="20"/>
      <c r="B13" s="20"/>
      <c r="C13" s="20"/>
      <c r="D13" s="20"/>
      <c r="E13" s="22" t="s">
        <v>13</v>
      </c>
      <c r="F13" s="22"/>
      <c r="G13" s="22"/>
      <c r="H13" s="22"/>
      <c r="I13" s="22"/>
      <c r="J13" s="23"/>
      <c r="K13" s="24" t="s">
        <v>1047</v>
      </c>
      <c r="L13" s="24">
        <f>(H377+J379)/1000</f>
        <v>47.661999999999999</v>
      </c>
      <c r="M13" s="25" t="s">
        <v>12</v>
      </c>
      <c r="N13" s="1"/>
    </row>
    <row r="14" spans="1:14" x14ac:dyDescent="0.2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1"/>
    </row>
    <row r="15" spans="1:14" s="5" customFormat="1" x14ac:dyDescent="0.2">
      <c r="A15" s="26" t="s">
        <v>1048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7" t="s">
        <v>16</v>
      </c>
      <c r="N15" s="2"/>
    </row>
    <row r="16" spans="1:14" s="39" customFormat="1" ht="21" customHeight="1" x14ac:dyDescent="0.2">
      <c r="A16" s="28" t="s">
        <v>17</v>
      </c>
      <c r="B16" s="29" t="s">
        <v>18</v>
      </c>
      <c r="C16" s="29" t="s">
        <v>19</v>
      </c>
      <c r="D16" s="29" t="s">
        <v>20</v>
      </c>
      <c r="E16" s="30" t="s">
        <v>21</v>
      </c>
      <c r="F16" s="31"/>
      <c r="G16" s="32"/>
      <c r="H16" s="33" t="s">
        <v>22</v>
      </c>
      <c r="I16" s="34"/>
      <c r="J16" s="34"/>
      <c r="K16" s="35"/>
      <c r="L16" s="36" t="s">
        <v>23</v>
      </c>
      <c r="M16" s="37"/>
      <c r="N16" s="38"/>
    </row>
    <row r="17" spans="1:14" s="39" customFormat="1" ht="30.75" customHeight="1" x14ac:dyDescent="0.2">
      <c r="A17" s="40"/>
      <c r="B17" s="41"/>
      <c r="C17" s="41"/>
      <c r="D17" s="42"/>
      <c r="E17" s="43" t="s">
        <v>24</v>
      </c>
      <c r="F17" s="43" t="s">
        <v>25</v>
      </c>
      <c r="G17" s="43" t="s">
        <v>26</v>
      </c>
      <c r="H17" s="44" t="s">
        <v>24</v>
      </c>
      <c r="I17" s="44" t="s">
        <v>27</v>
      </c>
      <c r="J17" s="43" t="s">
        <v>28</v>
      </c>
      <c r="K17" s="43" t="s">
        <v>26</v>
      </c>
      <c r="L17" s="45"/>
      <c r="M17" s="46"/>
      <c r="N17" s="38"/>
    </row>
    <row r="18" spans="1:14" s="39" customFormat="1" ht="24" customHeight="1" x14ac:dyDescent="0.2">
      <c r="A18" s="40"/>
      <c r="B18" s="41"/>
      <c r="C18" s="41"/>
      <c r="D18" s="44" t="s">
        <v>29</v>
      </c>
      <c r="E18" s="44" t="s">
        <v>27</v>
      </c>
      <c r="F18" s="44" t="s">
        <v>30</v>
      </c>
      <c r="G18" s="44" t="s">
        <v>31</v>
      </c>
      <c r="H18" s="41"/>
      <c r="I18" s="41"/>
      <c r="J18" s="44" t="s">
        <v>32</v>
      </c>
      <c r="K18" s="44" t="s">
        <v>31</v>
      </c>
      <c r="L18" s="47" t="s">
        <v>33</v>
      </c>
      <c r="M18" s="48"/>
      <c r="N18" s="38"/>
    </row>
    <row r="19" spans="1:14" s="39" customFormat="1" ht="21.75" customHeight="1" x14ac:dyDescent="0.2">
      <c r="A19" s="49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50" t="s">
        <v>34</v>
      </c>
      <c r="M19" s="51" t="s">
        <v>35</v>
      </c>
      <c r="N19" s="38"/>
    </row>
    <row r="20" spans="1:14" x14ac:dyDescent="0.2">
      <c r="A20" s="52">
        <v>1</v>
      </c>
      <c r="B20" s="53">
        <v>2</v>
      </c>
      <c r="C20" s="53">
        <v>3</v>
      </c>
      <c r="D20" s="53">
        <v>4</v>
      </c>
      <c r="E20" s="53">
        <v>5</v>
      </c>
      <c r="F20" s="53">
        <v>6</v>
      </c>
      <c r="G20" s="53">
        <v>7</v>
      </c>
      <c r="H20" s="53">
        <v>8</v>
      </c>
      <c r="I20" s="53">
        <v>9</v>
      </c>
      <c r="J20" s="53">
        <v>10</v>
      </c>
      <c r="K20" s="53">
        <v>11</v>
      </c>
      <c r="L20" s="53">
        <v>12</v>
      </c>
      <c r="M20" s="54">
        <v>13</v>
      </c>
      <c r="N20" s="1"/>
    </row>
    <row r="21" spans="1:14" x14ac:dyDescent="0.2">
      <c r="A21" s="55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7"/>
    </row>
    <row r="22" spans="1:14" s="65" customFormat="1" ht="38.25" x14ac:dyDescent="0.2">
      <c r="A22" s="58" t="s">
        <v>36</v>
      </c>
      <c r="B22" s="59" t="s">
        <v>480</v>
      </c>
      <c r="C22" s="60" t="s">
        <v>481</v>
      </c>
      <c r="D22" s="61">
        <v>2.5000000000000001E-4</v>
      </c>
      <c r="E22" s="62">
        <v>2423.63</v>
      </c>
      <c r="F22" s="62">
        <v>1794.88</v>
      </c>
      <c r="G22" s="62" t="s">
        <v>39</v>
      </c>
      <c r="H22" s="63">
        <v>0.61</v>
      </c>
      <c r="I22" s="63">
        <v>0.16</v>
      </c>
      <c r="J22" s="62">
        <v>0.45</v>
      </c>
      <c r="K22" s="64" t="s">
        <v>39</v>
      </c>
      <c r="L22" s="62">
        <v>77.72</v>
      </c>
      <c r="M22" s="62">
        <v>0.02</v>
      </c>
    </row>
    <row r="23" spans="1:14" s="65" customFormat="1" x14ac:dyDescent="0.2">
      <c r="A23" s="66"/>
      <c r="B23" s="67"/>
      <c r="C23" s="68"/>
      <c r="D23" s="135" t="s">
        <v>482</v>
      </c>
      <c r="E23" s="70">
        <v>628.75</v>
      </c>
      <c r="F23" s="70">
        <v>227.48</v>
      </c>
      <c r="G23" s="70" t="s">
        <v>39</v>
      </c>
      <c r="H23" s="71"/>
      <c r="I23" s="71"/>
      <c r="J23" s="70">
        <v>0.06</v>
      </c>
      <c r="K23" s="71"/>
      <c r="L23" s="70">
        <v>16.850000000000001</v>
      </c>
      <c r="M23" s="70">
        <v>0</v>
      </c>
    </row>
    <row r="24" spans="1:14" s="65" customFormat="1" ht="18" hidden="1" customHeight="1" outlineLevel="1" x14ac:dyDescent="0.2">
      <c r="A24" s="72"/>
      <c r="B24" s="73"/>
      <c r="C24" s="74" t="s">
        <v>41</v>
      </c>
      <c r="D24" s="75" t="s">
        <v>42</v>
      </c>
      <c r="E24" s="75" t="s">
        <v>43</v>
      </c>
      <c r="F24" s="75" t="s">
        <v>44</v>
      </c>
      <c r="G24" s="75" t="s">
        <v>45</v>
      </c>
      <c r="H24" s="75" t="s">
        <v>46</v>
      </c>
      <c r="I24" s="76" t="s">
        <v>47</v>
      </c>
      <c r="J24" s="77"/>
      <c r="K24" s="78"/>
      <c r="L24" s="75" t="s">
        <v>48</v>
      </c>
      <c r="M24" s="79"/>
    </row>
    <row r="25" spans="1:14" s="65" customFormat="1" hidden="1" outlineLevel="1" x14ac:dyDescent="0.2">
      <c r="A25" s="80"/>
      <c r="B25" s="73"/>
      <c r="C25" s="81" t="s">
        <v>483</v>
      </c>
      <c r="D25" s="82">
        <v>628.75</v>
      </c>
      <c r="E25" s="83">
        <v>1</v>
      </c>
      <c r="F25" s="84">
        <v>628.75</v>
      </c>
      <c r="G25" s="85">
        <v>1</v>
      </c>
      <c r="H25" s="84">
        <v>628.75</v>
      </c>
      <c r="I25" s="84">
        <v>0.16</v>
      </c>
      <c r="J25" s="84"/>
      <c r="K25" s="84"/>
      <c r="L25" s="84">
        <v>8.09</v>
      </c>
      <c r="M25" s="86"/>
    </row>
    <row r="26" spans="1:14" s="65" customFormat="1" hidden="1" outlineLevel="1" x14ac:dyDescent="0.2">
      <c r="A26" s="80"/>
      <c r="B26" s="73"/>
      <c r="C26" s="81" t="s">
        <v>50</v>
      </c>
      <c r="D26" s="82">
        <v>1794.88</v>
      </c>
      <c r="E26" s="83">
        <v>1</v>
      </c>
      <c r="F26" s="84">
        <v>1794.88</v>
      </c>
      <c r="G26" s="85">
        <v>1</v>
      </c>
      <c r="H26" s="84">
        <v>1794.88</v>
      </c>
      <c r="I26" s="84"/>
      <c r="J26" s="84">
        <v>0.45</v>
      </c>
      <c r="K26" s="84"/>
      <c r="L26" s="84"/>
      <c r="M26" s="86"/>
    </row>
    <row r="27" spans="1:14" s="65" customFormat="1" hidden="1" outlineLevel="2" x14ac:dyDescent="0.2">
      <c r="A27" s="87"/>
      <c r="B27" s="88"/>
      <c r="C27" s="89" t="s">
        <v>51</v>
      </c>
      <c r="D27" s="90">
        <v>1567.4</v>
      </c>
      <c r="E27" s="91">
        <v>1</v>
      </c>
      <c r="F27" s="92">
        <v>1567.4</v>
      </c>
      <c r="G27" s="93">
        <v>1</v>
      </c>
      <c r="H27" s="92">
        <v>1567.4</v>
      </c>
      <c r="I27" s="92"/>
      <c r="J27" s="92">
        <v>0.39</v>
      </c>
      <c r="K27" s="92"/>
      <c r="L27" s="92"/>
      <c r="M27" s="94"/>
    </row>
    <row r="28" spans="1:14" s="65" customFormat="1" hidden="1" outlineLevel="2" x14ac:dyDescent="0.2">
      <c r="A28" s="87"/>
      <c r="B28" s="88"/>
      <c r="C28" s="89" t="s">
        <v>52</v>
      </c>
      <c r="D28" s="90">
        <v>227.48</v>
      </c>
      <c r="E28" s="91">
        <v>1</v>
      </c>
      <c r="F28" s="92">
        <v>227.48</v>
      </c>
      <c r="G28" s="93">
        <v>1</v>
      </c>
      <c r="H28" s="92">
        <v>227.48</v>
      </c>
      <c r="I28" s="92"/>
      <c r="J28" s="92">
        <v>0.06</v>
      </c>
      <c r="K28" s="92"/>
      <c r="L28" s="92">
        <v>13.5</v>
      </c>
      <c r="M28" s="94"/>
    </row>
    <row r="29" spans="1:14" s="100" customFormat="1" ht="12" collapsed="1" x14ac:dyDescent="0.2">
      <c r="A29" s="95"/>
      <c r="B29" s="96"/>
      <c r="C29" s="97"/>
      <c r="D29" s="96"/>
      <c r="E29" s="98"/>
      <c r="F29" s="98"/>
      <c r="G29" s="98"/>
      <c r="H29" s="99"/>
      <c r="I29" s="99"/>
      <c r="J29" s="99"/>
      <c r="K29" s="99"/>
      <c r="L29" s="98"/>
      <c r="M29" s="99"/>
    </row>
    <row r="30" spans="1:14" s="100" customFormat="1" ht="12" hidden="1" customHeight="1" outlineLevel="1" x14ac:dyDescent="0.2">
      <c r="A30" s="101" t="s">
        <v>53</v>
      </c>
      <c r="B30" s="101" t="s">
        <v>54</v>
      </c>
      <c r="C30" s="101" t="s">
        <v>55</v>
      </c>
      <c r="D30" s="101" t="s">
        <v>56</v>
      </c>
      <c r="E30" s="101" t="s">
        <v>21</v>
      </c>
      <c r="F30" s="102" t="s">
        <v>20</v>
      </c>
      <c r="G30" s="103"/>
      <c r="H30" s="104" t="s">
        <v>57</v>
      </c>
      <c r="I30" s="101" t="s">
        <v>45</v>
      </c>
      <c r="J30" s="102" t="s">
        <v>58</v>
      </c>
      <c r="K30" s="103"/>
      <c r="L30" s="105"/>
      <c r="M30" s="106"/>
    </row>
    <row r="31" spans="1:14" s="100" customFormat="1" ht="12.75" hidden="1" customHeight="1" outlineLevel="1" x14ac:dyDescent="0.2">
      <c r="A31" s="107"/>
      <c r="B31" s="107"/>
      <c r="C31" s="107"/>
      <c r="D31" s="107"/>
      <c r="E31" s="107"/>
      <c r="F31" s="108" t="s">
        <v>59</v>
      </c>
      <c r="G31" s="108" t="s">
        <v>60</v>
      </c>
      <c r="H31" s="109"/>
      <c r="I31" s="107"/>
      <c r="J31" s="108" t="s">
        <v>59</v>
      </c>
      <c r="K31" s="110" t="s">
        <v>35</v>
      </c>
      <c r="L31" s="111"/>
      <c r="M31" s="112"/>
    </row>
    <row r="32" spans="1:14" s="120" customFormat="1" hidden="1" outlineLevel="1" x14ac:dyDescent="0.2">
      <c r="A32" s="113" t="s">
        <v>61</v>
      </c>
      <c r="B32" s="114" t="s">
        <v>36</v>
      </c>
      <c r="C32" s="115" t="s">
        <v>484</v>
      </c>
      <c r="D32" s="114" t="s">
        <v>63</v>
      </c>
      <c r="E32" s="116">
        <v>8.09</v>
      </c>
      <c r="F32" s="117">
        <v>77.72</v>
      </c>
      <c r="G32" s="118">
        <v>1.9429999999999999E-2</v>
      </c>
      <c r="H32" s="116">
        <v>0.16</v>
      </c>
      <c r="I32" s="118">
        <v>1</v>
      </c>
      <c r="J32" s="116">
        <v>628.75</v>
      </c>
      <c r="K32" s="116">
        <v>0.16</v>
      </c>
      <c r="L32" s="116"/>
      <c r="M32" s="119"/>
    </row>
    <row r="33" spans="1:13" s="120" customFormat="1" hidden="1" outlineLevel="1" x14ac:dyDescent="0.2">
      <c r="A33" s="113" t="s">
        <v>64</v>
      </c>
      <c r="B33" s="114" t="s">
        <v>65</v>
      </c>
      <c r="C33" s="115" t="s">
        <v>66</v>
      </c>
      <c r="D33" s="114" t="s">
        <v>63</v>
      </c>
      <c r="E33" s="116">
        <v>13.5</v>
      </c>
      <c r="F33" s="117">
        <v>16.850000000000001</v>
      </c>
      <c r="G33" s="118">
        <v>4.2129999999999997E-3</v>
      </c>
      <c r="H33" s="116">
        <v>0.06</v>
      </c>
      <c r="I33" s="118">
        <v>1</v>
      </c>
      <c r="J33" s="116">
        <v>227.48</v>
      </c>
      <c r="K33" s="116">
        <v>0.06</v>
      </c>
      <c r="L33" s="116"/>
      <c r="M33" s="119"/>
    </row>
    <row r="34" spans="1:13" s="129" customFormat="1" ht="21" hidden="1" outlineLevel="1" x14ac:dyDescent="0.2">
      <c r="A34" s="121" t="s">
        <v>67</v>
      </c>
      <c r="B34" s="122" t="s">
        <v>485</v>
      </c>
      <c r="C34" s="123" t="s">
        <v>486</v>
      </c>
      <c r="D34" s="122" t="s">
        <v>70</v>
      </c>
      <c r="E34" s="124">
        <v>79.069999999999993</v>
      </c>
      <c r="F34" s="125">
        <v>4.51</v>
      </c>
      <c r="G34" s="126">
        <v>1.1280000000000001E-3</v>
      </c>
      <c r="H34" s="124">
        <v>0.09</v>
      </c>
      <c r="I34" s="126">
        <v>1</v>
      </c>
      <c r="J34" s="124">
        <v>356.61</v>
      </c>
      <c r="K34" s="124">
        <v>0.09</v>
      </c>
      <c r="L34" s="127"/>
      <c r="M34" s="128"/>
    </row>
    <row r="35" spans="1:13" s="129" customFormat="1" hidden="1" outlineLevel="1" x14ac:dyDescent="0.2">
      <c r="A35" s="121" t="s">
        <v>71</v>
      </c>
      <c r="B35" s="122" t="s">
        <v>487</v>
      </c>
      <c r="C35" s="123" t="s">
        <v>488</v>
      </c>
      <c r="D35" s="122" t="s">
        <v>70</v>
      </c>
      <c r="E35" s="124">
        <v>8</v>
      </c>
      <c r="F35" s="125">
        <v>1.98</v>
      </c>
      <c r="G35" s="126">
        <v>4.95E-4</v>
      </c>
      <c r="H35" s="124">
        <v>0</v>
      </c>
      <c r="I35" s="126">
        <v>1</v>
      </c>
      <c r="J35" s="124">
        <v>15.84</v>
      </c>
      <c r="K35" s="124" t="s">
        <v>39</v>
      </c>
      <c r="L35" s="127"/>
      <c r="M35" s="128"/>
    </row>
    <row r="36" spans="1:13" s="129" customFormat="1" ht="31.5" hidden="1" outlineLevel="1" x14ac:dyDescent="0.2">
      <c r="A36" s="121" t="s">
        <v>489</v>
      </c>
      <c r="B36" s="122" t="s">
        <v>490</v>
      </c>
      <c r="C36" s="123" t="s">
        <v>491</v>
      </c>
      <c r="D36" s="122" t="s">
        <v>70</v>
      </c>
      <c r="E36" s="124">
        <v>115.27</v>
      </c>
      <c r="F36" s="125">
        <v>12.34</v>
      </c>
      <c r="G36" s="126">
        <v>3.0850000000000001E-3</v>
      </c>
      <c r="H36" s="124">
        <v>0.36</v>
      </c>
      <c r="I36" s="126">
        <v>1</v>
      </c>
      <c r="J36" s="124">
        <v>1422.43</v>
      </c>
      <c r="K36" s="124">
        <v>0.36</v>
      </c>
      <c r="L36" s="127"/>
      <c r="M36" s="128"/>
    </row>
    <row r="37" spans="1:13" s="100" customFormat="1" ht="12" collapsed="1" x14ac:dyDescent="0.2">
      <c r="A37" s="130"/>
      <c r="B37" s="131"/>
      <c r="C37" s="132" t="s">
        <v>492</v>
      </c>
      <c r="D37" s="131"/>
      <c r="E37" s="133">
        <v>830.54</v>
      </c>
      <c r="F37" s="133"/>
      <c r="G37" s="133"/>
      <c r="H37" s="133">
        <v>0.21</v>
      </c>
      <c r="I37" s="134"/>
      <c r="J37" s="134"/>
      <c r="K37" s="134"/>
      <c r="L37" s="133"/>
      <c r="M37" s="134"/>
    </row>
    <row r="38" spans="1:13" s="100" customFormat="1" ht="12" x14ac:dyDescent="0.2">
      <c r="A38" s="130"/>
      <c r="B38" s="131"/>
      <c r="C38" s="132" t="s">
        <v>493</v>
      </c>
      <c r="D38" s="131"/>
      <c r="E38" s="133">
        <v>410.99</v>
      </c>
      <c r="F38" s="133"/>
      <c r="G38" s="133"/>
      <c r="H38" s="133">
        <v>0.1</v>
      </c>
      <c r="I38" s="134"/>
      <c r="J38" s="134"/>
      <c r="K38" s="134"/>
      <c r="L38" s="133"/>
      <c r="M38" s="134"/>
    </row>
    <row r="39" spans="1:13" s="100" customFormat="1" ht="12" x14ac:dyDescent="0.2">
      <c r="A39" s="130"/>
      <c r="B39" s="131"/>
      <c r="C39" s="132" t="s">
        <v>76</v>
      </c>
      <c r="D39" s="131"/>
      <c r="E39" s="133"/>
      <c r="F39" s="133"/>
      <c r="G39" s="133"/>
      <c r="H39" s="133">
        <v>0.92</v>
      </c>
      <c r="I39" s="134"/>
      <c r="J39" s="134"/>
      <c r="K39" s="134"/>
      <c r="L39" s="133"/>
      <c r="M39" s="134"/>
    </row>
    <row r="40" spans="1:13" s="65" customFormat="1" ht="38.25" x14ac:dyDescent="0.2">
      <c r="A40" s="58" t="s">
        <v>77</v>
      </c>
      <c r="B40" s="59" t="s">
        <v>501</v>
      </c>
      <c r="C40" s="60" t="s">
        <v>502</v>
      </c>
      <c r="D40" s="61">
        <v>0.29759999999999998</v>
      </c>
      <c r="E40" s="62">
        <v>2224.56</v>
      </c>
      <c r="F40" s="62" t="s">
        <v>39</v>
      </c>
      <c r="G40" s="62" t="s">
        <v>39</v>
      </c>
      <c r="H40" s="63">
        <v>662.03</v>
      </c>
      <c r="I40" s="63">
        <v>662.03</v>
      </c>
      <c r="J40" s="64" t="s">
        <v>39</v>
      </c>
      <c r="K40" s="64" t="s">
        <v>39</v>
      </c>
      <c r="L40" s="62">
        <v>285.2</v>
      </c>
      <c r="M40" s="62">
        <v>84.88</v>
      </c>
    </row>
    <row r="41" spans="1:13" s="65" customFormat="1" x14ac:dyDescent="0.2">
      <c r="A41" s="66"/>
      <c r="B41" s="67"/>
      <c r="C41" s="68"/>
      <c r="D41" s="135" t="s">
        <v>503</v>
      </c>
      <c r="E41" s="70">
        <v>2224.56</v>
      </c>
      <c r="F41" s="70" t="s">
        <v>39</v>
      </c>
      <c r="G41" s="70" t="s">
        <v>39</v>
      </c>
      <c r="H41" s="71"/>
      <c r="I41" s="71"/>
      <c r="J41" s="71" t="s">
        <v>39</v>
      </c>
      <c r="K41" s="71"/>
      <c r="L41" s="70" t="s">
        <v>39</v>
      </c>
      <c r="M41" s="71" t="s">
        <v>39</v>
      </c>
    </row>
    <row r="42" spans="1:13" s="65" customFormat="1" ht="18" hidden="1" customHeight="1" outlineLevel="1" x14ac:dyDescent="0.2">
      <c r="A42" s="72"/>
      <c r="B42" s="73"/>
      <c r="C42" s="74" t="s">
        <v>41</v>
      </c>
      <c r="D42" s="75" t="s">
        <v>42</v>
      </c>
      <c r="E42" s="75" t="s">
        <v>43</v>
      </c>
      <c r="F42" s="75" t="s">
        <v>44</v>
      </c>
      <c r="G42" s="75" t="s">
        <v>45</v>
      </c>
      <c r="H42" s="75" t="s">
        <v>46</v>
      </c>
      <c r="I42" s="76" t="s">
        <v>47</v>
      </c>
      <c r="J42" s="77"/>
      <c r="K42" s="78"/>
      <c r="L42" s="75" t="s">
        <v>48</v>
      </c>
      <c r="M42" s="79"/>
    </row>
    <row r="43" spans="1:13" s="65" customFormat="1" hidden="1" outlineLevel="1" x14ac:dyDescent="0.2">
      <c r="A43" s="80"/>
      <c r="B43" s="73"/>
      <c r="C43" s="81" t="s">
        <v>504</v>
      </c>
      <c r="D43" s="82">
        <v>1934.4</v>
      </c>
      <c r="E43" s="83">
        <v>1.1499999999999999</v>
      </c>
      <c r="F43" s="84">
        <v>2224.56</v>
      </c>
      <c r="G43" s="85">
        <v>1</v>
      </c>
      <c r="H43" s="84">
        <v>2224.56</v>
      </c>
      <c r="I43" s="84">
        <v>662.03</v>
      </c>
      <c r="J43" s="84"/>
      <c r="K43" s="84"/>
      <c r="L43" s="84">
        <v>7.8</v>
      </c>
      <c r="M43" s="86"/>
    </row>
    <row r="44" spans="1:13" s="100" customFormat="1" ht="12" collapsed="1" x14ac:dyDescent="0.2">
      <c r="A44" s="95"/>
      <c r="B44" s="96"/>
      <c r="C44" s="97"/>
      <c r="D44" s="96"/>
      <c r="E44" s="98"/>
      <c r="F44" s="98"/>
      <c r="G44" s="98"/>
      <c r="H44" s="99"/>
      <c r="I44" s="99"/>
      <c r="J44" s="99"/>
      <c r="K44" s="99"/>
      <c r="L44" s="98"/>
      <c r="M44" s="99"/>
    </row>
    <row r="45" spans="1:13" s="100" customFormat="1" ht="12" hidden="1" customHeight="1" outlineLevel="1" x14ac:dyDescent="0.2">
      <c r="A45" s="101" t="s">
        <v>53</v>
      </c>
      <c r="B45" s="101" t="s">
        <v>54</v>
      </c>
      <c r="C45" s="101" t="s">
        <v>55</v>
      </c>
      <c r="D45" s="101" t="s">
        <v>56</v>
      </c>
      <c r="E45" s="101" t="s">
        <v>21</v>
      </c>
      <c r="F45" s="102" t="s">
        <v>20</v>
      </c>
      <c r="G45" s="103"/>
      <c r="H45" s="104" t="s">
        <v>57</v>
      </c>
      <c r="I45" s="101" t="s">
        <v>45</v>
      </c>
      <c r="J45" s="102" t="s">
        <v>58</v>
      </c>
      <c r="K45" s="103"/>
      <c r="L45" s="105"/>
      <c r="M45" s="106"/>
    </row>
    <row r="46" spans="1:13" s="100" customFormat="1" ht="12.75" hidden="1" customHeight="1" outlineLevel="1" x14ac:dyDescent="0.2">
      <c r="A46" s="107"/>
      <c r="B46" s="107"/>
      <c r="C46" s="107"/>
      <c r="D46" s="107"/>
      <c r="E46" s="107"/>
      <c r="F46" s="108" t="s">
        <v>59</v>
      </c>
      <c r="G46" s="108" t="s">
        <v>60</v>
      </c>
      <c r="H46" s="109"/>
      <c r="I46" s="107"/>
      <c r="J46" s="108" t="s">
        <v>59</v>
      </c>
      <c r="K46" s="110" t="s">
        <v>35</v>
      </c>
      <c r="L46" s="111"/>
      <c r="M46" s="112"/>
    </row>
    <row r="47" spans="1:13" s="120" customFormat="1" hidden="1" outlineLevel="1" x14ac:dyDescent="0.2">
      <c r="A47" s="113" t="s">
        <v>82</v>
      </c>
      <c r="B47" s="114" t="s">
        <v>36</v>
      </c>
      <c r="C47" s="115" t="s">
        <v>505</v>
      </c>
      <c r="D47" s="114" t="s">
        <v>63</v>
      </c>
      <c r="E47" s="116">
        <v>7.8</v>
      </c>
      <c r="F47" s="117">
        <v>285.2</v>
      </c>
      <c r="G47" s="118">
        <v>84.875519999999995</v>
      </c>
      <c r="H47" s="116">
        <v>662.03</v>
      </c>
      <c r="I47" s="118">
        <v>1</v>
      </c>
      <c r="J47" s="116">
        <v>2224.56</v>
      </c>
      <c r="K47" s="116">
        <v>662.03</v>
      </c>
      <c r="L47" s="116"/>
      <c r="M47" s="119"/>
    </row>
    <row r="48" spans="1:13" s="100" customFormat="1" ht="12" collapsed="1" x14ac:dyDescent="0.2">
      <c r="A48" s="130"/>
      <c r="B48" s="131"/>
      <c r="C48" s="132" t="s">
        <v>506</v>
      </c>
      <c r="D48" s="131"/>
      <c r="E48" s="133">
        <v>1668.42</v>
      </c>
      <c r="F48" s="133"/>
      <c r="G48" s="133"/>
      <c r="H48" s="133">
        <v>496.52</v>
      </c>
      <c r="I48" s="134"/>
      <c r="J48" s="134"/>
      <c r="K48" s="134"/>
      <c r="L48" s="133"/>
      <c r="M48" s="134"/>
    </row>
    <row r="49" spans="1:13" s="100" customFormat="1" ht="12" x14ac:dyDescent="0.2">
      <c r="A49" s="130"/>
      <c r="B49" s="131"/>
      <c r="C49" s="132" t="s">
        <v>507</v>
      </c>
      <c r="D49" s="131"/>
      <c r="E49" s="133">
        <v>689.61</v>
      </c>
      <c r="F49" s="133"/>
      <c r="G49" s="133"/>
      <c r="H49" s="133">
        <v>205.23</v>
      </c>
      <c r="I49" s="134"/>
      <c r="J49" s="134"/>
      <c r="K49" s="134"/>
      <c r="L49" s="133"/>
      <c r="M49" s="134"/>
    </row>
    <row r="50" spans="1:13" s="100" customFormat="1" ht="12" x14ac:dyDescent="0.2">
      <c r="A50" s="130"/>
      <c r="B50" s="131"/>
      <c r="C50" s="132" t="s">
        <v>76</v>
      </c>
      <c r="D50" s="131"/>
      <c r="E50" s="133"/>
      <c r="F50" s="133"/>
      <c r="G50" s="133"/>
      <c r="H50" s="133">
        <v>1363.78</v>
      </c>
      <c r="I50" s="134"/>
      <c r="J50" s="134"/>
      <c r="K50" s="134"/>
      <c r="L50" s="133"/>
      <c r="M50" s="134"/>
    </row>
    <row r="51" spans="1:13" s="65" customFormat="1" ht="38.25" x14ac:dyDescent="0.2">
      <c r="A51" s="58" t="s">
        <v>65</v>
      </c>
      <c r="B51" s="59" t="s">
        <v>510</v>
      </c>
      <c r="C51" s="60" t="s">
        <v>511</v>
      </c>
      <c r="D51" s="61">
        <v>0.26040000000000002</v>
      </c>
      <c r="E51" s="62">
        <v>838.35</v>
      </c>
      <c r="F51" s="62" t="s">
        <v>39</v>
      </c>
      <c r="G51" s="62" t="s">
        <v>39</v>
      </c>
      <c r="H51" s="63">
        <v>218.31</v>
      </c>
      <c r="I51" s="63">
        <v>218.31</v>
      </c>
      <c r="J51" s="64" t="s">
        <v>39</v>
      </c>
      <c r="K51" s="64" t="s">
        <v>39</v>
      </c>
      <c r="L51" s="62">
        <v>111.78</v>
      </c>
      <c r="M51" s="62">
        <v>29.11</v>
      </c>
    </row>
    <row r="52" spans="1:13" s="65" customFormat="1" x14ac:dyDescent="0.2">
      <c r="A52" s="66"/>
      <c r="B52" s="67"/>
      <c r="C52" s="68"/>
      <c r="D52" s="135" t="s">
        <v>503</v>
      </c>
      <c r="E52" s="70">
        <v>838.35</v>
      </c>
      <c r="F52" s="70" t="s">
        <v>39</v>
      </c>
      <c r="G52" s="70" t="s">
        <v>39</v>
      </c>
      <c r="H52" s="71"/>
      <c r="I52" s="71"/>
      <c r="J52" s="71" t="s">
        <v>39</v>
      </c>
      <c r="K52" s="71"/>
      <c r="L52" s="70" t="s">
        <v>39</v>
      </c>
      <c r="M52" s="71" t="s">
        <v>39</v>
      </c>
    </row>
    <row r="53" spans="1:13" s="65" customFormat="1" ht="18" hidden="1" customHeight="1" outlineLevel="1" x14ac:dyDescent="0.2">
      <c r="A53" s="72"/>
      <c r="B53" s="73"/>
      <c r="C53" s="74" t="s">
        <v>41</v>
      </c>
      <c r="D53" s="75" t="s">
        <v>42</v>
      </c>
      <c r="E53" s="75" t="s">
        <v>43</v>
      </c>
      <c r="F53" s="75" t="s">
        <v>44</v>
      </c>
      <c r="G53" s="75" t="s">
        <v>45</v>
      </c>
      <c r="H53" s="75" t="s">
        <v>46</v>
      </c>
      <c r="I53" s="76" t="s">
        <v>47</v>
      </c>
      <c r="J53" s="77"/>
      <c r="K53" s="78"/>
      <c r="L53" s="75" t="s">
        <v>48</v>
      </c>
      <c r="M53" s="79"/>
    </row>
    <row r="54" spans="1:13" s="65" customFormat="1" hidden="1" outlineLevel="1" x14ac:dyDescent="0.2">
      <c r="A54" s="80"/>
      <c r="B54" s="73"/>
      <c r="C54" s="81" t="s">
        <v>512</v>
      </c>
      <c r="D54" s="82">
        <v>729</v>
      </c>
      <c r="E54" s="83">
        <v>1.1499999999999999</v>
      </c>
      <c r="F54" s="84">
        <v>838.35</v>
      </c>
      <c r="G54" s="85">
        <v>1</v>
      </c>
      <c r="H54" s="84">
        <v>838.35</v>
      </c>
      <c r="I54" s="84">
        <v>218.31</v>
      </c>
      <c r="J54" s="84"/>
      <c r="K54" s="84"/>
      <c r="L54" s="84">
        <v>7.5</v>
      </c>
      <c r="M54" s="86"/>
    </row>
    <row r="55" spans="1:13" s="100" customFormat="1" ht="12" collapsed="1" x14ac:dyDescent="0.2">
      <c r="A55" s="95"/>
      <c r="B55" s="96"/>
      <c r="C55" s="97"/>
      <c r="D55" s="96"/>
      <c r="E55" s="98"/>
      <c r="F55" s="98"/>
      <c r="G55" s="98"/>
      <c r="H55" s="99"/>
      <c r="I55" s="99"/>
      <c r="J55" s="99"/>
      <c r="K55" s="99"/>
      <c r="L55" s="98"/>
      <c r="M55" s="99"/>
    </row>
    <row r="56" spans="1:13" s="100" customFormat="1" ht="12" hidden="1" customHeight="1" outlineLevel="1" x14ac:dyDescent="0.2">
      <c r="A56" s="101" t="s">
        <v>53</v>
      </c>
      <c r="B56" s="101" t="s">
        <v>54</v>
      </c>
      <c r="C56" s="101" t="s">
        <v>55</v>
      </c>
      <c r="D56" s="101" t="s">
        <v>56</v>
      </c>
      <c r="E56" s="101" t="s">
        <v>21</v>
      </c>
      <c r="F56" s="102" t="s">
        <v>20</v>
      </c>
      <c r="G56" s="103"/>
      <c r="H56" s="104" t="s">
        <v>57</v>
      </c>
      <c r="I56" s="101" t="s">
        <v>45</v>
      </c>
      <c r="J56" s="102" t="s">
        <v>58</v>
      </c>
      <c r="K56" s="103"/>
      <c r="L56" s="105"/>
      <c r="M56" s="106"/>
    </row>
    <row r="57" spans="1:13" s="100" customFormat="1" ht="12.75" hidden="1" customHeight="1" outlineLevel="1" x14ac:dyDescent="0.2">
      <c r="A57" s="107"/>
      <c r="B57" s="107"/>
      <c r="C57" s="107"/>
      <c r="D57" s="107"/>
      <c r="E57" s="107"/>
      <c r="F57" s="108" t="s">
        <v>59</v>
      </c>
      <c r="G57" s="108" t="s">
        <v>60</v>
      </c>
      <c r="H57" s="109"/>
      <c r="I57" s="107"/>
      <c r="J57" s="108" t="s">
        <v>59</v>
      </c>
      <c r="K57" s="110" t="s">
        <v>35</v>
      </c>
      <c r="L57" s="111"/>
      <c r="M57" s="112"/>
    </row>
    <row r="58" spans="1:13" s="120" customFormat="1" hidden="1" outlineLevel="1" x14ac:dyDescent="0.2">
      <c r="A58" s="113" t="s">
        <v>92</v>
      </c>
      <c r="B58" s="114" t="s">
        <v>36</v>
      </c>
      <c r="C58" s="115" t="s">
        <v>513</v>
      </c>
      <c r="D58" s="114" t="s">
        <v>63</v>
      </c>
      <c r="E58" s="116">
        <v>7.5</v>
      </c>
      <c r="F58" s="117">
        <v>111.78</v>
      </c>
      <c r="G58" s="118">
        <v>29.107512</v>
      </c>
      <c r="H58" s="116">
        <v>218.31</v>
      </c>
      <c r="I58" s="118">
        <v>1</v>
      </c>
      <c r="J58" s="116">
        <v>838.35</v>
      </c>
      <c r="K58" s="116">
        <v>218.31</v>
      </c>
      <c r="L58" s="116"/>
      <c r="M58" s="119"/>
    </row>
    <row r="59" spans="1:13" s="100" customFormat="1" ht="12" collapsed="1" x14ac:dyDescent="0.2">
      <c r="A59" s="130"/>
      <c r="B59" s="131"/>
      <c r="C59" s="132" t="s">
        <v>506</v>
      </c>
      <c r="D59" s="131"/>
      <c r="E59" s="133">
        <v>628.76</v>
      </c>
      <c r="F59" s="133"/>
      <c r="G59" s="133"/>
      <c r="H59" s="133">
        <v>163.72999999999999</v>
      </c>
      <c r="I59" s="134"/>
      <c r="J59" s="134"/>
      <c r="K59" s="134"/>
      <c r="L59" s="133"/>
      <c r="M59" s="134"/>
    </row>
    <row r="60" spans="1:13" s="100" customFormat="1" ht="12" x14ac:dyDescent="0.2">
      <c r="A60" s="130"/>
      <c r="B60" s="131"/>
      <c r="C60" s="132" t="s">
        <v>507</v>
      </c>
      <c r="D60" s="131"/>
      <c r="E60" s="133">
        <v>259.89</v>
      </c>
      <c r="F60" s="133"/>
      <c r="G60" s="133"/>
      <c r="H60" s="133">
        <v>67.67</v>
      </c>
      <c r="I60" s="134"/>
      <c r="J60" s="134"/>
      <c r="K60" s="134"/>
      <c r="L60" s="133"/>
      <c r="M60" s="134"/>
    </row>
    <row r="61" spans="1:13" s="100" customFormat="1" ht="12" x14ac:dyDescent="0.2">
      <c r="A61" s="130"/>
      <c r="B61" s="131"/>
      <c r="C61" s="132" t="s">
        <v>76</v>
      </c>
      <c r="D61" s="131"/>
      <c r="E61" s="133"/>
      <c r="F61" s="133"/>
      <c r="G61" s="133"/>
      <c r="H61" s="133">
        <v>449.71</v>
      </c>
      <c r="I61" s="134"/>
      <c r="J61" s="134"/>
      <c r="K61" s="134"/>
      <c r="L61" s="133"/>
      <c r="M61" s="134"/>
    </row>
    <row r="62" spans="1:13" s="65" customFormat="1" ht="38.25" x14ac:dyDescent="0.2">
      <c r="A62" s="58" t="s">
        <v>101</v>
      </c>
      <c r="B62" s="59" t="s">
        <v>514</v>
      </c>
      <c r="C62" s="60" t="s">
        <v>515</v>
      </c>
      <c r="D62" s="61">
        <v>3.7199999999999997E-2</v>
      </c>
      <c r="E62" s="62">
        <v>1206.57</v>
      </c>
      <c r="F62" s="62" t="s">
        <v>39</v>
      </c>
      <c r="G62" s="62" t="s">
        <v>39</v>
      </c>
      <c r="H62" s="63">
        <v>44.88</v>
      </c>
      <c r="I62" s="63">
        <v>44.88</v>
      </c>
      <c r="J62" s="64" t="s">
        <v>39</v>
      </c>
      <c r="K62" s="64" t="s">
        <v>39</v>
      </c>
      <c r="L62" s="62">
        <v>141.44999999999999</v>
      </c>
      <c r="M62" s="62">
        <v>5.26</v>
      </c>
    </row>
    <row r="63" spans="1:13" s="65" customFormat="1" x14ac:dyDescent="0.2">
      <c r="A63" s="66"/>
      <c r="B63" s="67"/>
      <c r="C63" s="68"/>
      <c r="D63" s="135" t="s">
        <v>516</v>
      </c>
      <c r="E63" s="70">
        <v>1206.57</v>
      </c>
      <c r="F63" s="70" t="s">
        <v>39</v>
      </c>
      <c r="G63" s="70" t="s">
        <v>39</v>
      </c>
      <c r="H63" s="71"/>
      <c r="I63" s="71"/>
      <c r="J63" s="71" t="s">
        <v>39</v>
      </c>
      <c r="K63" s="71"/>
      <c r="L63" s="70" t="s">
        <v>39</v>
      </c>
      <c r="M63" s="71" t="s">
        <v>39</v>
      </c>
    </row>
    <row r="64" spans="1:13" s="65" customFormat="1" ht="18" hidden="1" customHeight="1" outlineLevel="1" x14ac:dyDescent="0.2">
      <c r="A64" s="72"/>
      <c r="B64" s="73"/>
      <c r="C64" s="74" t="s">
        <v>41</v>
      </c>
      <c r="D64" s="75" t="s">
        <v>42</v>
      </c>
      <c r="E64" s="75" t="s">
        <v>43</v>
      </c>
      <c r="F64" s="75" t="s">
        <v>44</v>
      </c>
      <c r="G64" s="75" t="s">
        <v>45</v>
      </c>
      <c r="H64" s="75" t="s">
        <v>46</v>
      </c>
      <c r="I64" s="76" t="s">
        <v>47</v>
      </c>
      <c r="J64" s="77"/>
      <c r="K64" s="78"/>
      <c r="L64" s="75" t="s">
        <v>48</v>
      </c>
      <c r="M64" s="79"/>
    </row>
    <row r="65" spans="1:13" s="65" customFormat="1" hidden="1" outlineLevel="1" x14ac:dyDescent="0.2">
      <c r="A65" s="80"/>
      <c r="B65" s="73"/>
      <c r="C65" s="81" t="s">
        <v>81</v>
      </c>
      <c r="D65" s="82">
        <v>1049.19</v>
      </c>
      <c r="E65" s="83">
        <v>1.1499999999999999</v>
      </c>
      <c r="F65" s="84">
        <v>1206.57</v>
      </c>
      <c r="G65" s="85">
        <v>1</v>
      </c>
      <c r="H65" s="84">
        <v>1206.57</v>
      </c>
      <c r="I65" s="84">
        <v>44.88</v>
      </c>
      <c r="J65" s="84"/>
      <c r="K65" s="84"/>
      <c r="L65" s="84">
        <v>8.5299999999999994</v>
      </c>
      <c r="M65" s="86"/>
    </row>
    <row r="66" spans="1:13" s="100" customFormat="1" ht="12" collapsed="1" x14ac:dyDescent="0.2">
      <c r="A66" s="95"/>
      <c r="B66" s="96"/>
      <c r="C66" s="97"/>
      <c r="D66" s="96"/>
      <c r="E66" s="98"/>
      <c r="F66" s="98"/>
      <c r="G66" s="98"/>
      <c r="H66" s="99"/>
      <c r="I66" s="99"/>
      <c r="J66" s="99"/>
      <c r="K66" s="99"/>
      <c r="L66" s="98"/>
      <c r="M66" s="99"/>
    </row>
    <row r="67" spans="1:13" s="100" customFormat="1" ht="12" hidden="1" customHeight="1" outlineLevel="1" x14ac:dyDescent="0.2">
      <c r="A67" s="101" t="s">
        <v>53</v>
      </c>
      <c r="B67" s="101" t="s">
        <v>54</v>
      </c>
      <c r="C67" s="101" t="s">
        <v>55</v>
      </c>
      <c r="D67" s="101" t="s">
        <v>56</v>
      </c>
      <c r="E67" s="101" t="s">
        <v>21</v>
      </c>
      <c r="F67" s="102" t="s">
        <v>20</v>
      </c>
      <c r="G67" s="103"/>
      <c r="H67" s="104" t="s">
        <v>57</v>
      </c>
      <c r="I67" s="101" t="s">
        <v>45</v>
      </c>
      <c r="J67" s="102" t="s">
        <v>58</v>
      </c>
      <c r="K67" s="103"/>
      <c r="L67" s="105"/>
      <c r="M67" s="106"/>
    </row>
    <row r="68" spans="1:13" s="100" customFormat="1" ht="12.75" hidden="1" customHeight="1" outlineLevel="1" x14ac:dyDescent="0.2">
      <c r="A68" s="107"/>
      <c r="B68" s="107"/>
      <c r="C68" s="107"/>
      <c r="D68" s="107"/>
      <c r="E68" s="107"/>
      <c r="F68" s="108" t="s">
        <v>59</v>
      </c>
      <c r="G68" s="108" t="s">
        <v>60</v>
      </c>
      <c r="H68" s="109"/>
      <c r="I68" s="107"/>
      <c r="J68" s="108" t="s">
        <v>59</v>
      </c>
      <c r="K68" s="110" t="s">
        <v>35</v>
      </c>
      <c r="L68" s="111"/>
      <c r="M68" s="112"/>
    </row>
    <row r="69" spans="1:13" s="120" customFormat="1" hidden="1" outlineLevel="1" x14ac:dyDescent="0.2">
      <c r="A69" s="113" t="s">
        <v>104</v>
      </c>
      <c r="B69" s="114" t="s">
        <v>36</v>
      </c>
      <c r="C69" s="115" t="s">
        <v>83</v>
      </c>
      <c r="D69" s="114" t="s">
        <v>63</v>
      </c>
      <c r="E69" s="116">
        <v>8.5299999999999994</v>
      </c>
      <c r="F69" s="117">
        <v>141.44999999999999</v>
      </c>
      <c r="G69" s="118">
        <v>5.2619400000000001</v>
      </c>
      <c r="H69" s="116">
        <v>44.88</v>
      </c>
      <c r="I69" s="118">
        <v>1</v>
      </c>
      <c r="J69" s="116">
        <v>1206.57</v>
      </c>
      <c r="K69" s="116">
        <v>44.88</v>
      </c>
      <c r="L69" s="116"/>
      <c r="M69" s="119"/>
    </row>
    <row r="70" spans="1:13" s="100" customFormat="1" ht="12" collapsed="1" x14ac:dyDescent="0.2">
      <c r="A70" s="130"/>
      <c r="B70" s="131"/>
      <c r="C70" s="132" t="s">
        <v>506</v>
      </c>
      <c r="D70" s="131"/>
      <c r="E70" s="133">
        <v>904.93</v>
      </c>
      <c r="F70" s="133"/>
      <c r="G70" s="133"/>
      <c r="H70" s="133">
        <v>33.659999999999997</v>
      </c>
      <c r="I70" s="134"/>
      <c r="J70" s="134"/>
      <c r="K70" s="134"/>
      <c r="L70" s="133"/>
      <c r="M70" s="134"/>
    </row>
    <row r="71" spans="1:13" s="100" customFormat="1" ht="12" x14ac:dyDescent="0.2">
      <c r="A71" s="130"/>
      <c r="B71" s="131"/>
      <c r="C71" s="132" t="s">
        <v>507</v>
      </c>
      <c r="D71" s="131"/>
      <c r="E71" s="133">
        <v>374.04</v>
      </c>
      <c r="F71" s="133"/>
      <c r="G71" s="133"/>
      <c r="H71" s="133">
        <v>13.91</v>
      </c>
      <c r="I71" s="134"/>
      <c r="J71" s="134"/>
      <c r="K71" s="134"/>
      <c r="L71" s="133"/>
      <c r="M71" s="134"/>
    </row>
    <row r="72" spans="1:13" s="100" customFormat="1" ht="12" x14ac:dyDescent="0.2">
      <c r="A72" s="130"/>
      <c r="B72" s="131"/>
      <c r="C72" s="132" t="s">
        <v>76</v>
      </c>
      <c r="D72" s="131"/>
      <c r="E72" s="133"/>
      <c r="F72" s="133"/>
      <c r="G72" s="133"/>
      <c r="H72" s="133">
        <v>92.45</v>
      </c>
      <c r="I72" s="134"/>
      <c r="J72" s="134"/>
      <c r="K72" s="134"/>
      <c r="L72" s="133"/>
      <c r="M72" s="134"/>
    </row>
    <row r="73" spans="1:13" s="65" customFormat="1" ht="38.25" x14ac:dyDescent="0.2">
      <c r="A73" s="58" t="s">
        <v>111</v>
      </c>
      <c r="B73" s="59" t="s">
        <v>517</v>
      </c>
      <c r="C73" s="60" t="s">
        <v>518</v>
      </c>
      <c r="D73" s="61">
        <v>2.5000000000000001E-2</v>
      </c>
      <c r="E73" s="62">
        <v>295.95999999999998</v>
      </c>
      <c r="F73" s="62">
        <v>62.51</v>
      </c>
      <c r="G73" s="62">
        <v>195.44</v>
      </c>
      <c r="H73" s="63">
        <v>7.4</v>
      </c>
      <c r="I73" s="63">
        <v>0.95</v>
      </c>
      <c r="J73" s="62">
        <v>1.56</v>
      </c>
      <c r="K73" s="62">
        <v>4.8899999999999997</v>
      </c>
      <c r="L73" s="62">
        <v>4.29</v>
      </c>
      <c r="M73" s="62">
        <v>0.11</v>
      </c>
    </row>
    <row r="74" spans="1:13" s="65" customFormat="1" x14ac:dyDescent="0.2">
      <c r="A74" s="66"/>
      <c r="B74" s="67"/>
      <c r="C74" s="68"/>
      <c r="D74" s="135" t="s">
        <v>519</v>
      </c>
      <c r="E74" s="70">
        <v>38.01</v>
      </c>
      <c r="F74" s="70">
        <v>6.91</v>
      </c>
      <c r="G74" s="70" t="s">
        <v>39</v>
      </c>
      <c r="H74" s="71"/>
      <c r="I74" s="71"/>
      <c r="J74" s="70">
        <v>0.17</v>
      </c>
      <c r="K74" s="71"/>
      <c r="L74" s="70">
        <v>0.6875</v>
      </c>
      <c r="M74" s="70">
        <v>0.02</v>
      </c>
    </row>
    <row r="75" spans="1:13" s="65" customFormat="1" ht="18" hidden="1" customHeight="1" outlineLevel="1" x14ac:dyDescent="0.2">
      <c r="A75" s="72"/>
      <c r="B75" s="73"/>
      <c r="C75" s="74" t="s">
        <v>41</v>
      </c>
      <c r="D75" s="75" t="s">
        <v>42</v>
      </c>
      <c r="E75" s="75" t="s">
        <v>43</v>
      </c>
      <c r="F75" s="75" t="s">
        <v>44</v>
      </c>
      <c r="G75" s="75" t="s">
        <v>45</v>
      </c>
      <c r="H75" s="75" t="s">
        <v>46</v>
      </c>
      <c r="I75" s="76" t="s">
        <v>47</v>
      </c>
      <c r="J75" s="77"/>
      <c r="K75" s="78"/>
      <c r="L75" s="75" t="s">
        <v>48</v>
      </c>
      <c r="M75" s="79"/>
    </row>
    <row r="76" spans="1:13" s="65" customFormat="1" hidden="1" outlineLevel="1" x14ac:dyDescent="0.2">
      <c r="A76" s="80"/>
      <c r="B76" s="73"/>
      <c r="C76" s="81" t="s">
        <v>128</v>
      </c>
      <c r="D76" s="82">
        <v>33.049999999999997</v>
      </c>
      <c r="E76" s="83">
        <v>1.1499999999999999</v>
      </c>
      <c r="F76" s="84">
        <v>38.01</v>
      </c>
      <c r="G76" s="85">
        <v>1</v>
      </c>
      <c r="H76" s="84">
        <v>38.01</v>
      </c>
      <c r="I76" s="84">
        <v>0.95</v>
      </c>
      <c r="J76" s="84"/>
      <c r="K76" s="84"/>
      <c r="L76" s="84">
        <v>8.86</v>
      </c>
      <c r="M76" s="86"/>
    </row>
    <row r="77" spans="1:13" s="65" customFormat="1" hidden="1" outlineLevel="1" x14ac:dyDescent="0.2">
      <c r="A77" s="80"/>
      <c r="B77" s="73"/>
      <c r="C77" s="81" t="s">
        <v>50</v>
      </c>
      <c r="D77" s="82">
        <v>50.01</v>
      </c>
      <c r="E77" s="83">
        <v>1.25</v>
      </c>
      <c r="F77" s="84">
        <v>62.51</v>
      </c>
      <c r="G77" s="85">
        <v>1</v>
      </c>
      <c r="H77" s="84">
        <v>62.51</v>
      </c>
      <c r="I77" s="84"/>
      <c r="J77" s="84">
        <v>1.56</v>
      </c>
      <c r="K77" s="84"/>
      <c r="L77" s="84"/>
      <c r="M77" s="86"/>
    </row>
    <row r="78" spans="1:13" s="65" customFormat="1" hidden="1" outlineLevel="2" x14ac:dyDescent="0.2">
      <c r="A78" s="87"/>
      <c r="B78" s="88"/>
      <c r="C78" s="89" t="s">
        <v>51</v>
      </c>
      <c r="D78" s="90">
        <v>44.48</v>
      </c>
      <c r="E78" s="91">
        <v>1.25</v>
      </c>
      <c r="F78" s="92">
        <v>55.6</v>
      </c>
      <c r="G78" s="93">
        <v>1</v>
      </c>
      <c r="H78" s="92">
        <v>55.6</v>
      </c>
      <c r="I78" s="92"/>
      <c r="J78" s="92">
        <v>1.39</v>
      </c>
      <c r="K78" s="92"/>
      <c r="L78" s="92"/>
      <c r="M78" s="94"/>
    </row>
    <row r="79" spans="1:13" s="65" customFormat="1" hidden="1" outlineLevel="2" x14ac:dyDescent="0.2">
      <c r="A79" s="87"/>
      <c r="B79" s="88"/>
      <c r="C79" s="89" t="s">
        <v>52</v>
      </c>
      <c r="D79" s="90">
        <v>5.53</v>
      </c>
      <c r="E79" s="91">
        <v>1.25</v>
      </c>
      <c r="F79" s="92">
        <v>6.91</v>
      </c>
      <c r="G79" s="93">
        <v>1</v>
      </c>
      <c r="H79" s="92">
        <v>6.91</v>
      </c>
      <c r="I79" s="92"/>
      <c r="J79" s="92">
        <v>0.17</v>
      </c>
      <c r="K79" s="92"/>
      <c r="L79" s="92">
        <v>10.050000000000001</v>
      </c>
      <c r="M79" s="94"/>
    </row>
    <row r="80" spans="1:13" s="100" customFormat="1" ht="12" collapsed="1" x14ac:dyDescent="0.2">
      <c r="A80" s="95"/>
      <c r="B80" s="96"/>
      <c r="C80" s="97"/>
      <c r="D80" s="96"/>
      <c r="E80" s="98"/>
      <c r="F80" s="98"/>
      <c r="G80" s="98"/>
      <c r="H80" s="99"/>
      <c r="I80" s="99"/>
      <c r="J80" s="99"/>
      <c r="K80" s="99"/>
      <c r="L80" s="98"/>
      <c r="M80" s="99"/>
    </row>
    <row r="81" spans="1:13" s="100" customFormat="1" ht="12" hidden="1" customHeight="1" outlineLevel="1" x14ac:dyDescent="0.2">
      <c r="A81" s="101" t="s">
        <v>53</v>
      </c>
      <c r="B81" s="101" t="s">
        <v>54</v>
      </c>
      <c r="C81" s="101" t="s">
        <v>55</v>
      </c>
      <c r="D81" s="101" t="s">
        <v>56</v>
      </c>
      <c r="E81" s="101" t="s">
        <v>21</v>
      </c>
      <c r="F81" s="102" t="s">
        <v>20</v>
      </c>
      <c r="G81" s="103"/>
      <c r="H81" s="104" t="s">
        <v>57</v>
      </c>
      <c r="I81" s="101" t="s">
        <v>45</v>
      </c>
      <c r="J81" s="102" t="s">
        <v>58</v>
      </c>
      <c r="K81" s="103"/>
      <c r="L81" s="105"/>
      <c r="M81" s="106"/>
    </row>
    <row r="82" spans="1:13" s="100" customFormat="1" ht="12.75" hidden="1" customHeight="1" outlineLevel="1" x14ac:dyDescent="0.2">
      <c r="A82" s="107"/>
      <c r="B82" s="107"/>
      <c r="C82" s="107"/>
      <c r="D82" s="107"/>
      <c r="E82" s="107"/>
      <c r="F82" s="108" t="s">
        <v>59</v>
      </c>
      <c r="G82" s="108" t="s">
        <v>60</v>
      </c>
      <c r="H82" s="109"/>
      <c r="I82" s="107"/>
      <c r="J82" s="108" t="s">
        <v>59</v>
      </c>
      <c r="K82" s="110" t="s">
        <v>35</v>
      </c>
      <c r="L82" s="111"/>
      <c r="M82" s="112"/>
    </row>
    <row r="83" spans="1:13" s="120" customFormat="1" hidden="1" outlineLevel="1" x14ac:dyDescent="0.2">
      <c r="A83" s="113" t="s">
        <v>114</v>
      </c>
      <c r="B83" s="114" t="s">
        <v>36</v>
      </c>
      <c r="C83" s="115" t="s">
        <v>130</v>
      </c>
      <c r="D83" s="114" t="s">
        <v>63</v>
      </c>
      <c r="E83" s="116">
        <v>8.86</v>
      </c>
      <c r="F83" s="117">
        <v>4.2895000000000003</v>
      </c>
      <c r="G83" s="118">
        <v>0.107238</v>
      </c>
      <c r="H83" s="116">
        <v>0.95</v>
      </c>
      <c r="I83" s="118">
        <v>1</v>
      </c>
      <c r="J83" s="116">
        <v>38.01</v>
      </c>
      <c r="K83" s="116">
        <v>0.95</v>
      </c>
      <c r="L83" s="116"/>
      <c r="M83" s="119"/>
    </row>
    <row r="84" spans="1:13" s="120" customFormat="1" hidden="1" outlineLevel="1" x14ac:dyDescent="0.2">
      <c r="A84" s="113" t="s">
        <v>115</v>
      </c>
      <c r="B84" s="114" t="s">
        <v>65</v>
      </c>
      <c r="C84" s="115" t="s">
        <v>66</v>
      </c>
      <c r="D84" s="114" t="s">
        <v>63</v>
      </c>
      <c r="E84" s="116">
        <v>10.050000000000001</v>
      </c>
      <c r="F84" s="117">
        <v>0.6875</v>
      </c>
      <c r="G84" s="118">
        <v>1.7187999999999998E-2</v>
      </c>
      <c r="H84" s="116">
        <v>0.17</v>
      </c>
      <c r="I84" s="118">
        <v>1</v>
      </c>
      <c r="J84" s="116">
        <v>6.91</v>
      </c>
      <c r="K84" s="116">
        <v>0.17</v>
      </c>
      <c r="L84" s="116"/>
      <c r="M84" s="119"/>
    </row>
    <row r="85" spans="1:13" s="129" customFormat="1" hidden="1" outlineLevel="1" x14ac:dyDescent="0.2">
      <c r="A85" s="121" t="s">
        <v>116</v>
      </c>
      <c r="B85" s="122" t="s">
        <v>520</v>
      </c>
      <c r="C85" s="123" t="s">
        <v>521</v>
      </c>
      <c r="D85" s="122" t="s">
        <v>70</v>
      </c>
      <c r="E85" s="124">
        <v>89.99</v>
      </c>
      <c r="F85" s="125">
        <v>0.1125</v>
      </c>
      <c r="G85" s="126">
        <v>2.8119999999999998E-3</v>
      </c>
      <c r="H85" s="124">
        <v>0.25</v>
      </c>
      <c r="I85" s="126">
        <v>1</v>
      </c>
      <c r="J85" s="124">
        <v>10.119999999999999</v>
      </c>
      <c r="K85" s="124">
        <v>0.25</v>
      </c>
      <c r="L85" s="127"/>
      <c r="M85" s="128"/>
    </row>
    <row r="86" spans="1:13" s="129" customFormat="1" ht="31.5" hidden="1" outlineLevel="1" x14ac:dyDescent="0.2">
      <c r="A86" s="121" t="s">
        <v>117</v>
      </c>
      <c r="B86" s="122" t="s">
        <v>522</v>
      </c>
      <c r="C86" s="123" t="s">
        <v>523</v>
      </c>
      <c r="D86" s="122" t="s">
        <v>70</v>
      </c>
      <c r="E86" s="124">
        <v>90</v>
      </c>
      <c r="F86" s="125">
        <v>0.57499999999999996</v>
      </c>
      <c r="G86" s="126">
        <v>1.4375000000000001E-2</v>
      </c>
      <c r="H86" s="124">
        <v>1.29</v>
      </c>
      <c r="I86" s="126">
        <v>1</v>
      </c>
      <c r="J86" s="124">
        <v>51.75</v>
      </c>
      <c r="K86" s="124">
        <v>1.29</v>
      </c>
      <c r="L86" s="127"/>
      <c r="M86" s="128"/>
    </row>
    <row r="87" spans="1:13" s="129" customFormat="1" ht="21" hidden="1" outlineLevel="1" x14ac:dyDescent="0.2">
      <c r="A87" s="121" t="s">
        <v>1030</v>
      </c>
      <c r="B87" s="122" t="s">
        <v>524</v>
      </c>
      <c r="C87" s="123" t="s">
        <v>525</v>
      </c>
      <c r="D87" s="122" t="s">
        <v>70</v>
      </c>
      <c r="E87" s="124">
        <v>0.55000000000000004</v>
      </c>
      <c r="F87" s="125">
        <v>1.1625000000000001</v>
      </c>
      <c r="G87" s="126">
        <v>2.9062999999999999E-2</v>
      </c>
      <c r="H87" s="124">
        <v>0.02</v>
      </c>
      <c r="I87" s="126">
        <v>1</v>
      </c>
      <c r="J87" s="124">
        <v>0.64</v>
      </c>
      <c r="K87" s="124">
        <v>0.02</v>
      </c>
      <c r="L87" s="127"/>
      <c r="M87" s="128"/>
    </row>
    <row r="88" spans="1:13" s="144" customFormat="1" ht="21" hidden="1" outlineLevel="1" x14ac:dyDescent="0.2">
      <c r="A88" s="136" t="s">
        <v>1031</v>
      </c>
      <c r="B88" s="137" t="s">
        <v>526</v>
      </c>
      <c r="C88" s="138" t="s">
        <v>527</v>
      </c>
      <c r="D88" s="137" t="s">
        <v>183</v>
      </c>
      <c r="E88" s="139">
        <v>108.4</v>
      </c>
      <c r="F88" s="140">
        <v>1</v>
      </c>
      <c r="G88" s="141">
        <v>2.5000000000000001E-2</v>
      </c>
      <c r="H88" s="139">
        <v>2.71</v>
      </c>
      <c r="I88" s="141">
        <v>1</v>
      </c>
      <c r="J88" s="139">
        <v>108.4</v>
      </c>
      <c r="K88" s="139">
        <v>2.71</v>
      </c>
      <c r="L88" s="142"/>
      <c r="M88" s="143"/>
    </row>
    <row r="89" spans="1:13" s="144" customFormat="1" ht="21" hidden="1" outlineLevel="1" x14ac:dyDescent="0.2">
      <c r="A89" s="136" t="s">
        <v>1032</v>
      </c>
      <c r="B89" s="137" t="s">
        <v>528</v>
      </c>
      <c r="C89" s="138" t="s">
        <v>529</v>
      </c>
      <c r="D89" s="137" t="s">
        <v>183</v>
      </c>
      <c r="E89" s="139">
        <v>155.94</v>
      </c>
      <c r="F89" s="140">
        <v>0.1</v>
      </c>
      <c r="G89" s="141">
        <v>2.5000000000000001E-3</v>
      </c>
      <c r="H89" s="139">
        <v>0.39</v>
      </c>
      <c r="I89" s="141">
        <v>1</v>
      </c>
      <c r="J89" s="139">
        <v>15.59</v>
      </c>
      <c r="K89" s="139">
        <v>0.39</v>
      </c>
      <c r="L89" s="142"/>
      <c r="M89" s="143"/>
    </row>
    <row r="90" spans="1:13" s="144" customFormat="1" ht="21" hidden="1" outlineLevel="1" x14ac:dyDescent="0.2">
      <c r="A90" s="136" t="s">
        <v>1033</v>
      </c>
      <c r="B90" s="137" t="s">
        <v>530</v>
      </c>
      <c r="C90" s="138" t="s">
        <v>531</v>
      </c>
      <c r="D90" s="137" t="s">
        <v>183</v>
      </c>
      <c r="E90" s="139">
        <v>155.94</v>
      </c>
      <c r="F90" s="140">
        <v>0.09</v>
      </c>
      <c r="G90" s="141">
        <v>2.2499999999999998E-3</v>
      </c>
      <c r="H90" s="139">
        <v>0.35</v>
      </c>
      <c r="I90" s="141">
        <v>1</v>
      </c>
      <c r="J90" s="139">
        <v>14.03</v>
      </c>
      <c r="K90" s="139">
        <v>0.35</v>
      </c>
      <c r="L90" s="142"/>
      <c r="M90" s="143"/>
    </row>
    <row r="91" spans="1:13" s="144" customFormat="1" hidden="1" outlineLevel="1" x14ac:dyDescent="0.2">
      <c r="A91" s="136" t="s">
        <v>1034</v>
      </c>
      <c r="B91" s="137" t="s">
        <v>532</v>
      </c>
      <c r="C91" s="138" t="s">
        <v>533</v>
      </c>
      <c r="D91" s="137" t="s">
        <v>183</v>
      </c>
      <c r="E91" s="139">
        <v>2.44</v>
      </c>
      <c r="F91" s="140">
        <v>0.15</v>
      </c>
      <c r="G91" s="141">
        <v>3.7499999999999999E-3</v>
      </c>
      <c r="H91" s="139">
        <v>0.01</v>
      </c>
      <c r="I91" s="141">
        <v>1</v>
      </c>
      <c r="J91" s="139">
        <v>0.37</v>
      </c>
      <c r="K91" s="139">
        <v>0.01</v>
      </c>
      <c r="L91" s="142"/>
      <c r="M91" s="143"/>
    </row>
    <row r="92" spans="1:13" s="144" customFormat="1" hidden="1" outlineLevel="1" x14ac:dyDescent="0.2">
      <c r="A92" s="136" t="s">
        <v>1035</v>
      </c>
      <c r="B92" s="137" t="s">
        <v>534</v>
      </c>
      <c r="C92" s="138" t="s">
        <v>535</v>
      </c>
      <c r="D92" s="137" t="s">
        <v>183</v>
      </c>
      <c r="E92" s="139">
        <v>518.57000000000005</v>
      </c>
      <c r="F92" s="140">
        <v>0.11</v>
      </c>
      <c r="G92" s="141">
        <v>2.7499999999999998E-3</v>
      </c>
      <c r="H92" s="139">
        <v>1.43</v>
      </c>
      <c r="I92" s="141">
        <v>1</v>
      </c>
      <c r="J92" s="139">
        <v>57.04</v>
      </c>
      <c r="K92" s="139">
        <v>1.43</v>
      </c>
      <c r="L92" s="142"/>
      <c r="M92" s="143"/>
    </row>
    <row r="93" spans="1:13" s="100" customFormat="1" ht="12" collapsed="1" x14ac:dyDescent="0.2">
      <c r="A93" s="130"/>
      <c r="B93" s="131"/>
      <c r="C93" s="132" t="s">
        <v>536</v>
      </c>
      <c r="D93" s="131"/>
      <c r="E93" s="133">
        <v>51.66</v>
      </c>
      <c r="F93" s="133"/>
      <c r="G93" s="133"/>
      <c r="H93" s="133">
        <v>1.29</v>
      </c>
      <c r="I93" s="134"/>
      <c r="J93" s="134"/>
      <c r="K93" s="134"/>
      <c r="L93" s="133"/>
      <c r="M93" s="134"/>
    </row>
    <row r="94" spans="1:13" s="100" customFormat="1" ht="12" x14ac:dyDescent="0.2">
      <c r="A94" s="130"/>
      <c r="B94" s="131"/>
      <c r="C94" s="132" t="s">
        <v>537</v>
      </c>
      <c r="D94" s="131"/>
      <c r="E94" s="133">
        <v>22.91</v>
      </c>
      <c r="F94" s="133"/>
      <c r="G94" s="133"/>
      <c r="H94" s="133">
        <v>0.56999999999999995</v>
      </c>
      <c r="I94" s="134"/>
      <c r="J94" s="134"/>
      <c r="K94" s="134"/>
      <c r="L94" s="133"/>
      <c r="M94" s="134"/>
    </row>
    <row r="95" spans="1:13" s="100" customFormat="1" ht="12" x14ac:dyDescent="0.2">
      <c r="A95" s="130"/>
      <c r="B95" s="131"/>
      <c r="C95" s="132" t="s">
        <v>76</v>
      </c>
      <c r="D95" s="131"/>
      <c r="E95" s="133"/>
      <c r="F95" s="133"/>
      <c r="G95" s="133"/>
      <c r="H95" s="133">
        <v>9.26</v>
      </c>
      <c r="I95" s="134"/>
      <c r="J95" s="134"/>
      <c r="K95" s="134"/>
      <c r="L95" s="133"/>
      <c r="M95" s="134"/>
    </row>
    <row r="96" spans="1:13" s="65" customFormat="1" ht="38.25" x14ac:dyDescent="0.2">
      <c r="A96" s="58" t="s">
        <v>118</v>
      </c>
      <c r="B96" s="59" t="s">
        <v>538</v>
      </c>
      <c r="C96" s="60" t="s">
        <v>539</v>
      </c>
      <c r="D96" s="61">
        <v>2.5000000000000001E-3</v>
      </c>
      <c r="E96" s="62">
        <v>2673.61</v>
      </c>
      <c r="F96" s="62">
        <v>261.01</v>
      </c>
      <c r="G96" s="62">
        <v>2043.44</v>
      </c>
      <c r="H96" s="63">
        <v>6.68</v>
      </c>
      <c r="I96" s="63">
        <v>0.92</v>
      </c>
      <c r="J96" s="62">
        <v>0.65</v>
      </c>
      <c r="K96" s="62">
        <v>5.1100000000000003</v>
      </c>
      <c r="L96" s="62">
        <v>46.49</v>
      </c>
      <c r="M96" s="62">
        <v>0.12</v>
      </c>
    </row>
    <row r="97" spans="1:13" s="65" customFormat="1" x14ac:dyDescent="0.2">
      <c r="A97" s="66"/>
      <c r="B97" s="67"/>
      <c r="C97" s="68"/>
      <c r="D97" s="135" t="s">
        <v>540</v>
      </c>
      <c r="E97" s="70">
        <v>369.16</v>
      </c>
      <c r="F97" s="70">
        <v>39.299999999999997</v>
      </c>
      <c r="G97" s="70" t="s">
        <v>39</v>
      </c>
      <c r="H97" s="71"/>
      <c r="I97" s="71"/>
      <c r="J97" s="70">
        <v>0.1</v>
      </c>
      <c r="K97" s="71"/>
      <c r="L97" s="70">
        <v>3.55</v>
      </c>
      <c r="M97" s="70">
        <v>0.01</v>
      </c>
    </row>
    <row r="98" spans="1:13" s="65" customFormat="1" ht="18" hidden="1" customHeight="1" outlineLevel="1" x14ac:dyDescent="0.2">
      <c r="A98" s="72"/>
      <c r="B98" s="73"/>
      <c r="C98" s="74" t="s">
        <v>41</v>
      </c>
      <c r="D98" s="75" t="s">
        <v>42</v>
      </c>
      <c r="E98" s="75" t="s">
        <v>43</v>
      </c>
      <c r="F98" s="75" t="s">
        <v>44</v>
      </c>
      <c r="G98" s="75" t="s">
        <v>45</v>
      </c>
      <c r="H98" s="75" t="s">
        <v>46</v>
      </c>
      <c r="I98" s="76" t="s">
        <v>47</v>
      </c>
      <c r="J98" s="77"/>
      <c r="K98" s="78"/>
      <c r="L98" s="75" t="s">
        <v>48</v>
      </c>
      <c r="M98" s="79"/>
    </row>
    <row r="99" spans="1:13" s="65" customFormat="1" hidden="1" outlineLevel="1" x14ac:dyDescent="0.2">
      <c r="A99" s="80"/>
      <c r="B99" s="73"/>
      <c r="C99" s="81" t="s">
        <v>541</v>
      </c>
      <c r="D99" s="82">
        <v>321.01</v>
      </c>
      <c r="E99" s="83">
        <v>1.1499999999999999</v>
      </c>
      <c r="F99" s="84">
        <v>369.16</v>
      </c>
      <c r="G99" s="85">
        <v>1</v>
      </c>
      <c r="H99" s="84">
        <v>369.16</v>
      </c>
      <c r="I99" s="84">
        <v>0.92</v>
      </c>
      <c r="J99" s="84"/>
      <c r="K99" s="84"/>
      <c r="L99" s="84">
        <v>7.94</v>
      </c>
      <c r="M99" s="86"/>
    </row>
    <row r="100" spans="1:13" s="65" customFormat="1" hidden="1" outlineLevel="1" x14ac:dyDescent="0.2">
      <c r="A100" s="80"/>
      <c r="B100" s="73"/>
      <c r="C100" s="81" t="s">
        <v>50</v>
      </c>
      <c r="D100" s="82">
        <v>208.81</v>
      </c>
      <c r="E100" s="83">
        <v>1.25</v>
      </c>
      <c r="F100" s="84">
        <v>261.01</v>
      </c>
      <c r="G100" s="85">
        <v>1</v>
      </c>
      <c r="H100" s="84">
        <v>261.01</v>
      </c>
      <c r="I100" s="84"/>
      <c r="J100" s="84">
        <v>0.65</v>
      </c>
      <c r="K100" s="84"/>
      <c r="L100" s="84"/>
      <c r="M100" s="86"/>
    </row>
    <row r="101" spans="1:13" s="65" customFormat="1" hidden="1" outlineLevel="2" x14ac:dyDescent="0.2">
      <c r="A101" s="87"/>
      <c r="B101" s="88"/>
      <c r="C101" s="89" t="s">
        <v>51</v>
      </c>
      <c r="D101" s="90">
        <v>177.37</v>
      </c>
      <c r="E101" s="91">
        <v>1.25</v>
      </c>
      <c r="F101" s="92">
        <v>221.71</v>
      </c>
      <c r="G101" s="93">
        <v>1</v>
      </c>
      <c r="H101" s="92">
        <v>221.71</v>
      </c>
      <c r="I101" s="92"/>
      <c r="J101" s="92">
        <v>0.55000000000000004</v>
      </c>
      <c r="K101" s="92"/>
      <c r="L101" s="92"/>
      <c r="M101" s="94"/>
    </row>
    <row r="102" spans="1:13" s="65" customFormat="1" hidden="1" outlineLevel="2" x14ac:dyDescent="0.2">
      <c r="A102" s="87"/>
      <c r="B102" s="88"/>
      <c r="C102" s="89" t="s">
        <v>52</v>
      </c>
      <c r="D102" s="90">
        <v>31.44</v>
      </c>
      <c r="E102" s="91">
        <v>1.25</v>
      </c>
      <c r="F102" s="92">
        <v>39.299999999999997</v>
      </c>
      <c r="G102" s="93">
        <v>1</v>
      </c>
      <c r="H102" s="92">
        <v>39.299999999999997</v>
      </c>
      <c r="I102" s="92"/>
      <c r="J102" s="92">
        <v>0.1</v>
      </c>
      <c r="K102" s="92"/>
      <c r="L102" s="92">
        <v>11.07</v>
      </c>
      <c r="M102" s="94"/>
    </row>
    <row r="103" spans="1:13" s="100" customFormat="1" ht="12" collapsed="1" x14ac:dyDescent="0.2">
      <c r="A103" s="95"/>
      <c r="B103" s="96"/>
      <c r="C103" s="97"/>
      <c r="D103" s="96"/>
      <c r="E103" s="98"/>
      <c r="F103" s="98"/>
      <c r="G103" s="98"/>
      <c r="H103" s="99"/>
      <c r="I103" s="99"/>
      <c r="J103" s="99"/>
      <c r="K103" s="99"/>
      <c r="L103" s="98"/>
      <c r="M103" s="99"/>
    </row>
    <row r="104" spans="1:13" s="100" customFormat="1" ht="12" hidden="1" customHeight="1" outlineLevel="1" x14ac:dyDescent="0.2">
      <c r="A104" s="101" t="s">
        <v>53</v>
      </c>
      <c r="B104" s="101" t="s">
        <v>54</v>
      </c>
      <c r="C104" s="101" t="s">
        <v>55</v>
      </c>
      <c r="D104" s="101" t="s">
        <v>56</v>
      </c>
      <c r="E104" s="101" t="s">
        <v>21</v>
      </c>
      <c r="F104" s="102" t="s">
        <v>20</v>
      </c>
      <c r="G104" s="103"/>
      <c r="H104" s="104" t="s">
        <v>57</v>
      </c>
      <c r="I104" s="101" t="s">
        <v>45</v>
      </c>
      <c r="J104" s="102" t="s">
        <v>58</v>
      </c>
      <c r="K104" s="103"/>
      <c r="L104" s="105"/>
      <c r="M104" s="106"/>
    </row>
    <row r="105" spans="1:13" s="100" customFormat="1" ht="12.75" hidden="1" customHeight="1" outlineLevel="1" x14ac:dyDescent="0.2">
      <c r="A105" s="107"/>
      <c r="B105" s="107"/>
      <c r="C105" s="107"/>
      <c r="D105" s="107"/>
      <c r="E105" s="107"/>
      <c r="F105" s="108" t="s">
        <v>59</v>
      </c>
      <c r="G105" s="108" t="s">
        <v>60</v>
      </c>
      <c r="H105" s="109"/>
      <c r="I105" s="107"/>
      <c r="J105" s="108" t="s">
        <v>59</v>
      </c>
      <c r="K105" s="110" t="s">
        <v>35</v>
      </c>
      <c r="L105" s="111"/>
      <c r="M105" s="112"/>
    </row>
    <row r="106" spans="1:13" s="120" customFormat="1" hidden="1" outlineLevel="1" x14ac:dyDescent="0.2">
      <c r="A106" s="113" t="s">
        <v>121</v>
      </c>
      <c r="B106" s="114" t="s">
        <v>36</v>
      </c>
      <c r="C106" s="115" t="s">
        <v>542</v>
      </c>
      <c r="D106" s="114" t="s">
        <v>63</v>
      </c>
      <c r="E106" s="116">
        <v>7.94</v>
      </c>
      <c r="F106" s="117">
        <v>46.494500000000002</v>
      </c>
      <c r="G106" s="118">
        <v>0.11623600000000001</v>
      </c>
      <c r="H106" s="116">
        <v>0.92</v>
      </c>
      <c r="I106" s="118">
        <v>1</v>
      </c>
      <c r="J106" s="116">
        <v>369.16</v>
      </c>
      <c r="K106" s="116">
        <v>0.92</v>
      </c>
      <c r="L106" s="116"/>
      <c r="M106" s="119"/>
    </row>
    <row r="107" spans="1:13" s="120" customFormat="1" hidden="1" outlineLevel="1" x14ac:dyDescent="0.2">
      <c r="A107" s="113" t="s">
        <v>122</v>
      </c>
      <c r="B107" s="114" t="s">
        <v>65</v>
      </c>
      <c r="C107" s="115" t="s">
        <v>66</v>
      </c>
      <c r="D107" s="114" t="s">
        <v>63</v>
      </c>
      <c r="E107" s="116">
        <v>11.07</v>
      </c>
      <c r="F107" s="117">
        <v>3.55</v>
      </c>
      <c r="G107" s="118">
        <v>8.8749999999999992E-3</v>
      </c>
      <c r="H107" s="116">
        <v>0.1</v>
      </c>
      <c r="I107" s="118">
        <v>1</v>
      </c>
      <c r="J107" s="116">
        <v>39.299999999999997</v>
      </c>
      <c r="K107" s="116">
        <v>0.1</v>
      </c>
      <c r="L107" s="116"/>
      <c r="M107" s="119"/>
    </row>
    <row r="108" spans="1:13" s="129" customFormat="1" hidden="1" outlineLevel="1" x14ac:dyDescent="0.2">
      <c r="A108" s="121" t="s">
        <v>123</v>
      </c>
      <c r="B108" s="122" t="s">
        <v>520</v>
      </c>
      <c r="C108" s="123" t="s">
        <v>521</v>
      </c>
      <c r="D108" s="122" t="s">
        <v>70</v>
      </c>
      <c r="E108" s="124">
        <v>89.99</v>
      </c>
      <c r="F108" s="125">
        <v>1.5</v>
      </c>
      <c r="G108" s="126">
        <v>3.7499999999999999E-3</v>
      </c>
      <c r="H108" s="124">
        <v>0.34</v>
      </c>
      <c r="I108" s="126">
        <v>1</v>
      </c>
      <c r="J108" s="124">
        <v>134.97999999999999</v>
      </c>
      <c r="K108" s="124">
        <v>0.34</v>
      </c>
      <c r="L108" s="127"/>
      <c r="M108" s="128"/>
    </row>
    <row r="109" spans="1:13" s="129" customFormat="1" hidden="1" outlineLevel="1" x14ac:dyDescent="0.2">
      <c r="A109" s="121" t="s">
        <v>124</v>
      </c>
      <c r="B109" s="122" t="s">
        <v>543</v>
      </c>
      <c r="C109" s="123" t="s">
        <v>544</v>
      </c>
      <c r="D109" s="122" t="s">
        <v>70</v>
      </c>
      <c r="E109" s="124">
        <v>0.5</v>
      </c>
      <c r="F109" s="125">
        <v>4.95</v>
      </c>
      <c r="G109" s="126">
        <v>1.2375000000000001E-2</v>
      </c>
      <c r="H109" s="124">
        <v>0.01</v>
      </c>
      <c r="I109" s="126">
        <v>1</v>
      </c>
      <c r="J109" s="124">
        <v>2.48</v>
      </c>
      <c r="K109" s="124">
        <v>0.01</v>
      </c>
      <c r="L109" s="127"/>
      <c r="M109" s="128"/>
    </row>
    <row r="110" spans="1:13" s="129" customFormat="1" ht="31.5" hidden="1" outlineLevel="1" x14ac:dyDescent="0.2">
      <c r="A110" s="121" t="s">
        <v>850</v>
      </c>
      <c r="B110" s="122" t="s">
        <v>522</v>
      </c>
      <c r="C110" s="123" t="s">
        <v>523</v>
      </c>
      <c r="D110" s="122" t="s">
        <v>70</v>
      </c>
      <c r="E110" s="124">
        <v>90</v>
      </c>
      <c r="F110" s="125">
        <v>1.0125</v>
      </c>
      <c r="G110" s="126">
        <v>2.5309999999999998E-3</v>
      </c>
      <c r="H110" s="124">
        <v>0.23</v>
      </c>
      <c r="I110" s="126">
        <v>1</v>
      </c>
      <c r="J110" s="124">
        <v>91.13</v>
      </c>
      <c r="K110" s="124">
        <v>0.23</v>
      </c>
      <c r="L110" s="127"/>
      <c r="M110" s="128"/>
    </row>
    <row r="111" spans="1:13" s="129" customFormat="1" ht="21" hidden="1" outlineLevel="1" x14ac:dyDescent="0.2">
      <c r="A111" s="121" t="s">
        <v>1036</v>
      </c>
      <c r="B111" s="122" t="s">
        <v>545</v>
      </c>
      <c r="C111" s="123" t="s">
        <v>546</v>
      </c>
      <c r="D111" s="122" t="s">
        <v>70</v>
      </c>
      <c r="E111" s="124">
        <v>31.26</v>
      </c>
      <c r="F111" s="125">
        <v>1.0375000000000001</v>
      </c>
      <c r="G111" s="126">
        <v>2.594E-3</v>
      </c>
      <c r="H111" s="124">
        <v>0.08</v>
      </c>
      <c r="I111" s="126">
        <v>1</v>
      </c>
      <c r="J111" s="124">
        <v>32.43</v>
      </c>
      <c r="K111" s="124">
        <v>0.08</v>
      </c>
      <c r="L111" s="127"/>
      <c r="M111" s="128"/>
    </row>
    <row r="112" spans="1:13" s="144" customFormat="1" ht="21" hidden="1" outlineLevel="1" x14ac:dyDescent="0.2">
      <c r="A112" s="136" t="s">
        <v>1037</v>
      </c>
      <c r="B112" s="137" t="s">
        <v>547</v>
      </c>
      <c r="C112" s="138" t="s">
        <v>548</v>
      </c>
      <c r="D112" s="137" t="s">
        <v>183</v>
      </c>
      <c r="E112" s="139">
        <v>665</v>
      </c>
      <c r="F112" s="140">
        <v>3.06</v>
      </c>
      <c r="G112" s="141">
        <v>7.6499999999999997E-3</v>
      </c>
      <c r="H112" s="139">
        <v>5.09</v>
      </c>
      <c r="I112" s="141">
        <v>1</v>
      </c>
      <c r="J112" s="139">
        <v>2034.9</v>
      </c>
      <c r="K112" s="139">
        <v>5.09</v>
      </c>
      <c r="L112" s="142"/>
      <c r="M112" s="143"/>
    </row>
    <row r="113" spans="1:13" s="144" customFormat="1" hidden="1" outlineLevel="1" x14ac:dyDescent="0.2">
      <c r="A113" s="136" t="s">
        <v>1038</v>
      </c>
      <c r="B113" s="137" t="s">
        <v>532</v>
      </c>
      <c r="C113" s="138" t="s">
        <v>533</v>
      </c>
      <c r="D113" s="137" t="s">
        <v>183</v>
      </c>
      <c r="E113" s="139">
        <v>2.44</v>
      </c>
      <c r="F113" s="140">
        <v>3.5</v>
      </c>
      <c r="G113" s="141">
        <v>8.7500000000000008E-3</v>
      </c>
      <c r="H113" s="139">
        <v>0.02</v>
      </c>
      <c r="I113" s="141">
        <v>1</v>
      </c>
      <c r="J113" s="139">
        <v>8.5399999999999991</v>
      </c>
      <c r="K113" s="139">
        <v>0.02</v>
      </c>
      <c r="L113" s="142"/>
      <c r="M113" s="143"/>
    </row>
    <row r="114" spans="1:13" s="100" customFormat="1" ht="12" collapsed="1" x14ac:dyDescent="0.2">
      <c r="A114" s="130"/>
      <c r="B114" s="131"/>
      <c r="C114" s="132" t="s">
        <v>536</v>
      </c>
      <c r="D114" s="131"/>
      <c r="E114" s="133">
        <v>469.73</v>
      </c>
      <c r="F114" s="133"/>
      <c r="G114" s="133"/>
      <c r="H114" s="133">
        <v>1.17</v>
      </c>
      <c r="I114" s="134"/>
      <c r="J114" s="134"/>
      <c r="K114" s="134"/>
      <c r="L114" s="133"/>
      <c r="M114" s="134"/>
    </row>
    <row r="115" spans="1:13" s="100" customFormat="1" ht="12" x14ac:dyDescent="0.2">
      <c r="A115" s="130"/>
      <c r="B115" s="131"/>
      <c r="C115" s="132" t="s">
        <v>537</v>
      </c>
      <c r="D115" s="131"/>
      <c r="E115" s="133">
        <v>208.32</v>
      </c>
      <c r="F115" s="133"/>
      <c r="G115" s="133"/>
      <c r="H115" s="133">
        <v>0.52</v>
      </c>
      <c r="I115" s="134"/>
      <c r="J115" s="134"/>
      <c r="K115" s="134"/>
      <c r="L115" s="133"/>
      <c r="M115" s="134"/>
    </row>
    <row r="116" spans="1:13" s="100" customFormat="1" ht="12" x14ac:dyDescent="0.2">
      <c r="A116" s="130"/>
      <c r="B116" s="131"/>
      <c r="C116" s="132" t="s">
        <v>76</v>
      </c>
      <c r="D116" s="131"/>
      <c r="E116" s="133"/>
      <c r="F116" s="133"/>
      <c r="G116" s="133"/>
      <c r="H116" s="133">
        <v>8.3699999999999992</v>
      </c>
      <c r="I116" s="134"/>
      <c r="J116" s="134"/>
      <c r="K116" s="134"/>
      <c r="L116" s="133"/>
      <c r="M116" s="134"/>
    </row>
    <row r="117" spans="1:13" s="65" customFormat="1" ht="38.25" x14ac:dyDescent="0.2">
      <c r="A117" s="58" t="s">
        <v>125</v>
      </c>
      <c r="B117" s="59" t="s">
        <v>549</v>
      </c>
      <c r="C117" s="60" t="s">
        <v>550</v>
      </c>
      <c r="D117" s="61">
        <v>2.5000000000000001E-3</v>
      </c>
      <c r="E117" s="62">
        <v>5011.2</v>
      </c>
      <c r="F117" s="62">
        <v>110.95</v>
      </c>
      <c r="G117" s="62">
        <v>4748.1000000000004</v>
      </c>
      <c r="H117" s="63">
        <v>12.53</v>
      </c>
      <c r="I117" s="63">
        <v>0.38</v>
      </c>
      <c r="J117" s="62">
        <v>0.28000000000000003</v>
      </c>
      <c r="K117" s="62">
        <v>11.87</v>
      </c>
      <c r="L117" s="62">
        <v>19.16</v>
      </c>
      <c r="M117" s="62">
        <v>0.05</v>
      </c>
    </row>
    <row r="118" spans="1:13" s="65" customFormat="1" x14ac:dyDescent="0.2">
      <c r="A118" s="66"/>
      <c r="B118" s="67"/>
      <c r="C118" s="68"/>
      <c r="D118" s="135" t="s">
        <v>540</v>
      </c>
      <c r="E118" s="70">
        <v>152.15</v>
      </c>
      <c r="F118" s="70">
        <v>44.98</v>
      </c>
      <c r="G118" s="70" t="s">
        <v>39</v>
      </c>
      <c r="H118" s="71"/>
      <c r="I118" s="71"/>
      <c r="J118" s="70">
        <v>0.11</v>
      </c>
      <c r="K118" s="71"/>
      <c r="L118" s="70">
        <v>3.33</v>
      </c>
      <c r="M118" s="70">
        <v>0.01</v>
      </c>
    </row>
    <row r="119" spans="1:13" s="65" customFormat="1" ht="18" hidden="1" customHeight="1" outlineLevel="1" x14ac:dyDescent="0.2">
      <c r="A119" s="72"/>
      <c r="B119" s="73"/>
      <c r="C119" s="74" t="s">
        <v>41</v>
      </c>
      <c r="D119" s="75" t="s">
        <v>42</v>
      </c>
      <c r="E119" s="75" t="s">
        <v>43</v>
      </c>
      <c r="F119" s="75" t="s">
        <v>44</v>
      </c>
      <c r="G119" s="75" t="s">
        <v>45</v>
      </c>
      <c r="H119" s="75" t="s">
        <v>46</v>
      </c>
      <c r="I119" s="76" t="s">
        <v>47</v>
      </c>
      <c r="J119" s="77"/>
      <c r="K119" s="78"/>
      <c r="L119" s="75" t="s">
        <v>48</v>
      </c>
      <c r="M119" s="79"/>
    </row>
    <row r="120" spans="1:13" s="65" customFormat="1" hidden="1" outlineLevel="1" x14ac:dyDescent="0.2">
      <c r="A120" s="80"/>
      <c r="B120" s="73"/>
      <c r="C120" s="81" t="s">
        <v>541</v>
      </c>
      <c r="D120" s="82">
        <v>9.4499999999999993</v>
      </c>
      <c r="E120" s="83">
        <v>16.100000000000001</v>
      </c>
      <c r="F120" s="84">
        <v>152.15</v>
      </c>
      <c r="G120" s="85">
        <v>1</v>
      </c>
      <c r="H120" s="84">
        <v>152.15</v>
      </c>
      <c r="I120" s="84">
        <v>0.38</v>
      </c>
      <c r="J120" s="84"/>
      <c r="K120" s="84"/>
      <c r="L120" s="84">
        <v>7.94</v>
      </c>
      <c r="M120" s="86"/>
    </row>
    <row r="121" spans="1:13" s="65" customFormat="1" hidden="1" outlineLevel="1" x14ac:dyDescent="0.2">
      <c r="A121" s="80"/>
      <c r="B121" s="73"/>
      <c r="C121" s="81" t="s">
        <v>50</v>
      </c>
      <c r="D121" s="82">
        <v>6.34</v>
      </c>
      <c r="E121" s="83">
        <v>17.5</v>
      </c>
      <c r="F121" s="84">
        <v>110.95</v>
      </c>
      <c r="G121" s="85">
        <v>1</v>
      </c>
      <c r="H121" s="84">
        <v>110.95</v>
      </c>
      <c r="I121" s="84"/>
      <c r="J121" s="84">
        <v>0.28000000000000003</v>
      </c>
      <c r="K121" s="84"/>
      <c r="L121" s="84"/>
      <c r="M121" s="86"/>
    </row>
    <row r="122" spans="1:13" s="65" customFormat="1" hidden="1" outlineLevel="2" x14ac:dyDescent="0.2">
      <c r="A122" s="87"/>
      <c r="B122" s="88"/>
      <c r="C122" s="89" t="s">
        <v>51</v>
      </c>
      <c r="D122" s="90">
        <v>3.77</v>
      </c>
      <c r="E122" s="91">
        <v>17.5</v>
      </c>
      <c r="F122" s="92">
        <v>65.97</v>
      </c>
      <c r="G122" s="93">
        <v>1</v>
      </c>
      <c r="H122" s="92">
        <v>65.97</v>
      </c>
      <c r="I122" s="92"/>
      <c r="J122" s="92">
        <v>0.17</v>
      </c>
      <c r="K122" s="92"/>
      <c r="L122" s="92"/>
      <c r="M122" s="94"/>
    </row>
    <row r="123" spans="1:13" s="65" customFormat="1" hidden="1" outlineLevel="2" x14ac:dyDescent="0.2">
      <c r="A123" s="87"/>
      <c r="B123" s="88"/>
      <c r="C123" s="89" t="s">
        <v>52</v>
      </c>
      <c r="D123" s="90">
        <v>2.57</v>
      </c>
      <c r="E123" s="91">
        <v>17.5</v>
      </c>
      <c r="F123" s="92">
        <v>44.98</v>
      </c>
      <c r="G123" s="93">
        <v>1</v>
      </c>
      <c r="H123" s="92">
        <v>44.98</v>
      </c>
      <c r="I123" s="92"/>
      <c r="J123" s="92">
        <v>0.11</v>
      </c>
      <c r="K123" s="92"/>
      <c r="L123" s="92">
        <v>13.53</v>
      </c>
      <c r="M123" s="94"/>
    </row>
    <row r="124" spans="1:13" s="100" customFormat="1" ht="12" collapsed="1" x14ac:dyDescent="0.2">
      <c r="A124" s="95"/>
      <c r="B124" s="96"/>
      <c r="C124" s="97"/>
      <c r="D124" s="96"/>
      <c r="E124" s="98"/>
      <c r="F124" s="98"/>
      <c r="G124" s="98"/>
      <c r="H124" s="99"/>
      <c r="I124" s="99"/>
      <c r="J124" s="99"/>
      <c r="K124" s="99"/>
      <c r="L124" s="98"/>
      <c r="M124" s="99"/>
    </row>
    <row r="125" spans="1:13" s="100" customFormat="1" ht="12" hidden="1" customHeight="1" outlineLevel="1" x14ac:dyDescent="0.2">
      <c r="A125" s="101" t="s">
        <v>53</v>
      </c>
      <c r="B125" s="101" t="s">
        <v>54</v>
      </c>
      <c r="C125" s="101" t="s">
        <v>55</v>
      </c>
      <c r="D125" s="101" t="s">
        <v>56</v>
      </c>
      <c r="E125" s="101" t="s">
        <v>21</v>
      </c>
      <c r="F125" s="102" t="s">
        <v>20</v>
      </c>
      <c r="G125" s="103"/>
      <c r="H125" s="104" t="s">
        <v>57</v>
      </c>
      <c r="I125" s="101" t="s">
        <v>45</v>
      </c>
      <c r="J125" s="102" t="s">
        <v>58</v>
      </c>
      <c r="K125" s="103"/>
      <c r="L125" s="105"/>
      <c r="M125" s="106"/>
    </row>
    <row r="126" spans="1:13" s="100" customFormat="1" ht="12.75" hidden="1" customHeight="1" outlineLevel="1" x14ac:dyDescent="0.2">
      <c r="A126" s="107"/>
      <c r="B126" s="107"/>
      <c r="C126" s="107"/>
      <c r="D126" s="107"/>
      <c r="E126" s="107"/>
      <c r="F126" s="108" t="s">
        <v>59</v>
      </c>
      <c r="G126" s="108" t="s">
        <v>60</v>
      </c>
      <c r="H126" s="109"/>
      <c r="I126" s="107"/>
      <c r="J126" s="108" t="s">
        <v>59</v>
      </c>
      <c r="K126" s="110" t="s">
        <v>35</v>
      </c>
      <c r="L126" s="111"/>
      <c r="M126" s="112"/>
    </row>
    <row r="127" spans="1:13" s="120" customFormat="1" hidden="1" outlineLevel="1" x14ac:dyDescent="0.2">
      <c r="A127" s="113" t="s">
        <v>129</v>
      </c>
      <c r="B127" s="114" t="s">
        <v>36</v>
      </c>
      <c r="C127" s="115" t="s">
        <v>542</v>
      </c>
      <c r="D127" s="114" t="s">
        <v>63</v>
      </c>
      <c r="E127" s="116">
        <v>7.94</v>
      </c>
      <c r="F127" s="117">
        <v>19.158999999999999</v>
      </c>
      <c r="G127" s="118">
        <v>4.7897000000000002E-2</v>
      </c>
      <c r="H127" s="116">
        <v>0.38</v>
      </c>
      <c r="I127" s="118">
        <v>1</v>
      </c>
      <c r="J127" s="116">
        <v>152.15</v>
      </c>
      <c r="K127" s="116">
        <v>0.38</v>
      </c>
      <c r="L127" s="116"/>
      <c r="M127" s="119"/>
    </row>
    <row r="128" spans="1:13" s="120" customFormat="1" hidden="1" outlineLevel="1" x14ac:dyDescent="0.2">
      <c r="A128" s="113" t="s">
        <v>131</v>
      </c>
      <c r="B128" s="114" t="s">
        <v>65</v>
      </c>
      <c r="C128" s="115" t="s">
        <v>66</v>
      </c>
      <c r="D128" s="114" t="s">
        <v>63</v>
      </c>
      <c r="E128" s="116">
        <v>13.53</v>
      </c>
      <c r="F128" s="117">
        <v>3.33</v>
      </c>
      <c r="G128" s="118">
        <v>8.3129999999999992E-3</v>
      </c>
      <c r="H128" s="116">
        <v>0.11</v>
      </c>
      <c r="I128" s="118">
        <v>1</v>
      </c>
      <c r="J128" s="116">
        <v>44.98</v>
      </c>
      <c r="K128" s="116">
        <v>0.11</v>
      </c>
      <c r="L128" s="116"/>
      <c r="M128" s="119"/>
    </row>
    <row r="129" spans="1:13" s="129" customFormat="1" hidden="1" outlineLevel="1" x14ac:dyDescent="0.2">
      <c r="A129" s="121" t="s">
        <v>132</v>
      </c>
      <c r="B129" s="122" t="s">
        <v>543</v>
      </c>
      <c r="C129" s="123" t="s">
        <v>544</v>
      </c>
      <c r="D129" s="122" t="s">
        <v>70</v>
      </c>
      <c r="E129" s="124">
        <v>0.5</v>
      </c>
      <c r="F129" s="125">
        <v>14.175000000000001</v>
      </c>
      <c r="G129" s="126">
        <v>3.5437999999999997E-2</v>
      </c>
      <c r="H129" s="124">
        <v>0.02</v>
      </c>
      <c r="I129" s="126">
        <v>1</v>
      </c>
      <c r="J129" s="124">
        <v>7.09</v>
      </c>
      <c r="K129" s="124">
        <v>0.02</v>
      </c>
      <c r="L129" s="127"/>
      <c r="M129" s="128"/>
    </row>
    <row r="130" spans="1:13" s="129" customFormat="1" ht="21" hidden="1" outlineLevel="1" x14ac:dyDescent="0.2">
      <c r="A130" s="121" t="s">
        <v>133</v>
      </c>
      <c r="B130" s="122" t="s">
        <v>545</v>
      </c>
      <c r="C130" s="123" t="s">
        <v>546</v>
      </c>
      <c r="D130" s="122" t="s">
        <v>70</v>
      </c>
      <c r="E130" s="124">
        <v>31.26</v>
      </c>
      <c r="F130" s="125">
        <v>3.3250000000000002</v>
      </c>
      <c r="G130" s="126">
        <v>8.3129999999999992E-3</v>
      </c>
      <c r="H130" s="124">
        <v>0.26</v>
      </c>
      <c r="I130" s="126">
        <v>1</v>
      </c>
      <c r="J130" s="124">
        <v>103.94</v>
      </c>
      <c r="K130" s="124">
        <v>0.26</v>
      </c>
      <c r="L130" s="127"/>
      <c r="M130" s="128"/>
    </row>
    <row r="131" spans="1:13" s="144" customFormat="1" ht="21" hidden="1" outlineLevel="1" x14ac:dyDescent="0.2">
      <c r="A131" s="136" t="s">
        <v>134</v>
      </c>
      <c r="B131" s="137" t="s">
        <v>547</v>
      </c>
      <c r="C131" s="138" t="s">
        <v>548</v>
      </c>
      <c r="D131" s="137" t="s">
        <v>183</v>
      </c>
      <c r="E131" s="139">
        <v>665</v>
      </c>
      <c r="F131" s="140">
        <v>7.14</v>
      </c>
      <c r="G131" s="141">
        <v>1.7850000000000001E-2</v>
      </c>
      <c r="H131" s="139">
        <v>11.87</v>
      </c>
      <c r="I131" s="141">
        <v>1</v>
      </c>
      <c r="J131" s="139">
        <v>4748.1000000000004</v>
      </c>
      <c r="K131" s="139">
        <v>11.87</v>
      </c>
      <c r="L131" s="142"/>
      <c r="M131" s="143"/>
    </row>
    <row r="132" spans="1:13" s="100" customFormat="1" ht="12" collapsed="1" x14ac:dyDescent="0.2">
      <c r="A132" s="130"/>
      <c r="B132" s="131"/>
      <c r="C132" s="132" t="s">
        <v>536</v>
      </c>
      <c r="D132" s="131"/>
      <c r="E132" s="133">
        <v>226.69</v>
      </c>
      <c r="F132" s="133"/>
      <c r="G132" s="133"/>
      <c r="H132" s="133">
        <v>0.56999999999999995</v>
      </c>
      <c r="I132" s="134"/>
      <c r="J132" s="134"/>
      <c r="K132" s="134"/>
      <c r="L132" s="133"/>
      <c r="M132" s="134"/>
    </row>
    <row r="133" spans="1:13" s="100" customFormat="1" ht="12" x14ac:dyDescent="0.2">
      <c r="A133" s="130"/>
      <c r="B133" s="131"/>
      <c r="C133" s="132" t="s">
        <v>537</v>
      </c>
      <c r="D133" s="131"/>
      <c r="E133" s="133">
        <v>100.53</v>
      </c>
      <c r="F133" s="133"/>
      <c r="G133" s="133"/>
      <c r="H133" s="133">
        <v>0.25</v>
      </c>
      <c r="I133" s="134"/>
      <c r="J133" s="134"/>
      <c r="K133" s="134"/>
      <c r="L133" s="133"/>
      <c r="M133" s="134"/>
    </row>
    <row r="134" spans="1:13" s="100" customFormat="1" ht="12" x14ac:dyDescent="0.2">
      <c r="A134" s="130"/>
      <c r="B134" s="131"/>
      <c r="C134" s="132" t="s">
        <v>76</v>
      </c>
      <c r="D134" s="131"/>
      <c r="E134" s="133"/>
      <c r="F134" s="133"/>
      <c r="G134" s="133"/>
      <c r="H134" s="133">
        <v>13.35</v>
      </c>
      <c r="I134" s="134"/>
      <c r="J134" s="134"/>
      <c r="K134" s="134"/>
      <c r="L134" s="133"/>
      <c r="M134" s="134"/>
    </row>
    <row r="135" spans="1:13" s="65" customFormat="1" ht="38.25" x14ac:dyDescent="0.2">
      <c r="A135" s="58" t="s">
        <v>161</v>
      </c>
      <c r="B135" s="59" t="s">
        <v>852</v>
      </c>
      <c r="C135" s="60" t="s">
        <v>853</v>
      </c>
      <c r="D135" s="61">
        <v>2E-3</v>
      </c>
      <c r="E135" s="62">
        <v>56351</v>
      </c>
      <c r="F135" s="62" t="s">
        <v>39</v>
      </c>
      <c r="G135" s="62">
        <v>54648.42</v>
      </c>
      <c r="H135" s="63">
        <v>112.7</v>
      </c>
      <c r="I135" s="63">
        <v>3.41</v>
      </c>
      <c r="J135" s="64" t="s">
        <v>39</v>
      </c>
      <c r="K135" s="62">
        <v>109.29</v>
      </c>
      <c r="L135" s="62">
        <v>201.25</v>
      </c>
      <c r="M135" s="62">
        <v>0.4</v>
      </c>
    </row>
    <row r="136" spans="1:13" s="65" customFormat="1" x14ac:dyDescent="0.2">
      <c r="A136" s="66"/>
      <c r="B136" s="67"/>
      <c r="C136" s="68"/>
      <c r="D136" s="135" t="s">
        <v>854</v>
      </c>
      <c r="E136" s="70">
        <v>1702.58</v>
      </c>
      <c r="F136" s="70" t="s">
        <v>39</v>
      </c>
      <c r="G136" s="70" t="s">
        <v>39</v>
      </c>
      <c r="H136" s="71"/>
      <c r="I136" s="71"/>
      <c r="J136" s="71" t="s">
        <v>39</v>
      </c>
      <c r="K136" s="71"/>
      <c r="L136" s="70" t="s">
        <v>39</v>
      </c>
      <c r="M136" s="71" t="s">
        <v>39</v>
      </c>
    </row>
    <row r="137" spans="1:13" s="65" customFormat="1" ht="18" hidden="1" customHeight="1" outlineLevel="1" x14ac:dyDescent="0.2">
      <c r="A137" s="72"/>
      <c r="B137" s="73"/>
      <c r="C137" s="74" t="s">
        <v>41</v>
      </c>
      <c r="D137" s="75" t="s">
        <v>42</v>
      </c>
      <c r="E137" s="75" t="s">
        <v>43</v>
      </c>
      <c r="F137" s="75" t="s">
        <v>44</v>
      </c>
      <c r="G137" s="75" t="s">
        <v>45</v>
      </c>
      <c r="H137" s="75" t="s">
        <v>46</v>
      </c>
      <c r="I137" s="76" t="s">
        <v>47</v>
      </c>
      <c r="J137" s="77"/>
      <c r="K137" s="78"/>
      <c r="L137" s="75" t="s">
        <v>48</v>
      </c>
      <c r="M137" s="79"/>
    </row>
    <row r="138" spans="1:13" s="65" customFormat="1" hidden="1" outlineLevel="1" x14ac:dyDescent="0.2">
      <c r="A138" s="80"/>
      <c r="B138" s="73"/>
      <c r="C138" s="81" t="s">
        <v>189</v>
      </c>
      <c r="D138" s="82">
        <v>1480.5</v>
      </c>
      <c r="E138" s="83">
        <v>1.1499999999999999</v>
      </c>
      <c r="F138" s="84">
        <v>1702.58</v>
      </c>
      <c r="G138" s="85">
        <v>1</v>
      </c>
      <c r="H138" s="84">
        <v>1702.58</v>
      </c>
      <c r="I138" s="84">
        <v>3.41</v>
      </c>
      <c r="J138" s="84"/>
      <c r="K138" s="84"/>
      <c r="L138" s="84">
        <v>8.4600000000000009</v>
      </c>
      <c r="M138" s="86"/>
    </row>
    <row r="139" spans="1:13" s="100" customFormat="1" ht="12" collapsed="1" x14ac:dyDescent="0.2">
      <c r="A139" s="95"/>
      <c r="B139" s="96"/>
      <c r="C139" s="97"/>
      <c r="D139" s="96"/>
      <c r="E139" s="98"/>
      <c r="F139" s="98"/>
      <c r="G139" s="98"/>
      <c r="H139" s="99"/>
      <c r="I139" s="99"/>
      <c r="J139" s="99"/>
      <c r="K139" s="99"/>
      <c r="L139" s="98"/>
      <c r="M139" s="99"/>
    </row>
    <row r="140" spans="1:13" s="100" customFormat="1" ht="12" hidden="1" customHeight="1" outlineLevel="1" x14ac:dyDescent="0.2">
      <c r="A140" s="101" t="s">
        <v>53</v>
      </c>
      <c r="B140" s="101" t="s">
        <v>54</v>
      </c>
      <c r="C140" s="101" t="s">
        <v>55</v>
      </c>
      <c r="D140" s="101" t="s">
        <v>56</v>
      </c>
      <c r="E140" s="101" t="s">
        <v>21</v>
      </c>
      <c r="F140" s="102" t="s">
        <v>20</v>
      </c>
      <c r="G140" s="103"/>
      <c r="H140" s="104" t="s">
        <v>57</v>
      </c>
      <c r="I140" s="101" t="s">
        <v>45</v>
      </c>
      <c r="J140" s="102" t="s">
        <v>58</v>
      </c>
      <c r="K140" s="103"/>
      <c r="L140" s="105"/>
      <c r="M140" s="106"/>
    </row>
    <row r="141" spans="1:13" s="100" customFormat="1" ht="12.75" hidden="1" customHeight="1" outlineLevel="1" x14ac:dyDescent="0.2">
      <c r="A141" s="107"/>
      <c r="B141" s="107"/>
      <c r="C141" s="107"/>
      <c r="D141" s="107"/>
      <c r="E141" s="107"/>
      <c r="F141" s="108" t="s">
        <v>59</v>
      </c>
      <c r="G141" s="108" t="s">
        <v>60</v>
      </c>
      <c r="H141" s="109"/>
      <c r="I141" s="107"/>
      <c r="J141" s="108" t="s">
        <v>59</v>
      </c>
      <c r="K141" s="110" t="s">
        <v>35</v>
      </c>
      <c r="L141" s="111"/>
      <c r="M141" s="112"/>
    </row>
    <row r="142" spans="1:13" s="120" customFormat="1" hidden="1" outlineLevel="1" x14ac:dyDescent="0.2">
      <c r="A142" s="113" t="s">
        <v>164</v>
      </c>
      <c r="B142" s="114" t="s">
        <v>36</v>
      </c>
      <c r="C142" s="115" t="s">
        <v>191</v>
      </c>
      <c r="D142" s="114" t="s">
        <v>63</v>
      </c>
      <c r="E142" s="116">
        <v>8.4600000000000009</v>
      </c>
      <c r="F142" s="117">
        <v>201.25</v>
      </c>
      <c r="G142" s="118">
        <v>0.40250000000000002</v>
      </c>
      <c r="H142" s="116">
        <v>3.41</v>
      </c>
      <c r="I142" s="118">
        <v>1</v>
      </c>
      <c r="J142" s="116">
        <v>1702.58</v>
      </c>
      <c r="K142" s="116">
        <v>3.41</v>
      </c>
      <c r="L142" s="116"/>
      <c r="M142" s="119"/>
    </row>
    <row r="143" spans="1:13" s="144" customFormat="1" hidden="1" outlineLevel="1" x14ac:dyDescent="0.2">
      <c r="A143" s="136" t="s">
        <v>165</v>
      </c>
      <c r="B143" s="137" t="s">
        <v>855</v>
      </c>
      <c r="C143" s="138" t="s">
        <v>856</v>
      </c>
      <c r="D143" s="137" t="s">
        <v>183</v>
      </c>
      <c r="E143" s="139">
        <v>485.9</v>
      </c>
      <c r="F143" s="140">
        <v>0.3</v>
      </c>
      <c r="G143" s="141">
        <v>5.9999999999999995E-4</v>
      </c>
      <c r="H143" s="139">
        <v>0.28999999999999998</v>
      </c>
      <c r="I143" s="141">
        <v>1</v>
      </c>
      <c r="J143" s="139">
        <v>145.77000000000001</v>
      </c>
      <c r="K143" s="139">
        <v>0.28999999999999998</v>
      </c>
      <c r="L143" s="142"/>
      <c r="M143" s="143"/>
    </row>
    <row r="144" spans="1:13" s="144" customFormat="1" hidden="1" outlineLevel="1" x14ac:dyDescent="0.2">
      <c r="A144" s="136" t="s">
        <v>166</v>
      </c>
      <c r="B144" s="137" t="s">
        <v>857</v>
      </c>
      <c r="C144" s="138" t="s">
        <v>858</v>
      </c>
      <c r="D144" s="137" t="s">
        <v>594</v>
      </c>
      <c r="E144" s="139">
        <v>7.83</v>
      </c>
      <c r="F144" s="140">
        <v>15</v>
      </c>
      <c r="G144" s="141">
        <v>0.03</v>
      </c>
      <c r="H144" s="139">
        <v>0.23</v>
      </c>
      <c r="I144" s="141">
        <v>1</v>
      </c>
      <c r="J144" s="139">
        <v>117.45</v>
      </c>
      <c r="K144" s="139">
        <v>0.23</v>
      </c>
      <c r="L144" s="142"/>
      <c r="M144" s="143"/>
    </row>
    <row r="145" spans="1:13" s="144" customFormat="1" ht="21" hidden="1" outlineLevel="1" x14ac:dyDescent="0.2">
      <c r="A145" s="136" t="s">
        <v>167</v>
      </c>
      <c r="B145" s="137" t="s">
        <v>859</v>
      </c>
      <c r="C145" s="138" t="s">
        <v>860</v>
      </c>
      <c r="D145" s="137" t="s">
        <v>183</v>
      </c>
      <c r="E145" s="139">
        <v>802.46</v>
      </c>
      <c r="F145" s="140">
        <v>0.08</v>
      </c>
      <c r="G145" s="141">
        <v>1.6000000000000001E-4</v>
      </c>
      <c r="H145" s="139">
        <v>0.13</v>
      </c>
      <c r="I145" s="141">
        <v>1</v>
      </c>
      <c r="J145" s="139">
        <v>64.2</v>
      </c>
      <c r="K145" s="139">
        <v>0.13</v>
      </c>
      <c r="L145" s="142"/>
      <c r="M145" s="143"/>
    </row>
    <row r="146" spans="1:13" s="144" customFormat="1" ht="21" hidden="1" outlineLevel="1" x14ac:dyDescent="0.2">
      <c r="A146" s="136" t="s">
        <v>168</v>
      </c>
      <c r="B146" s="137" t="s">
        <v>861</v>
      </c>
      <c r="C146" s="138" t="s">
        <v>862</v>
      </c>
      <c r="D146" s="137" t="s">
        <v>863</v>
      </c>
      <c r="E146" s="139">
        <v>30</v>
      </c>
      <c r="F146" s="140">
        <v>32</v>
      </c>
      <c r="G146" s="141">
        <v>6.4000000000000001E-2</v>
      </c>
      <c r="H146" s="139">
        <v>1.92</v>
      </c>
      <c r="I146" s="141">
        <v>1</v>
      </c>
      <c r="J146" s="139">
        <v>960</v>
      </c>
      <c r="K146" s="139">
        <v>1.92</v>
      </c>
      <c r="L146" s="142"/>
      <c r="M146" s="143"/>
    </row>
    <row r="147" spans="1:13" s="144" customFormat="1" ht="21" hidden="1" outlineLevel="1" x14ac:dyDescent="0.2">
      <c r="A147" s="136" t="s">
        <v>169</v>
      </c>
      <c r="B147" s="137" t="s">
        <v>864</v>
      </c>
      <c r="C147" s="138" t="s">
        <v>865</v>
      </c>
      <c r="D147" s="137" t="s">
        <v>827</v>
      </c>
      <c r="E147" s="139">
        <v>53.9</v>
      </c>
      <c r="F147" s="140">
        <v>990</v>
      </c>
      <c r="G147" s="141">
        <v>1.98</v>
      </c>
      <c r="H147" s="139">
        <v>106.72</v>
      </c>
      <c r="I147" s="141">
        <v>1</v>
      </c>
      <c r="J147" s="139">
        <v>53361</v>
      </c>
      <c r="K147" s="139">
        <v>106.72</v>
      </c>
      <c r="L147" s="142"/>
      <c r="M147" s="143"/>
    </row>
    <row r="148" spans="1:13" s="100" customFormat="1" ht="12" collapsed="1" x14ac:dyDescent="0.2">
      <c r="A148" s="130"/>
      <c r="B148" s="131"/>
      <c r="C148" s="132" t="s">
        <v>640</v>
      </c>
      <c r="D148" s="131"/>
      <c r="E148" s="133">
        <v>1600.42</v>
      </c>
      <c r="F148" s="133"/>
      <c r="G148" s="133"/>
      <c r="H148" s="133">
        <v>3.2</v>
      </c>
      <c r="I148" s="134"/>
      <c r="J148" s="134"/>
      <c r="K148" s="134"/>
      <c r="L148" s="133"/>
      <c r="M148" s="134"/>
    </row>
    <row r="149" spans="1:13" s="100" customFormat="1" ht="12" x14ac:dyDescent="0.2">
      <c r="A149" s="130"/>
      <c r="B149" s="131"/>
      <c r="C149" s="132" t="s">
        <v>641</v>
      </c>
      <c r="D149" s="131"/>
      <c r="E149" s="133">
        <v>749.13</v>
      </c>
      <c r="F149" s="133"/>
      <c r="G149" s="133"/>
      <c r="H149" s="133">
        <v>1.5</v>
      </c>
      <c r="I149" s="134"/>
      <c r="J149" s="134"/>
      <c r="K149" s="134"/>
      <c r="L149" s="133"/>
      <c r="M149" s="134"/>
    </row>
    <row r="150" spans="1:13" s="100" customFormat="1" ht="12" x14ac:dyDescent="0.2">
      <c r="A150" s="130"/>
      <c r="B150" s="131"/>
      <c r="C150" s="132" t="s">
        <v>76</v>
      </c>
      <c r="D150" s="131"/>
      <c r="E150" s="133"/>
      <c r="F150" s="133"/>
      <c r="G150" s="133"/>
      <c r="H150" s="133">
        <v>117.4</v>
      </c>
      <c r="I150" s="134"/>
      <c r="J150" s="134"/>
      <c r="K150" s="134"/>
      <c r="L150" s="133"/>
      <c r="M150" s="134"/>
    </row>
    <row r="151" spans="1:13" s="65" customFormat="1" ht="51" x14ac:dyDescent="0.2">
      <c r="A151" s="58" t="s">
        <v>180</v>
      </c>
      <c r="B151" s="59" t="s">
        <v>646</v>
      </c>
      <c r="C151" s="60" t="s">
        <v>647</v>
      </c>
      <c r="D151" s="61">
        <v>0.6</v>
      </c>
      <c r="E151" s="62">
        <v>390.95</v>
      </c>
      <c r="F151" s="62">
        <v>339.96</v>
      </c>
      <c r="G151" s="62" t="s">
        <v>39</v>
      </c>
      <c r="H151" s="63">
        <v>234.57</v>
      </c>
      <c r="I151" s="63">
        <v>30.59</v>
      </c>
      <c r="J151" s="62">
        <v>203.98</v>
      </c>
      <c r="K151" s="64" t="s">
        <v>39</v>
      </c>
      <c r="L151" s="62">
        <v>5.3</v>
      </c>
      <c r="M151" s="62">
        <v>3.18</v>
      </c>
    </row>
    <row r="152" spans="1:13" s="65" customFormat="1" x14ac:dyDescent="0.2">
      <c r="A152" s="66"/>
      <c r="B152" s="67"/>
      <c r="C152" s="68"/>
      <c r="D152" s="135" t="s">
        <v>648</v>
      </c>
      <c r="E152" s="70">
        <v>50.99</v>
      </c>
      <c r="F152" s="70" t="s">
        <v>39</v>
      </c>
      <c r="G152" s="70" t="s">
        <v>39</v>
      </c>
      <c r="H152" s="71"/>
      <c r="I152" s="71"/>
      <c r="J152" s="71" t="s">
        <v>39</v>
      </c>
      <c r="K152" s="71"/>
      <c r="L152" s="70" t="s">
        <v>39</v>
      </c>
      <c r="M152" s="71" t="s">
        <v>39</v>
      </c>
    </row>
    <row r="153" spans="1:13" s="65" customFormat="1" ht="18" hidden="1" customHeight="1" outlineLevel="1" x14ac:dyDescent="0.2">
      <c r="A153" s="72"/>
      <c r="B153" s="73"/>
      <c r="C153" s="74" t="s">
        <v>41</v>
      </c>
      <c r="D153" s="75" t="s">
        <v>42</v>
      </c>
      <c r="E153" s="75" t="s">
        <v>43</v>
      </c>
      <c r="F153" s="75" t="s">
        <v>44</v>
      </c>
      <c r="G153" s="75" t="s">
        <v>45</v>
      </c>
      <c r="H153" s="75" t="s">
        <v>46</v>
      </c>
      <c r="I153" s="76" t="s">
        <v>47</v>
      </c>
      <c r="J153" s="77"/>
      <c r="K153" s="78"/>
      <c r="L153" s="75" t="s">
        <v>48</v>
      </c>
      <c r="M153" s="79"/>
    </row>
    <row r="154" spans="1:13" s="65" customFormat="1" hidden="1" outlineLevel="1" x14ac:dyDescent="0.2">
      <c r="A154" s="80"/>
      <c r="B154" s="73"/>
      <c r="C154" s="81" t="s">
        <v>231</v>
      </c>
      <c r="D154" s="82">
        <v>50.99</v>
      </c>
      <c r="E154" s="83">
        <v>1</v>
      </c>
      <c r="F154" s="84">
        <v>50.99</v>
      </c>
      <c r="G154" s="85">
        <v>1</v>
      </c>
      <c r="H154" s="84">
        <v>50.99</v>
      </c>
      <c r="I154" s="84">
        <v>30.59</v>
      </c>
      <c r="J154" s="84"/>
      <c r="K154" s="84"/>
      <c r="L154" s="84">
        <v>9.6199999999999992</v>
      </c>
      <c r="M154" s="86"/>
    </row>
    <row r="155" spans="1:13" s="65" customFormat="1" hidden="1" outlineLevel="1" x14ac:dyDescent="0.2">
      <c r="A155" s="80"/>
      <c r="B155" s="73"/>
      <c r="C155" s="81" t="s">
        <v>50</v>
      </c>
      <c r="D155" s="82">
        <v>339.96</v>
      </c>
      <c r="E155" s="83">
        <v>1</v>
      </c>
      <c r="F155" s="84">
        <v>339.96</v>
      </c>
      <c r="G155" s="85">
        <v>1</v>
      </c>
      <c r="H155" s="84">
        <v>339.96</v>
      </c>
      <c r="I155" s="84"/>
      <c r="J155" s="84">
        <v>203.98</v>
      </c>
      <c r="K155" s="84"/>
      <c r="L155" s="84"/>
      <c r="M155" s="86"/>
    </row>
    <row r="156" spans="1:13" s="100" customFormat="1" ht="12" collapsed="1" x14ac:dyDescent="0.2">
      <c r="A156" s="95"/>
      <c r="B156" s="96"/>
      <c r="C156" s="97"/>
      <c r="D156" s="96"/>
      <c r="E156" s="98"/>
      <c r="F156" s="98"/>
      <c r="G156" s="98"/>
      <c r="H156" s="99"/>
      <c r="I156" s="99"/>
      <c r="J156" s="99"/>
      <c r="K156" s="99"/>
      <c r="L156" s="98"/>
      <c r="M156" s="99"/>
    </row>
    <row r="157" spans="1:13" s="100" customFormat="1" ht="12" hidden="1" customHeight="1" outlineLevel="1" x14ac:dyDescent="0.2">
      <c r="A157" s="101" t="s">
        <v>53</v>
      </c>
      <c r="B157" s="101" t="s">
        <v>54</v>
      </c>
      <c r="C157" s="101" t="s">
        <v>55</v>
      </c>
      <c r="D157" s="101" t="s">
        <v>56</v>
      </c>
      <c r="E157" s="101" t="s">
        <v>21</v>
      </c>
      <c r="F157" s="102" t="s">
        <v>20</v>
      </c>
      <c r="G157" s="103"/>
      <c r="H157" s="104" t="s">
        <v>57</v>
      </c>
      <c r="I157" s="101" t="s">
        <v>45</v>
      </c>
      <c r="J157" s="102" t="s">
        <v>58</v>
      </c>
      <c r="K157" s="103"/>
      <c r="L157" s="105"/>
      <c r="M157" s="106"/>
    </row>
    <row r="158" spans="1:13" s="100" customFormat="1" ht="12.75" hidden="1" customHeight="1" outlineLevel="1" x14ac:dyDescent="0.2">
      <c r="A158" s="107"/>
      <c r="B158" s="107"/>
      <c r="C158" s="107"/>
      <c r="D158" s="107"/>
      <c r="E158" s="107"/>
      <c r="F158" s="108" t="s">
        <v>59</v>
      </c>
      <c r="G158" s="108" t="s">
        <v>60</v>
      </c>
      <c r="H158" s="109"/>
      <c r="I158" s="107"/>
      <c r="J158" s="108" t="s">
        <v>59</v>
      </c>
      <c r="K158" s="110" t="s">
        <v>35</v>
      </c>
      <c r="L158" s="111"/>
      <c r="M158" s="112"/>
    </row>
    <row r="159" spans="1:13" s="120" customFormat="1" hidden="1" outlineLevel="1" x14ac:dyDescent="0.2">
      <c r="A159" s="113" t="s">
        <v>551</v>
      </c>
      <c r="B159" s="114" t="s">
        <v>36</v>
      </c>
      <c r="C159" s="115" t="s">
        <v>233</v>
      </c>
      <c r="D159" s="114" t="s">
        <v>63</v>
      </c>
      <c r="E159" s="116">
        <v>9.6199999999999992</v>
      </c>
      <c r="F159" s="117">
        <v>5.3</v>
      </c>
      <c r="G159" s="118">
        <v>3.18</v>
      </c>
      <c r="H159" s="116">
        <v>30.59</v>
      </c>
      <c r="I159" s="118">
        <v>1</v>
      </c>
      <c r="J159" s="116">
        <v>50.99</v>
      </c>
      <c r="K159" s="116">
        <v>30.59</v>
      </c>
      <c r="L159" s="116"/>
      <c r="M159" s="119"/>
    </row>
    <row r="160" spans="1:13" s="129" customFormat="1" hidden="1" outlineLevel="1" x14ac:dyDescent="0.2">
      <c r="A160" s="121" t="s">
        <v>552</v>
      </c>
      <c r="B160" s="122" t="s">
        <v>72</v>
      </c>
      <c r="C160" s="123" t="s">
        <v>73</v>
      </c>
      <c r="D160" s="122" t="s">
        <v>70</v>
      </c>
      <c r="E160" s="124">
        <v>87.17</v>
      </c>
      <c r="F160" s="125">
        <v>3.9</v>
      </c>
      <c r="G160" s="126">
        <v>2.34</v>
      </c>
      <c r="H160" s="124">
        <v>203.98</v>
      </c>
      <c r="I160" s="126">
        <v>1</v>
      </c>
      <c r="J160" s="124">
        <v>339.96</v>
      </c>
      <c r="K160" s="124">
        <v>203.98</v>
      </c>
      <c r="L160" s="127"/>
      <c r="M160" s="128"/>
    </row>
    <row r="161" spans="1:13" s="100" customFormat="1" ht="12" collapsed="1" x14ac:dyDescent="0.2">
      <c r="A161" s="130"/>
      <c r="B161" s="131"/>
      <c r="C161" s="132" t="s">
        <v>499</v>
      </c>
      <c r="D161" s="131"/>
      <c r="E161" s="133">
        <v>45.38</v>
      </c>
      <c r="F161" s="133"/>
      <c r="G161" s="133"/>
      <c r="H161" s="133">
        <v>27.23</v>
      </c>
      <c r="I161" s="134"/>
      <c r="J161" s="134"/>
      <c r="K161" s="134"/>
      <c r="L161" s="133"/>
      <c r="M161" s="134"/>
    </row>
    <row r="162" spans="1:13" s="100" customFormat="1" ht="12" x14ac:dyDescent="0.2">
      <c r="A162" s="130"/>
      <c r="B162" s="131"/>
      <c r="C162" s="132" t="s">
        <v>269</v>
      </c>
      <c r="D162" s="131"/>
      <c r="E162" s="133">
        <v>26.51</v>
      </c>
      <c r="F162" s="133"/>
      <c r="G162" s="133"/>
      <c r="H162" s="133">
        <v>15.91</v>
      </c>
      <c r="I162" s="134"/>
      <c r="J162" s="134"/>
      <c r="K162" s="134"/>
      <c r="L162" s="133"/>
      <c r="M162" s="134"/>
    </row>
    <row r="163" spans="1:13" s="100" customFormat="1" ht="12" x14ac:dyDescent="0.2">
      <c r="A163" s="130"/>
      <c r="B163" s="131"/>
      <c r="C163" s="132" t="s">
        <v>76</v>
      </c>
      <c r="D163" s="131"/>
      <c r="E163" s="133"/>
      <c r="F163" s="133"/>
      <c r="G163" s="133"/>
      <c r="H163" s="133">
        <v>277.70999999999998</v>
      </c>
      <c r="I163" s="134"/>
      <c r="J163" s="134"/>
      <c r="K163" s="134"/>
      <c r="L163" s="133"/>
      <c r="M163" s="134"/>
    </row>
    <row r="164" spans="1:13" s="65" customFormat="1" x14ac:dyDescent="0.2">
      <c r="A164" s="58" t="s">
        <v>185</v>
      </c>
      <c r="B164" s="59" t="s">
        <v>386</v>
      </c>
      <c r="C164" s="60" t="s">
        <v>653</v>
      </c>
      <c r="D164" s="61">
        <v>3.6</v>
      </c>
      <c r="E164" s="62">
        <v>89.21</v>
      </c>
      <c r="F164" s="62" t="s">
        <v>39</v>
      </c>
      <c r="G164" s="62">
        <v>89.21</v>
      </c>
      <c r="H164" s="63">
        <v>321.16000000000003</v>
      </c>
      <c r="I164" s="145" t="s">
        <v>39</v>
      </c>
      <c r="J164" s="64" t="s">
        <v>39</v>
      </c>
      <c r="K164" s="62">
        <v>321.16000000000003</v>
      </c>
      <c r="L164" s="62" t="s">
        <v>39</v>
      </c>
      <c r="M164" s="64" t="s">
        <v>39</v>
      </c>
    </row>
    <row r="165" spans="1:13" s="65" customFormat="1" x14ac:dyDescent="0.2">
      <c r="A165" s="66"/>
      <c r="B165" s="67"/>
      <c r="C165" s="68"/>
      <c r="D165" s="69" t="s">
        <v>183</v>
      </c>
      <c r="E165" s="70" t="s">
        <v>39</v>
      </c>
      <c r="F165" s="70" t="s">
        <v>39</v>
      </c>
      <c r="G165" s="70" t="s">
        <v>39</v>
      </c>
      <c r="H165" s="71"/>
      <c r="I165" s="71"/>
      <c r="J165" s="71" t="s">
        <v>39</v>
      </c>
      <c r="K165" s="71"/>
      <c r="L165" s="70" t="s">
        <v>39</v>
      </c>
      <c r="M165" s="71" t="s">
        <v>39</v>
      </c>
    </row>
    <row r="166" spans="1:13" s="65" customFormat="1" ht="18" hidden="1" customHeight="1" outlineLevel="1" x14ac:dyDescent="0.2">
      <c r="A166" s="72"/>
      <c r="B166" s="73"/>
      <c r="C166" s="74" t="s">
        <v>41</v>
      </c>
      <c r="D166" s="75" t="s">
        <v>42</v>
      </c>
      <c r="E166" s="75" t="s">
        <v>43</v>
      </c>
      <c r="F166" s="75" t="s">
        <v>44</v>
      </c>
      <c r="G166" s="75" t="s">
        <v>45</v>
      </c>
      <c r="H166" s="75" t="s">
        <v>46</v>
      </c>
      <c r="I166" s="76" t="s">
        <v>47</v>
      </c>
      <c r="J166" s="77"/>
      <c r="K166" s="78"/>
      <c r="L166" s="75" t="s">
        <v>48</v>
      </c>
      <c r="M166" s="79"/>
    </row>
    <row r="167" spans="1:13" s="65" customFormat="1" hidden="1" outlineLevel="1" x14ac:dyDescent="0.2">
      <c r="A167" s="80"/>
      <c r="B167" s="73"/>
      <c r="C167" s="81" t="s">
        <v>389</v>
      </c>
      <c r="D167" s="82">
        <v>89.21</v>
      </c>
      <c r="E167" s="83">
        <v>1</v>
      </c>
      <c r="F167" s="84">
        <v>89.21</v>
      </c>
      <c r="G167" s="85">
        <v>1</v>
      </c>
      <c r="H167" s="84">
        <v>89.21</v>
      </c>
      <c r="I167" s="84"/>
      <c r="J167" s="84"/>
      <c r="K167" s="84">
        <v>321.16000000000003</v>
      </c>
      <c r="L167" s="84"/>
      <c r="M167" s="86"/>
    </row>
    <row r="168" spans="1:13" s="65" customFormat="1" ht="51" collapsed="1" x14ac:dyDescent="0.2">
      <c r="A168" s="58" t="s">
        <v>199</v>
      </c>
      <c r="B168" s="59" t="s">
        <v>877</v>
      </c>
      <c r="C168" s="60" t="s">
        <v>878</v>
      </c>
      <c r="D168" s="61">
        <v>0.6</v>
      </c>
      <c r="E168" s="62">
        <v>399.98</v>
      </c>
      <c r="F168" s="62">
        <v>219.3</v>
      </c>
      <c r="G168" s="62">
        <v>71.400000000000006</v>
      </c>
      <c r="H168" s="63">
        <v>239.99</v>
      </c>
      <c r="I168" s="63">
        <v>65.569999999999993</v>
      </c>
      <c r="J168" s="62">
        <v>131.58000000000001</v>
      </c>
      <c r="K168" s="62">
        <v>42.84</v>
      </c>
      <c r="L168" s="62">
        <v>11.36</v>
      </c>
      <c r="M168" s="62">
        <v>6.82</v>
      </c>
    </row>
    <row r="169" spans="1:13" s="65" customFormat="1" x14ac:dyDescent="0.2">
      <c r="A169" s="66"/>
      <c r="B169" s="67"/>
      <c r="C169" s="68"/>
      <c r="D169" s="135" t="s">
        <v>648</v>
      </c>
      <c r="E169" s="70">
        <v>109.28</v>
      </c>
      <c r="F169" s="70">
        <v>12.69</v>
      </c>
      <c r="G169" s="70" t="s">
        <v>39</v>
      </c>
      <c r="H169" s="71"/>
      <c r="I169" s="71"/>
      <c r="J169" s="70">
        <v>7.61</v>
      </c>
      <c r="K169" s="71"/>
      <c r="L169" s="70">
        <v>0.94</v>
      </c>
      <c r="M169" s="70">
        <v>0.56000000000000005</v>
      </c>
    </row>
    <row r="170" spans="1:13" s="65" customFormat="1" ht="18" hidden="1" customHeight="1" outlineLevel="1" x14ac:dyDescent="0.2">
      <c r="A170" s="72"/>
      <c r="B170" s="73"/>
      <c r="C170" s="74" t="s">
        <v>41</v>
      </c>
      <c r="D170" s="75" t="s">
        <v>42</v>
      </c>
      <c r="E170" s="75" t="s">
        <v>43</v>
      </c>
      <c r="F170" s="75" t="s">
        <v>44</v>
      </c>
      <c r="G170" s="75" t="s">
        <v>45</v>
      </c>
      <c r="H170" s="75" t="s">
        <v>46</v>
      </c>
      <c r="I170" s="76" t="s">
        <v>47</v>
      </c>
      <c r="J170" s="77"/>
      <c r="K170" s="78"/>
      <c r="L170" s="75" t="s">
        <v>48</v>
      </c>
      <c r="M170" s="79"/>
    </row>
    <row r="171" spans="1:13" s="65" customFormat="1" hidden="1" outlineLevel="1" x14ac:dyDescent="0.2">
      <c r="A171" s="80"/>
      <c r="B171" s="73"/>
      <c r="C171" s="81" t="s">
        <v>231</v>
      </c>
      <c r="D171" s="82">
        <v>109.28</v>
      </c>
      <c r="E171" s="83">
        <v>1</v>
      </c>
      <c r="F171" s="84">
        <v>109.28</v>
      </c>
      <c r="G171" s="85">
        <v>1</v>
      </c>
      <c r="H171" s="84">
        <v>109.28</v>
      </c>
      <c r="I171" s="84">
        <v>65.569999999999993</v>
      </c>
      <c r="J171" s="84"/>
      <c r="K171" s="84"/>
      <c r="L171" s="84">
        <v>9.6199999999999992</v>
      </c>
      <c r="M171" s="86"/>
    </row>
    <row r="172" spans="1:13" s="65" customFormat="1" hidden="1" outlineLevel="1" x14ac:dyDescent="0.2">
      <c r="A172" s="80"/>
      <c r="B172" s="73"/>
      <c r="C172" s="81" t="s">
        <v>50</v>
      </c>
      <c r="D172" s="82">
        <v>219.3</v>
      </c>
      <c r="E172" s="83">
        <v>1</v>
      </c>
      <c r="F172" s="84">
        <v>219.3</v>
      </c>
      <c r="G172" s="85">
        <v>1</v>
      </c>
      <c r="H172" s="84">
        <v>219.3</v>
      </c>
      <c r="I172" s="84"/>
      <c r="J172" s="84">
        <v>131.58000000000001</v>
      </c>
      <c r="K172" s="84"/>
      <c r="L172" s="84"/>
      <c r="M172" s="86"/>
    </row>
    <row r="173" spans="1:13" s="65" customFormat="1" hidden="1" outlineLevel="2" x14ac:dyDescent="0.2">
      <c r="A173" s="87"/>
      <c r="B173" s="88"/>
      <c r="C173" s="89" t="s">
        <v>51</v>
      </c>
      <c r="D173" s="90">
        <v>206.61</v>
      </c>
      <c r="E173" s="91">
        <v>1</v>
      </c>
      <c r="F173" s="92">
        <v>206.61</v>
      </c>
      <c r="G173" s="93">
        <v>1</v>
      </c>
      <c r="H173" s="92">
        <v>206.61</v>
      </c>
      <c r="I173" s="92"/>
      <c r="J173" s="92">
        <v>123.97</v>
      </c>
      <c r="K173" s="92"/>
      <c r="L173" s="92"/>
      <c r="M173" s="94"/>
    </row>
    <row r="174" spans="1:13" s="65" customFormat="1" hidden="1" outlineLevel="2" x14ac:dyDescent="0.2">
      <c r="A174" s="87"/>
      <c r="B174" s="88"/>
      <c r="C174" s="89" t="s">
        <v>52</v>
      </c>
      <c r="D174" s="90">
        <v>12.69</v>
      </c>
      <c r="E174" s="91">
        <v>1</v>
      </c>
      <c r="F174" s="92">
        <v>12.69</v>
      </c>
      <c r="G174" s="93">
        <v>1</v>
      </c>
      <c r="H174" s="92">
        <v>12.69</v>
      </c>
      <c r="I174" s="92"/>
      <c r="J174" s="92">
        <v>7.61</v>
      </c>
      <c r="K174" s="92"/>
      <c r="L174" s="92">
        <v>13.5</v>
      </c>
      <c r="M174" s="94"/>
    </row>
    <row r="175" spans="1:13" s="100" customFormat="1" ht="12" collapsed="1" x14ac:dyDescent="0.2">
      <c r="A175" s="95"/>
      <c r="B175" s="96"/>
      <c r="C175" s="97"/>
      <c r="D175" s="96"/>
      <c r="E175" s="98"/>
      <c r="F175" s="98"/>
      <c r="G175" s="98"/>
      <c r="H175" s="99"/>
      <c r="I175" s="99"/>
      <c r="J175" s="99"/>
      <c r="K175" s="99"/>
      <c r="L175" s="98"/>
      <c r="M175" s="99"/>
    </row>
    <row r="176" spans="1:13" s="100" customFormat="1" ht="12" hidden="1" customHeight="1" outlineLevel="1" x14ac:dyDescent="0.2">
      <c r="A176" s="101" t="s">
        <v>53</v>
      </c>
      <c r="B176" s="101" t="s">
        <v>54</v>
      </c>
      <c r="C176" s="101" t="s">
        <v>55</v>
      </c>
      <c r="D176" s="101" t="s">
        <v>56</v>
      </c>
      <c r="E176" s="101" t="s">
        <v>21</v>
      </c>
      <c r="F176" s="102" t="s">
        <v>20</v>
      </c>
      <c r="G176" s="103"/>
      <c r="H176" s="104" t="s">
        <v>57</v>
      </c>
      <c r="I176" s="101" t="s">
        <v>45</v>
      </c>
      <c r="J176" s="102" t="s">
        <v>58</v>
      </c>
      <c r="K176" s="103"/>
      <c r="L176" s="105"/>
      <c r="M176" s="106"/>
    </row>
    <row r="177" spans="1:13" s="100" customFormat="1" ht="12.75" hidden="1" customHeight="1" outlineLevel="1" x14ac:dyDescent="0.2">
      <c r="A177" s="107"/>
      <c r="B177" s="107"/>
      <c r="C177" s="107"/>
      <c r="D177" s="107"/>
      <c r="E177" s="107"/>
      <c r="F177" s="108" t="s">
        <v>59</v>
      </c>
      <c r="G177" s="108" t="s">
        <v>60</v>
      </c>
      <c r="H177" s="109"/>
      <c r="I177" s="107"/>
      <c r="J177" s="108" t="s">
        <v>59</v>
      </c>
      <c r="K177" s="110" t="s">
        <v>35</v>
      </c>
      <c r="L177" s="111"/>
      <c r="M177" s="112"/>
    </row>
    <row r="178" spans="1:13" s="120" customFormat="1" hidden="1" outlineLevel="1" x14ac:dyDescent="0.2">
      <c r="A178" s="113" t="s">
        <v>866</v>
      </c>
      <c r="B178" s="114" t="s">
        <v>36</v>
      </c>
      <c r="C178" s="115" t="s">
        <v>233</v>
      </c>
      <c r="D178" s="114" t="s">
        <v>63</v>
      </c>
      <c r="E178" s="116">
        <v>9.6199999999999992</v>
      </c>
      <c r="F178" s="117">
        <v>11.36</v>
      </c>
      <c r="G178" s="118">
        <v>6.8159999999999998</v>
      </c>
      <c r="H178" s="116">
        <v>65.569999999999993</v>
      </c>
      <c r="I178" s="118">
        <v>1</v>
      </c>
      <c r="J178" s="116">
        <v>109.28</v>
      </c>
      <c r="K178" s="116">
        <v>65.569999999999993</v>
      </c>
      <c r="L178" s="116"/>
      <c r="M178" s="119"/>
    </row>
    <row r="179" spans="1:13" s="120" customFormat="1" hidden="1" outlineLevel="1" x14ac:dyDescent="0.2">
      <c r="A179" s="113" t="s">
        <v>867</v>
      </c>
      <c r="B179" s="114" t="s">
        <v>65</v>
      </c>
      <c r="C179" s="115" t="s">
        <v>66</v>
      </c>
      <c r="D179" s="114" t="s">
        <v>63</v>
      </c>
      <c r="E179" s="116">
        <v>13.5</v>
      </c>
      <c r="F179" s="117">
        <v>0.94</v>
      </c>
      <c r="G179" s="118">
        <v>0.56399999999999995</v>
      </c>
      <c r="H179" s="116">
        <v>7.61</v>
      </c>
      <c r="I179" s="118">
        <v>1</v>
      </c>
      <c r="J179" s="116">
        <v>12.69</v>
      </c>
      <c r="K179" s="116">
        <v>7.61</v>
      </c>
      <c r="L179" s="116"/>
      <c r="M179" s="119"/>
    </row>
    <row r="180" spans="1:13" s="129" customFormat="1" ht="21" hidden="1" outlineLevel="1" x14ac:dyDescent="0.2">
      <c r="A180" s="121" t="s">
        <v>868</v>
      </c>
      <c r="B180" s="122" t="s">
        <v>662</v>
      </c>
      <c r="C180" s="123" t="s">
        <v>663</v>
      </c>
      <c r="D180" s="122" t="s">
        <v>70</v>
      </c>
      <c r="E180" s="124">
        <v>0.9</v>
      </c>
      <c r="F180" s="125">
        <v>2.58</v>
      </c>
      <c r="G180" s="126">
        <v>1.548</v>
      </c>
      <c r="H180" s="124">
        <v>1.39</v>
      </c>
      <c r="I180" s="126">
        <v>1</v>
      </c>
      <c r="J180" s="124">
        <v>2.3199999999999998</v>
      </c>
      <c r="K180" s="124">
        <v>1.39</v>
      </c>
      <c r="L180" s="127"/>
      <c r="M180" s="128"/>
    </row>
    <row r="181" spans="1:13" s="129" customFormat="1" ht="21" hidden="1" outlineLevel="1" x14ac:dyDescent="0.2">
      <c r="A181" s="121" t="s">
        <v>869</v>
      </c>
      <c r="B181" s="122" t="s">
        <v>239</v>
      </c>
      <c r="C181" s="123" t="s">
        <v>240</v>
      </c>
      <c r="D181" s="122" t="s">
        <v>70</v>
      </c>
      <c r="E181" s="124">
        <v>134.65</v>
      </c>
      <c r="F181" s="125">
        <v>0.94</v>
      </c>
      <c r="G181" s="126">
        <v>0.56399999999999995</v>
      </c>
      <c r="H181" s="124">
        <v>75.94</v>
      </c>
      <c r="I181" s="126">
        <v>1</v>
      </c>
      <c r="J181" s="124">
        <v>126.57</v>
      </c>
      <c r="K181" s="124">
        <v>75.94</v>
      </c>
      <c r="L181" s="127"/>
      <c r="M181" s="128"/>
    </row>
    <row r="182" spans="1:13" s="129" customFormat="1" ht="21" hidden="1" outlineLevel="1" x14ac:dyDescent="0.2">
      <c r="A182" s="121" t="s">
        <v>870</v>
      </c>
      <c r="B182" s="122" t="s">
        <v>879</v>
      </c>
      <c r="C182" s="123" t="s">
        <v>880</v>
      </c>
      <c r="D182" s="122" t="s">
        <v>70</v>
      </c>
      <c r="E182" s="124">
        <v>3.28</v>
      </c>
      <c r="F182" s="125">
        <v>2.58</v>
      </c>
      <c r="G182" s="126">
        <v>1.548</v>
      </c>
      <c r="H182" s="124">
        <v>5.08</v>
      </c>
      <c r="I182" s="126">
        <v>1</v>
      </c>
      <c r="J182" s="124">
        <v>8.4600000000000009</v>
      </c>
      <c r="K182" s="124">
        <v>5.08</v>
      </c>
      <c r="L182" s="127"/>
      <c r="M182" s="128"/>
    </row>
    <row r="183" spans="1:13" s="129" customFormat="1" hidden="1" outlineLevel="1" x14ac:dyDescent="0.2">
      <c r="A183" s="121" t="s">
        <v>871</v>
      </c>
      <c r="B183" s="122" t="s">
        <v>72</v>
      </c>
      <c r="C183" s="123" t="s">
        <v>73</v>
      </c>
      <c r="D183" s="122" t="s">
        <v>70</v>
      </c>
      <c r="E183" s="124">
        <v>87.17</v>
      </c>
      <c r="F183" s="125">
        <v>0.94</v>
      </c>
      <c r="G183" s="126">
        <v>0.56399999999999995</v>
      </c>
      <c r="H183" s="124">
        <v>49.16</v>
      </c>
      <c r="I183" s="126">
        <v>1</v>
      </c>
      <c r="J183" s="124">
        <v>81.94</v>
      </c>
      <c r="K183" s="124">
        <v>49.16</v>
      </c>
      <c r="L183" s="127"/>
      <c r="M183" s="128"/>
    </row>
    <row r="184" spans="1:13" s="144" customFormat="1" hidden="1" outlineLevel="1" x14ac:dyDescent="0.2">
      <c r="A184" s="136" t="s">
        <v>872</v>
      </c>
      <c r="B184" s="137" t="s">
        <v>668</v>
      </c>
      <c r="C184" s="138" t="s">
        <v>669</v>
      </c>
      <c r="D184" s="137" t="s">
        <v>154</v>
      </c>
      <c r="E184" s="139">
        <v>28.6</v>
      </c>
      <c r="F184" s="140">
        <v>0.25</v>
      </c>
      <c r="G184" s="141">
        <v>0.15</v>
      </c>
      <c r="H184" s="139">
        <v>4.29</v>
      </c>
      <c r="I184" s="141">
        <v>1</v>
      </c>
      <c r="J184" s="139">
        <v>7.15</v>
      </c>
      <c r="K184" s="139">
        <v>4.29</v>
      </c>
      <c r="L184" s="142"/>
      <c r="M184" s="143"/>
    </row>
    <row r="185" spans="1:13" s="144" customFormat="1" hidden="1" outlineLevel="1" x14ac:dyDescent="0.2">
      <c r="A185" s="136" t="s">
        <v>875</v>
      </c>
      <c r="B185" s="137" t="s">
        <v>671</v>
      </c>
      <c r="C185" s="138" t="s">
        <v>672</v>
      </c>
      <c r="D185" s="137" t="s">
        <v>137</v>
      </c>
      <c r="E185" s="139">
        <v>7826.9</v>
      </c>
      <c r="F185" s="140">
        <v>6.0000000000000002E-5</v>
      </c>
      <c r="G185" s="141">
        <v>3.6000000000000001E-5</v>
      </c>
      <c r="H185" s="139">
        <v>0.28000000000000003</v>
      </c>
      <c r="I185" s="141">
        <v>1</v>
      </c>
      <c r="J185" s="139">
        <v>0.47</v>
      </c>
      <c r="K185" s="139">
        <v>0.28000000000000003</v>
      </c>
      <c r="L185" s="142"/>
      <c r="M185" s="143"/>
    </row>
    <row r="186" spans="1:13" s="144" customFormat="1" ht="21" hidden="1" outlineLevel="1" x14ac:dyDescent="0.2">
      <c r="A186" s="136" t="s">
        <v>876</v>
      </c>
      <c r="B186" s="137" t="s">
        <v>674</v>
      </c>
      <c r="C186" s="138" t="s">
        <v>675</v>
      </c>
      <c r="D186" s="137" t="s">
        <v>137</v>
      </c>
      <c r="E186" s="139">
        <v>5000</v>
      </c>
      <c r="F186" s="140">
        <v>1E-3</v>
      </c>
      <c r="G186" s="141">
        <v>5.9999999999999995E-4</v>
      </c>
      <c r="H186" s="139">
        <v>3</v>
      </c>
      <c r="I186" s="141">
        <v>1</v>
      </c>
      <c r="J186" s="139">
        <v>5</v>
      </c>
      <c r="K186" s="139">
        <v>3</v>
      </c>
      <c r="L186" s="142"/>
      <c r="M186" s="143"/>
    </row>
    <row r="187" spans="1:13" s="144" customFormat="1" hidden="1" outlineLevel="1" x14ac:dyDescent="0.2">
      <c r="A187" s="136" t="s">
        <v>1049</v>
      </c>
      <c r="B187" s="137" t="s">
        <v>677</v>
      </c>
      <c r="C187" s="138" t="s">
        <v>678</v>
      </c>
      <c r="D187" s="137" t="s">
        <v>679</v>
      </c>
      <c r="E187" s="139">
        <v>120</v>
      </c>
      <c r="F187" s="140">
        <v>9.5999999999999992E-3</v>
      </c>
      <c r="G187" s="141">
        <v>5.7600000000000004E-3</v>
      </c>
      <c r="H187" s="139">
        <v>0.69</v>
      </c>
      <c r="I187" s="141">
        <v>1</v>
      </c>
      <c r="J187" s="139">
        <v>1.1499999999999999</v>
      </c>
      <c r="K187" s="139">
        <v>0.69</v>
      </c>
      <c r="L187" s="142"/>
      <c r="M187" s="143"/>
    </row>
    <row r="188" spans="1:13" s="144" customFormat="1" ht="21" hidden="1" outlineLevel="1" x14ac:dyDescent="0.2">
      <c r="A188" s="136" t="s">
        <v>1050</v>
      </c>
      <c r="B188" s="137" t="s">
        <v>681</v>
      </c>
      <c r="C188" s="138" t="s">
        <v>682</v>
      </c>
      <c r="D188" s="137" t="s">
        <v>137</v>
      </c>
      <c r="E188" s="139">
        <v>5763</v>
      </c>
      <c r="F188" s="140">
        <v>0.01</v>
      </c>
      <c r="G188" s="141">
        <v>6.0000000000000001E-3</v>
      </c>
      <c r="H188" s="139">
        <v>34.58</v>
      </c>
      <c r="I188" s="141">
        <v>1</v>
      </c>
      <c r="J188" s="139">
        <v>57.63</v>
      </c>
      <c r="K188" s="139">
        <v>34.58</v>
      </c>
      <c r="L188" s="142"/>
      <c r="M188" s="143"/>
    </row>
    <row r="189" spans="1:13" s="100" customFormat="1" ht="12" collapsed="1" x14ac:dyDescent="0.2">
      <c r="A189" s="130"/>
      <c r="B189" s="131"/>
      <c r="C189" s="132" t="s">
        <v>499</v>
      </c>
      <c r="D189" s="131"/>
      <c r="E189" s="133">
        <v>108.55</v>
      </c>
      <c r="F189" s="133"/>
      <c r="G189" s="133"/>
      <c r="H189" s="133">
        <v>65.13</v>
      </c>
      <c r="I189" s="134"/>
      <c r="J189" s="134"/>
      <c r="K189" s="134"/>
      <c r="L189" s="133"/>
      <c r="M189" s="134"/>
    </row>
    <row r="190" spans="1:13" s="100" customFormat="1" ht="12" x14ac:dyDescent="0.2">
      <c r="A190" s="130"/>
      <c r="B190" s="131"/>
      <c r="C190" s="132" t="s">
        <v>269</v>
      </c>
      <c r="D190" s="131"/>
      <c r="E190" s="133">
        <v>63.42</v>
      </c>
      <c r="F190" s="133"/>
      <c r="G190" s="133"/>
      <c r="H190" s="133">
        <v>38.049999999999997</v>
      </c>
      <c r="I190" s="134"/>
      <c r="J190" s="134"/>
      <c r="K190" s="134"/>
      <c r="L190" s="133"/>
      <c r="M190" s="134"/>
    </row>
    <row r="191" spans="1:13" s="100" customFormat="1" ht="12" x14ac:dyDescent="0.2">
      <c r="A191" s="130"/>
      <c r="B191" s="131"/>
      <c r="C191" s="132" t="s">
        <v>76</v>
      </c>
      <c r="D191" s="131"/>
      <c r="E191" s="133"/>
      <c r="F191" s="133"/>
      <c r="G191" s="133"/>
      <c r="H191" s="133">
        <v>343.17</v>
      </c>
      <c r="I191" s="134"/>
      <c r="J191" s="134"/>
      <c r="K191" s="134"/>
      <c r="L191" s="133"/>
      <c r="M191" s="134"/>
    </row>
    <row r="192" spans="1:13" s="65" customFormat="1" ht="51" x14ac:dyDescent="0.2">
      <c r="A192" s="58" t="s">
        <v>202</v>
      </c>
      <c r="B192" s="59" t="s">
        <v>884</v>
      </c>
      <c r="C192" s="60" t="s">
        <v>885</v>
      </c>
      <c r="D192" s="61">
        <v>0.02</v>
      </c>
      <c r="E192" s="62">
        <v>276.41000000000003</v>
      </c>
      <c r="F192" s="62">
        <v>62.21</v>
      </c>
      <c r="G192" s="62">
        <v>35.65</v>
      </c>
      <c r="H192" s="63">
        <v>5.53</v>
      </c>
      <c r="I192" s="63">
        <v>3.57</v>
      </c>
      <c r="J192" s="62">
        <v>1.24</v>
      </c>
      <c r="K192" s="62">
        <v>0.72</v>
      </c>
      <c r="L192" s="62">
        <v>18.559999999999999</v>
      </c>
      <c r="M192" s="62">
        <v>0.37</v>
      </c>
    </row>
    <row r="193" spans="1:13" s="65" customFormat="1" x14ac:dyDescent="0.2">
      <c r="A193" s="66"/>
      <c r="B193" s="67"/>
      <c r="C193" s="68"/>
      <c r="D193" s="135" t="s">
        <v>648</v>
      </c>
      <c r="E193" s="70">
        <v>178.55</v>
      </c>
      <c r="F193" s="70">
        <v>2.7</v>
      </c>
      <c r="G193" s="70" t="s">
        <v>39</v>
      </c>
      <c r="H193" s="71"/>
      <c r="I193" s="71"/>
      <c r="J193" s="70">
        <v>0.05</v>
      </c>
      <c r="K193" s="71"/>
      <c r="L193" s="70">
        <v>0.2</v>
      </c>
      <c r="M193" s="70">
        <v>0</v>
      </c>
    </row>
    <row r="194" spans="1:13" s="65" customFormat="1" ht="18" hidden="1" customHeight="1" outlineLevel="1" x14ac:dyDescent="0.2">
      <c r="A194" s="72"/>
      <c r="B194" s="73"/>
      <c r="C194" s="74" t="s">
        <v>41</v>
      </c>
      <c r="D194" s="75" t="s">
        <v>42</v>
      </c>
      <c r="E194" s="75" t="s">
        <v>43</v>
      </c>
      <c r="F194" s="75" t="s">
        <v>44</v>
      </c>
      <c r="G194" s="75" t="s">
        <v>45</v>
      </c>
      <c r="H194" s="75" t="s">
        <v>46</v>
      </c>
      <c r="I194" s="76" t="s">
        <v>47</v>
      </c>
      <c r="J194" s="77"/>
      <c r="K194" s="78"/>
      <c r="L194" s="75" t="s">
        <v>48</v>
      </c>
      <c r="M194" s="79"/>
    </row>
    <row r="195" spans="1:13" s="65" customFormat="1" hidden="1" outlineLevel="1" x14ac:dyDescent="0.2">
      <c r="A195" s="80"/>
      <c r="B195" s="73"/>
      <c r="C195" s="81" t="s">
        <v>231</v>
      </c>
      <c r="D195" s="82">
        <v>178.55</v>
      </c>
      <c r="E195" s="83">
        <v>1</v>
      </c>
      <c r="F195" s="84">
        <v>178.55</v>
      </c>
      <c r="G195" s="85">
        <v>1</v>
      </c>
      <c r="H195" s="84">
        <v>178.55</v>
      </c>
      <c r="I195" s="84">
        <v>3.57</v>
      </c>
      <c r="J195" s="84"/>
      <c r="K195" s="84"/>
      <c r="L195" s="84">
        <v>9.6199999999999992</v>
      </c>
      <c r="M195" s="86"/>
    </row>
    <row r="196" spans="1:13" s="65" customFormat="1" hidden="1" outlineLevel="1" x14ac:dyDescent="0.2">
      <c r="A196" s="80"/>
      <c r="B196" s="73"/>
      <c r="C196" s="81" t="s">
        <v>50</v>
      </c>
      <c r="D196" s="82">
        <v>62.21</v>
      </c>
      <c r="E196" s="83">
        <v>1</v>
      </c>
      <c r="F196" s="84">
        <v>62.21</v>
      </c>
      <c r="G196" s="85">
        <v>1</v>
      </c>
      <c r="H196" s="84">
        <v>62.21</v>
      </c>
      <c r="I196" s="84"/>
      <c r="J196" s="84">
        <v>1.24</v>
      </c>
      <c r="K196" s="84"/>
      <c r="L196" s="84"/>
      <c r="M196" s="86"/>
    </row>
    <row r="197" spans="1:13" s="65" customFormat="1" hidden="1" outlineLevel="2" x14ac:dyDescent="0.2">
      <c r="A197" s="87"/>
      <c r="B197" s="88"/>
      <c r="C197" s="89" t="s">
        <v>51</v>
      </c>
      <c r="D197" s="90">
        <v>59.51</v>
      </c>
      <c r="E197" s="91">
        <v>1</v>
      </c>
      <c r="F197" s="92">
        <v>59.51</v>
      </c>
      <c r="G197" s="93">
        <v>1</v>
      </c>
      <c r="H197" s="92">
        <v>59.51</v>
      </c>
      <c r="I197" s="92"/>
      <c r="J197" s="92">
        <v>1.19</v>
      </c>
      <c r="K197" s="92"/>
      <c r="L197" s="92"/>
      <c r="M197" s="94"/>
    </row>
    <row r="198" spans="1:13" s="65" customFormat="1" hidden="1" outlineLevel="2" x14ac:dyDescent="0.2">
      <c r="A198" s="87"/>
      <c r="B198" s="88"/>
      <c r="C198" s="89" t="s">
        <v>52</v>
      </c>
      <c r="D198" s="90">
        <v>2.7</v>
      </c>
      <c r="E198" s="91">
        <v>1</v>
      </c>
      <c r="F198" s="92">
        <v>2.7</v>
      </c>
      <c r="G198" s="93">
        <v>1</v>
      </c>
      <c r="H198" s="92">
        <v>2.7</v>
      </c>
      <c r="I198" s="92"/>
      <c r="J198" s="92">
        <v>0.05</v>
      </c>
      <c r="K198" s="92"/>
      <c r="L198" s="92">
        <v>13.5</v>
      </c>
      <c r="M198" s="94"/>
    </row>
    <row r="199" spans="1:13" s="100" customFormat="1" ht="12" collapsed="1" x14ac:dyDescent="0.2">
      <c r="A199" s="95"/>
      <c r="B199" s="96"/>
      <c r="C199" s="97"/>
      <c r="D199" s="96"/>
      <c r="E199" s="98"/>
      <c r="F199" s="98"/>
      <c r="G199" s="98"/>
      <c r="H199" s="99"/>
      <c r="I199" s="99"/>
      <c r="J199" s="99"/>
      <c r="K199" s="99"/>
      <c r="L199" s="98"/>
      <c r="M199" s="99"/>
    </row>
    <row r="200" spans="1:13" s="100" customFormat="1" ht="12" hidden="1" customHeight="1" outlineLevel="1" x14ac:dyDescent="0.2">
      <c r="A200" s="101" t="s">
        <v>53</v>
      </c>
      <c r="B200" s="101" t="s">
        <v>54</v>
      </c>
      <c r="C200" s="101" t="s">
        <v>55</v>
      </c>
      <c r="D200" s="101" t="s">
        <v>56</v>
      </c>
      <c r="E200" s="101" t="s">
        <v>21</v>
      </c>
      <c r="F200" s="102" t="s">
        <v>20</v>
      </c>
      <c r="G200" s="103"/>
      <c r="H200" s="104" t="s">
        <v>57</v>
      </c>
      <c r="I200" s="101" t="s">
        <v>45</v>
      </c>
      <c r="J200" s="102" t="s">
        <v>58</v>
      </c>
      <c r="K200" s="103"/>
      <c r="L200" s="105"/>
      <c r="M200" s="106"/>
    </row>
    <row r="201" spans="1:13" s="100" customFormat="1" ht="12.75" hidden="1" customHeight="1" outlineLevel="1" x14ac:dyDescent="0.2">
      <c r="A201" s="107"/>
      <c r="B201" s="107"/>
      <c r="C201" s="107"/>
      <c r="D201" s="107"/>
      <c r="E201" s="107"/>
      <c r="F201" s="108" t="s">
        <v>59</v>
      </c>
      <c r="G201" s="108" t="s">
        <v>60</v>
      </c>
      <c r="H201" s="109"/>
      <c r="I201" s="107"/>
      <c r="J201" s="108" t="s">
        <v>59</v>
      </c>
      <c r="K201" s="110" t="s">
        <v>35</v>
      </c>
      <c r="L201" s="111"/>
      <c r="M201" s="112"/>
    </row>
    <row r="202" spans="1:13" s="120" customFormat="1" hidden="1" outlineLevel="1" x14ac:dyDescent="0.2">
      <c r="A202" s="113" t="s">
        <v>207</v>
      </c>
      <c r="B202" s="114" t="s">
        <v>36</v>
      </c>
      <c r="C202" s="115" t="s">
        <v>233</v>
      </c>
      <c r="D202" s="114" t="s">
        <v>63</v>
      </c>
      <c r="E202" s="116">
        <v>9.6199999999999992</v>
      </c>
      <c r="F202" s="117">
        <v>18.559999999999999</v>
      </c>
      <c r="G202" s="118">
        <v>0.37119999999999997</v>
      </c>
      <c r="H202" s="116">
        <v>3.57</v>
      </c>
      <c r="I202" s="118">
        <v>1</v>
      </c>
      <c r="J202" s="116">
        <v>178.55</v>
      </c>
      <c r="K202" s="116">
        <v>3.57</v>
      </c>
      <c r="L202" s="116"/>
      <c r="M202" s="119"/>
    </row>
    <row r="203" spans="1:13" s="120" customFormat="1" hidden="1" outlineLevel="1" x14ac:dyDescent="0.2">
      <c r="A203" s="113" t="s">
        <v>209</v>
      </c>
      <c r="B203" s="114" t="s">
        <v>65</v>
      </c>
      <c r="C203" s="115" t="s">
        <v>66</v>
      </c>
      <c r="D203" s="114" t="s">
        <v>63</v>
      </c>
      <c r="E203" s="116">
        <v>13.5</v>
      </c>
      <c r="F203" s="117">
        <v>0.2</v>
      </c>
      <c r="G203" s="118">
        <v>4.0000000000000001E-3</v>
      </c>
      <c r="H203" s="116">
        <v>0.05</v>
      </c>
      <c r="I203" s="118">
        <v>1</v>
      </c>
      <c r="J203" s="116">
        <v>2.7</v>
      </c>
      <c r="K203" s="116">
        <v>0.05</v>
      </c>
      <c r="L203" s="116"/>
      <c r="M203" s="119"/>
    </row>
    <row r="204" spans="1:13" s="129" customFormat="1" ht="21" hidden="1" outlineLevel="1" x14ac:dyDescent="0.2">
      <c r="A204" s="121" t="s">
        <v>210</v>
      </c>
      <c r="B204" s="122" t="s">
        <v>662</v>
      </c>
      <c r="C204" s="123" t="s">
        <v>663</v>
      </c>
      <c r="D204" s="122" t="s">
        <v>70</v>
      </c>
      <c r="E204" s="124">
        <v>0.9</v>
      </c>
      <c r="F204" s="125">
        <v>4.2699999999999996</v>
      </c>
      <c r="G204" s="126">
        <v>8.5400000000000004E-2</v>
      </c>
      <c r="H204" s="124">
        <v>0.08</v>
      </c>
      <c r="I204" s="126">
        <v>1</v>
      </c>
      <c r="J204" s="124">
        <v>3.84</v>
      </c>
      <c r="K204" s="124">
        <v>0.08</v>
      </c>
      <c r="L204" s="127"/>
      <c r="M204" s="128"/>
    </row>
    <row r="205" spans="1:13" s="129" customFormat="1" ht="21" hidden="1" outlineLevel="1" x14ac:dyDescent="0.2">
      <c r="A205" s="121" t="s">
        <v>211</v>
      </c>
      <c r="B205" s="122" t="s">
        <v>239</v>
      </c>
      <c r="C205" s="123" t="s">
        <v>240</v>
      </c>
      <c r="D205" s="122" t="s">
        <v>70</v>
      </c>
      <c r="E205" s="124">
        <v>134.65</v>
      </c>
      <c r="F205" s="125">
        <v>0.2</v>
      </c>
      <c r="G205" s="126">
        <v>4.0000000000000001E-3</v>
      </c>
      <c r="H205" s="124">
        <v>0.54</v>
      </c>
      <c r="I205" s="126">
        <v>1</v>
      </c>
      <c r="J205" s="124">
        <v>26.93</v>
      </c>
      <c r="K205" s="124">
        <v>0.54</v>
      </c>
      <c r="L205" s="127"/>
      <c r="M205" s="128"/>
    </row>
    <row r="206" spans="1:13" s="129" customFormat="1" ht="21" hidden="1" outlineLevel="1" x14ac:dyDescent="0.2">
      <c r="A206" s="121" t="s">
        <v>575</v>
      </c>
      <c r="B206" s="122" t="s">
        <v>879</v>
      </c>
      <c r="C206" s="123" t="s">
        <v>880</v>
      </c>
      <c r="D206" s="122" t="s">
        <v>70</v>
      </c>
      <c r="E206" s="124">
        <v>3.28</v>
      </c>
      <c r="F206" s="125">
        <v>4.2699999999999996</v>
      </c>
      <c r="G206" s="126">
        <v>8.5400000000000004E-2</v>
      </c>
      <c r="H206" s="124">
        <v>0.28000000000000003</v>
      </c>
      <c r="I206" s="126">
        <v>1</v>
      </c>
      <c r="J206" s="124">
        <v>14.01</v>
      </c>
      <c r="K206" s="124">
        <v>0.28000000000000003</v>
      </c>
      <c r="L206" s="127"/>
      <c r="M206" s="128"/>
    </row>
    <row r="207" spans="1:13" s="129" customFormat="1" hidden="1" outlineLevel="1" x14ac:dyDescent="0.2">
      <c r="A207" s="121" t="s">
        <v>576</v>
      </c>
      <c r="B207" s="122" t="s">
        <v>72</v>
      </c>
      <c r="C207" s="123" t="s">
        <v>73</v>
      </c>
      <c r="D207" s="122" t="s">
        <v>70</v>
      </c>
      <c r="E207" s="124">
        <v>87.17</v>
      </c>
      <c r="F207" s="125">
        <v>0.2</v>
      </c>
      <c r="G207" s="126">
        <v>4.0000000000000001E-3</v>
      </c>
      <c r="H207" s="124">
        <v>0.35</v>
      </c>
      <c r="I207" s="126">
        <v>1</v>
      </c>
      <c r="J207" s="124">
        <v>17.43</v>
      </c>
      <c r="K207" s="124">
        <v>0.35</v>
      </c>
      <c r="L207" s="127"/>
      <c r="M207" s="128"/>
    </row>
    <row r="208" spans="1:13" s="144" customFormat="1" hidden="1" outlineLevel="1" x14ac:dyDescent="0.2">
      <c r="A208" s="136" t="s">
        <v>579</v>
      </c>
      <c r="B208" s="137" t="s">
        <v>671</v>
      </c>
      <c r="C208" s="138" t="s">
        <v>672</v>
      </c>
      <c r="D208" s="137" t="s">
        <v>137</v>
      </c>
      <c r="E208" s="139">
        <v>7826.9</v>
      </c>
      <c r="F208" s="140">
        <v>6.0000000000000002E-5</v>
      </c>
      <c r="G208" s="141">
        <v>9.9999999999999995E-7</v>
      </c>
      <c r="H208" s="139">
        <v>0.01</v>
      </c>
      <c r="I208" s="141">
        <v>1</v>
      </c>
      <c r="J208" s="139">
        <v>0.47</v>
      </c>
      <c r="K208" s="139">
        <v>0.01</v>
      </c>
      <c r="L208" s="142"/>
      <c r="M208" s="143"/>
    </row>
    <row r="209" spans="1:13" s="144" customFormat="1" hidden="1" outlineLevel="1" x14ac:dyDescent="0.2">
      <c r="A209" s="136" t="s">
        <v>580</v>
      </c>
      <c r="B209" s="137" t="s">
        <v>677</v>
      </c>
      <c r="C209" s="138" t="s">
        <v>678</v>
      </c>
      <c r="D209" s="137" t="s">
        <v>679</v>
      </c>
      <c r="E209" s="139">
        <v>120</v>
      </c>
      <c r="F209" s="140">
        <v>9.5999999999999992E-3</v>
      </c>
      <c r="G209" s="141">
        <v>1.92E-4</v>
      </c>
      <c r="H209" s="139">
        <v>0.02</v>
      </c>
      <c r="I209" s="141">
        <v>1</v>
      </c>
      <c r="J209" s="139">
        <v>1.1499999999999999</v>
      </c>
      <c r="K209" s="139">
        <v>0.02</v>
      </c>
      <c r="L209" s="142"/>
      <c r="M209" s="143"/>
    </row>
    <row r="210" spans="1:13" s="144" customFormat="1" ht="21" hidden="1" outlineLevel="1" x14ac:dyDescent="0.2">
      <c r="A210" s="136" t="s">
        <v>583</v>
      </c>
      <c r="B210" s="137" t="s">
        <v>707</v>
      </c>
      <c r="C210" s="138" t="s">
        <v>708</v>
      </c>
      <c r="D210" s="137" t="s">
        <v>154</v>
      </c>
      <c r="E210" s="139">
        <v>68.05</v>
      </c>
      <c r="F210" s="140">
        <v>0.5</v>
      </c>
      <c r="G210" s="141">
        <v>0.01</v>
      </c>
      <c r="H210" s="139">
        <v>0.68</v>
      </c>
      <c r="I210" s="141">
        <v>1</v>
      </c>
      <c r="J210" s="139">
        <v>34.020000000000003</v>
      </c>
      <c r="K210" s="139">
        <v>0.68</v>
      </c>
      <c r="L210" s="142"/>
      <c r="M210" s="143"/>
    </row>
    <row r="211" spans="1:13" s="100" customFormat="1" ht="12" collapsed="1" x14ac:dyDescent="0.2">
      <c r="A211" s="130"/>
      <c r="B211" s="131"/>
      <c r="C211" s="132" t="s">
        <v>499</v>
      </c>
      <c r="D211" s="131"/>
      <c r="E211" s="133">
        <v>161.31</v>
      </c>
      <c r="F211" s="133"/>
      <c r="G211" s="133"/>
      <c r="H211" s="133">
        <v>3.23</v>
      </c>
      <c r="I211" s="134"/>
      <c r="J211" s="134"/>
      <c r="K211" s="134"/>
      <c r="L211" s="133"/>
      <c r="M211" s="134"/>
    </row>
    <row r="212" spans="1:13" s="100" customFormat="1" ht="12" x14ac:dyDescent="0.2">
      <c r="A212" s="130"/>
      <c r="B212" s="131"/>
      <c r="C212" s="132" t="s">
        <v>269</v>
      </c>
      <c r="D212" s="131"/>
      <c r="E212" s="133">
        <v>94.25</v>
      </c>
      <c r="F212" s="133"/>
      <c r="G212" s="133"/>
      <c r="H212" s="133">
        <v>1.89</v>
      </c>
      <c r="I212" s="134"/>
      <c r="J212" s="134"/>
      <c r="K212" s="134"/>
      <c r="L212" s="133"/>
      <c r="M212" s="134"/>
    </row>
    <row r="213" spans="1:13" s="100" customFormat="1" ht="12" x14ac:dyDescent="0.2">
      <c r="A213" s="130"/>
      <c r="B213" s="131"/>
      <c r="C213" s="132" t="s">
        <v>76</v>
      </c>
      <c r="D213" s="131"/>
      <c r="E213" s="133"/>
      <c r="F213" s="133"/>
      <c r="G213" s="133"/>
      <c r="H213" s="133">
        <v>10.65</v>
      </c>
      <c r="I213" s="134"/>
      <c r="J213" s="134"/>
      <c r="K213" s="134"/>
      <c r="L213" s="133"/>
      <c r="M213" s="134"/>
    </row>
    <row r="214" spans="1:13" s="65" customFormat="1" ht="51" x14ac:dyDescent="0.2">
      <c r="A214" s="58" t="s">
        <v>212</v>
      </c>
      <c r="B214" s="59" t="s">
        <v>886</v>
      </c>
      <c r="C214" s="60" t="s">
        <v>887</v>
      </c>
      <c r="D214" s="61">
        <v>0.13</v>
      </c>
      <c r="E214" s="62">
        <v>1118.8399999999999</v>
      </c>
      <c r="F214" s="62">
        <v>880.01</v>
      </c>
      <c r="G214" s="62">
        <v>59.51</v>
      </c>
      <c r="H214" s="63">
        <v>145.44999999999999</v>
      </c>
      <c r="I214" s="63">
        <v>23.31</v>
      </c>
      <c r="J214" s="62">
        <v>114.4</v>
      </c>
      <c r="K214" s="62">
        <v>7.74</v>
      </c>
      <c r="L214" s="62">
        <v>18.64</v>
      </c>
      <c r="M214" s="62">
        <v>2.42</v>
      </c>
    </row>
    <row r="215" spans="1:13" s="65" customFormat="1" x14ac:dyDescent="0.2">
      <c r="A215" s="66"/>
      <c r="B215" s="67"/>
      <c r="C215" s="68"/>
      <c r="D215" s="135" t="s">
        <v>648</v>
      </c>
      <c r="E215" s="70">
        <v>179.32</v>
      </c>
      <c r="F215" s="70">
        <v>80.06</v>
      </c>
      <c r="G215" s="70" t="s">
        <v>39</v>
      </c>
      <c r="H215" s="71"/>
      <c r="I215" s="71"/>
      <c r="J215" s="70">
        <v>10.41</v>
      </c>
      <c r="K215" s="71"/>
      <c r="L215" s="70">
        <v>5.93</v>
      </c>
      <c r="M215" s="70">
        <v>0.77</v>
      </c>
    </row>
    <row r="216" spans="1:13" s="65" customFormat="1" ht="18" hidden="1" customHeight="1" outlineLevel="1" x14ac:dyDescent="0.2">
      <c r="A216" s="72"/>
      <c r="B216" s="73"/>
      <c r="C216" s="74" t="s">
        <v>41</v>
      </c>
      <c r="D216" s="75" t="s">
        <v>42</v>
      </c>
      <c r="E216" s="75" t="s">
        <v>43</v>
      </c>
      <c r="F216" s="75" t="s">
        <v>44</v>
      </c>
      <c r="G216" s="75" t="s">
        <v>45</v>
      </c>
      <c r="H216" s="75" t="s">
        <v>46</v>
      </c>
      <c r="I216" s="76" t="s">
        <v>47</v>
      </c>
      <c r="J216" s="77"/>
      <c r="K216" s="78"/>
      <c r="L216" s="75" t="s">
        <v>48</v>
      </c>
      <c r="M216" s="79"/>
    </row>
    <row r="217" spans="1:13" s="65" customFormat="1" hidden="1" outlineLevel="1" x14ac:dyDescent="0.2">
      <c r="A217" s="80"/>
      <c r="B217" s="73"/>
      <c r="C217" s="81" t="s">
        <v>231</v>
      </c>
      <c r="D217" s="82">
        <v>179.32</v>
      </c>
      <c r="E217" s="83">
        <v>1</v>
      </c>
      <c r="F217" s="84">
        <v>179.32</v>
      </c>
      <c r="G217" s="85">
        <v>1</v>
      </c>
      <c r="H217" s="84">
        <v>179.32</v>
      </c>
      <c r="I217" s="84">
        <v>23.31</v>
      </c>
      <c r="J217" s="84"/>
      <c r="K217" s="84"/>
      <c r="L217" s="84">
        <v>9.6199999999999992</v>
      </c>
      <c r="M217" s="86"/>
    </row>
    <row r="218" spans="1:13" s="65" customFormat="1" hidden="1" outlineLevel="1" x14ac:dyDescent="0.2">
      <c r="A218" s="80"/>
      <c r="B218" s="73"/>
      <c r="C218" s="81" t="s">
        <v>50</v>
      </c>
      <c r="D218" s="82">
        <v>880.01</v>
      </c>
      <c r="E218" s="83">
        <v>1</v>
      </c>
      <c r="F218" s="84">
        <v>880.01</v>
      </c>
      <c r="G218" s="85">
        <v>1</v>
      </c>
      <c r="H218" s="84">
        <v>880.01</v>
      </c>
      <c r="I218" s="84"/>
      <c r="J218" s="84">
        <v>114.4</v>
      </c>
      <c r="K218" s="84"/>
      <c r="L218" s="84"/>
      <c r="M218" s="86"/>
    </row>
    <row r="219" spans="1:13" s="65" customFormat="1" hidden="1" outlineLevel="2" x14ac:dyDescent="0.2">
      <c r="A219" s="87"/>
      <c r="B219" s="88"/>
      <c r="C219" s="89" t="s">
        <v>51</v>
      </c>
      <c r="D219" s="90">
        <v>799.95</v>
      </c>
      <c r="E219" s="91">
        <v>1</v>
      </c>
      <c r="F219" s="92">
        <v>799.95</v>
      </c>
      <c r="G219" s="93">
        <v>1</v>
      </c>
      <c r="H219" s="92">
        <v>799.95</v>
      </c>
      <c r="I219" s="92"/>
      <c r="J219" s="92">
        <v>103.99</v>
      </c>
      <c r="K219" s="92"/>
      <c r="L219" s="92"/>
      <c r="M219" s="94"/>
    </row>
    <row r="220" spans="1:13" s="65" customFormat="1" hidden="1" outlineLevel="2" x14ac:dyDescent="0.2">
      <c r="A220" s="87"/>
      <c r="B220" s="88"/>
      <c r="C220" s="89" t="s">
        <v>52</v>
      </c>
      <c r="D220" s="90">
        <v>80.06</v>
      </c>
      <c r="E220" s="91">
        <v>1</v>
      </c>
      <c r="F220" s="92">
        <v>80.06</v>
      </c>
      <c r="G220" s="93">
        <v>1</v>
      </c>
      <c r="H220" s="92">
        <v>80.06</v>
      </c>
      <c r="I220" s="92"/>
      <c r="J220" s="92">
        <v>10.41</v>
      </c>
      <c r="K220" s="92"/>
      <c r="L220" s="92">
        <v>13.5</v>
      </c>
      <c r="M220" s="94"/>
    </row>
    <row r="221" spans="1:13" s="100" customFormat="1" ht="12" collapsed="1" x14ac:dyDescent="0.2">
      <c r="A221" s="95"/>
      <c r="B221" s="96"/>
      <c r="C221" s="97"/>
      <c r="D221" s="96"/>
      <c r="E221" s="98"/>
      <c r="F221" s="98"/>
      <c r="G221" s="98"/>
      <c r="H221" s="99"/>
      <c r="I221" s="99"/>
      <c r="J221" s="99"/>
      <c r="K221" s="99"/>
      <c r="L221" s="98"/>
      <c r="M221" s="99"/>
    </row>
    <row r="222" spans="1:13" s="100" customFormat="1" ht="12" hidden="1" customHeight="1" outlineLevel="1" x14ac:dyDescent="0.2">
      <c r="A222" s="101" t="s">
        <v>53</v>
      </c>
      <c r="B222" s="101" t="s">
        <v>54</v>
      </c>
      <c r="C222" s="101" t="s">
        <v>55</v>
      </c>
      <c r="D222" s="101" t="s">
        <v>56</v>
      </c>
      <c r="E222" s="101" t="s">
        <v>21</v>
      </c>
      <c r="F222" s="102" t="s">
        <v>20</v>
      </c>
      <c r="G222" s="103"/>
      <c r="H222" s="104" t="s">
        <v>57</v>
      </c>
      <c r="I222" s="101" t="s">
        <v>45</v>
      </c>
      <c r="J222" s="102" t="s">
        <v>58</v>
      </c>
      <c r="K222" s="103"/>
      <c r="L222" s="105"/>
      <c r="M222" s="106"/>
    </row>
    <row r="223" spans="1:13" s="100" customFormat="1" ht="12.75" hidden="1" customHeight="1" outlineLevel="1" x14ac:dyDescent="0.2">
      <c r="A223" s="107"/>
      <c r="B223" s="107"/>
      <c r="C223" s="107"/>
      <c r="D223" s="107"/>
      <c r="E223" s="107"/>
      <c r="F223" s="108" t="s">
        <v>59</v>
      </c>
      <c r="G223" s="108" t="s">
        <v>60</v>
      </c>
      <c r="H223" s="109"/>
      <c r="I223" s="107"/>
      <c r="J223" s="108" t="s">
        <v>59</v>
      </c>
      <c r="K223" s="110" t="s">
        <v>35</v>
      </c>
      <c r="L223" s="111"/>
      <c r="M223" s="112"/>
    </row>
    <row r="224" spans="1:13" s="120" customFormat="1" hidden="1" outlineLevel="1" x14ac:dyDescent="0.2">
      <c r="A224" s="113" t="s">
        <v>214</v>
      </c>
      <c r="B224" s="114" t="s">
        <v>36</v>
      </c>
      <c r="C224" s="115" t="s">
        <v>233</v>
      </c>
      <c r="D224" s="114" t="s">
        <v>63</v>
      </c>
      <c r="E224" s="116">
        <v>9.6199999999999992</v>
      </c>
      <c r="F224" s="117">
        <v>18.64</v>
      </c>
      <c r="G224" s="118">
        <v>2.4232</v>
      </c>
      <c r="H224" s="116">
        <v>23.31</v>
      </c>
      <c r="I224" s="118">
        <v>1</v>
      </c>
      <c r="J224" s="116">
        <v>179.32</v>
      </c>
      <c r="K224" s="116">
        <v>23.31</v>
      </c>
      <c r="L224" s="116"/>
      <c r="M224" s="119"/>
    </row>
    <row r="225" spans="1:13" s="120" customFormat="1" hidden="1" outlineLevel="1" x14ac:dyDescent="0.2">
      <c r="A225" s="113" t="s">
        <v>215</v>
      </c>
      <c r="B225" s="114" t="s">
        <v>65</v>
      </c>
      <c r="C225" s="115" t="s">
        <v>66</v>
      </c>
      <c r="D225" s="114" t="s">
        <v>63</v>
      </c>
      <c r="E225" s="116">
        <v>13.5</v>
      </c>
      <c r="F225" s="117">
        <v>5.93</v>
      </c>
      <c r="G225" s="118">
        <v>0.77090000000000003</v>
      </c>
      <c r="H225" s="116">
        <v>10.41</v>
      </c>
      <c r="I225" s="118">
        <v>1</v>
      </c>
      <c r="J225" s="116">
        <v>80.06</v>
      </c>
      <c r="K225" s="116">
        <v>10.41</v>
      </c>
      <c r="L225" s="116"/>
      <c r="M225" s="119"/>
    </row>
    <row r="226" spans="1:13" s="129" customFormat="1" hidden="1" outlineLevel="1" x14ac:dyDescent="0.2">
      <c r="A226" s="121" t="s">
        <v>216</v>
      </c>
      <c r="B226" s="122" t="s">
        <v>731</v>
      </c>
      <c r="C226" s="123" t="s">
        <v>732</v>
      </c>
      <c r="D226" s="122" t="s">
        <v>70</v>
      </c>
      <c r="E226" s="124">
        <v>142.69999999999999</v>
      </c>
      <c r="F226" s="125">
        <v>5.73</v>
      </c>
      <c r="G226" s="126">
        <v>0.74490000000000001</v>
      </c>
      <c r="H226" s="124">
        <v>106.3</v>
      </c>
      <c r="I226" s="126">
        <v>1</v>
      </c>
      <c r="J226" s="124">
        <v>817.67</v>
      </c>
      <c r="K226" s="124">
        <v>106.3</v>
      </c>
      <c r="L226" s="127"/>
      <c r="M226" s="128"/>
    </row>
    <row r="227" spans="1:13" s="129" customFormat="1" ht="21" hidden="1" outlineLevel="1" x14ac:dyDescent="0.2">
      <c r="A227" s="121" t="s">
        <v>217</v>
      </c>
      <c r="B227" s="122" t="s">
        <v>662</v>
      </c>
      <c r="C227" s="123" t="s">
        <v>663</v>
      </c>
      <c r="D227" s="122" t="s">
        <v>70</v>
      </c>
      <c r="E227" s="124">
        <v>0.9</v>
      </c>
      <c r="F227" s="125">
        <v>4.3</v>
      </c>
      <c r="G227" s="126">
        <v>0.55900000000000005</v>
      </c>
      <c r="H227" s="124">
        <v>0.5</v>
      </c>
      <c r="I227" s="126">
        <v>1</v>
      </c>
      <c r="J227" s="124">
        <v>3.87</v>
      </c>
      <c r="K227" s="124">
        <v>0.5</v>
      </c>
      <c r="L227" s="127"/>
      <c r="M227" s="128"/>
    </row>
    <row r="228" spans="1:13" s="129" customFormat="1" ht="21" hidden="1" outlineLevel="1" x14ac:dyDescent="0.2">
      <c r="A228" s="121" t="s">
        <v>218</v>
      </c>
      <c r="B228" s="122" t="s">
        <v>239</v>
      </c>
      <c r="C228" s="123" t="s">
        <v>240</v>
      </c>
      <c r="D228" s="122" t="s">
        <v>70</v>
      </c>
      <c r="E228" s="124">
        <v>134.65</v>
      </c>
      <c r="F228" s="125">
        <v>0.2</v>
      </c>
      <c r="G228" s="126">
        <v>2.5999999999999999E-2</v>
      </c>
      <c r="H228" s="124">
        <v>3.5</v>
      </c>
      <c r="I228" s="126">
        <v>1</v>
      </c>
      <c r="J228" s="124">
        <v>26.93</v>
      </c>
      <c r="K228" s="124">
        <v>3.5</v>
      </c>
      <c r="L228" s="127"/>
      <c r="M228" s="128"/>
    </row>
    <row r="229" spans="1:13" s="129" customFormat="1" ht="21" hidden="1" outlineLevel="1" x14ac:dyDescent="0.2">
      <c r="A229" s="121" t="s">
        <v>219</v>
      </c>
      <c r="B229" s="122" t="s">
        <v>879</v>
      </c>
      <c r="C229" s="123" t="s">
        <v>880</v>
      </c>
      <c r="D229" s="122" t="s">
        <v>70</v>
      </c>
      <c r="E229" s="124">
        <v>3.28</v>
      </c>
      <c r="F229" s="125">
        <v>4.3</v>
      </c>
      <c r="G229" s="126">
        <v>0.55900000000000005</v>
      </c>
      <c r="H229" s="124">
        <v>1.83</v>
      </c>
      <c r="I229" s="126">
        <v>1</v>
      </c>
      <c r="J229" s="124">
        <v>14.1</v>
      </c>
      <c r="K229" s="124">
        <v>1.83</v>
      </c>
      <c r="L229" s="127"/>
      <c r="M229" s="128"/>
    </row>
    <row r="230" spans="1:13" s="129" customFormat="1" hidden="1" outlineLevel="1" x14ac:dyDescent="0.2">
      <c r="A230" s="121" t="s">
        <v>220</v>
      </c>
      <c r="B230" s="122" t="s">
        <v>72</v>
      </c>
      <c r="C230" s="123" t="s">
        <v>73</v>
      </c>
      <c r="D230" s="122" t="s">
        <v>70</v>
      </c>
      <c r="E230" s="124">
        <v>87.17</v>
      </c>
      <c r="F230" s="125">
        <v>0.2</v>
      </c>
      <c r="G230" s="126">
        <v>2.5999999999999999E-2</v>
      </c>
      <c r="H230" s="124">
        <v>2.27</v>
      </c>
      <c r="I230" s="126">
        <v>1</v>
      </c>
      <c r="J230" s="124">
        <v>17.43</v>
      </c>
      <c r="K230" s="124">
        <v>2.27</v>
      </c>
      <c r="L230" s="127"/>
      <c r="M230" s="128"/>
    </row>
    <row r="231" spans="1:13" s="144" customFormat="1" hidden="1" outlineLevel="1" x14ac:dyDescent="0.2">
      <c r="A231" s="136" t="s">
        <v>223</v>
      </c>
      <c r="B231" s="137" t="s">
        <v>671</v>
      </c>
      <c r="C231" s="138" t="s">
        <v>672</v>
      </c>
      <c r="D231" s="137" t="s">
        <v>137</v>
      </c>
      <c r="E231" s="139">
        <v>7826.9</v>
      </c>
      <c r="F231" s="140">
        <v>2.8800000000000002E-3</v>
      </c>
      <c r="G231" s="141">
        <v>3.7399999999999998E-4</v>
      </c>
      <c r="H231" s="139">
        <v>2.93</v>
      </c>
      <c r="I231" s="141">
        <v>1</v>
      </c>
      <c r="J231" s="139">
        <v>22.54</v>
      </c>
      <c r="K231" s="139">
        <v>2.93</v>
      </c>
      <c r="L231" s="142"/>
      <c r="M231" s="143"/>
    </row>
    <row r="232" spans="1:13" s="144" customFormat="1" hidden="1" outlineLevel="1" x14ac:dyDescent="0.2">
      <c r="A232" s="136" t="s">
        <v>226</v>
      </c>
      <c r="B232" s="137" t="s">
        <v>677</v>
      </c>
      <c r="C232" s="138" t="s">
        <v>678</v>
      </c>
      <c r="D232" s="137" t="s">
        <v>679</v>
      </c>
      <c r="E232" s="139">
        <v>120</v>
      </c>
      <c r="F232" s="140">
        <v>2.4500000000000001E-2</v>
      </c>
      <c r="G232" s="141">
        <v>3.1849999999999999E-3</v>
      </c>
      <c r="H232" s="139">
        <v>0.38</v>
      </c>
      <c r="I232" s="141">
        <v>1</v>
      </c>
      <c r="J232" s="139">
        <v>2.94</v>
      </c>
      <c r="K232" s="139">
        <v>0.38</v>
      </c>
      <c r="L232" s="142"/>
      <c r="M232" s="143"/>
    </row>
    <row r="233" spans="1:13" s="144" customFormat="1" ht="21" hidden="1" outlineLevel="1" x14ac:dyDescent="0.2">
      <c r="A233" s="136" t="s">
        <v>932</v>
      </c>
      <c r="B233" s="137" t="s">
        <v>707</v>
      </c>
      <c r="C233" s="138" t="s">
        <v>708</v>
      </c>
      <c r="D233" s="137" t="s">
        <v>154</v>
      </c>
      <c r="E233" s="139">
        <v>68.05</v>
      </c>
      <c r="F233" s="140">
        <v>0.5</v>
      </c>
      <c r="G233" s="141">
        <v>6.5000000000000002E-2</v>
      </c>
      <c r="H233" s="139">
        <v>4.42</v>
      </c>
      <c r="I233" s="141">
        <v>1</v>
      </c>
      <c r="J233" s="139">
        <v>34.020000000000003</v>
      </c>
      <c r="K233" s="139">
        <v>4.42</v>
      </c>
      <c r="L233" s="142"/>
      <c r="M233" s="143"/>
    </row>
    <row r="234" spans="1:13" s="100" customFormat="1" ht="12" collapsed="1" x14ac:dyDescent="0.2">
      <c r="A234" s="130"/>
      <c r="B234" s="131"/>
      <c r="C234" s="132" t="s">
        <v>499</v>
      </c>
      <c r="D234" s="131"/>
      <c r="E234" s="133">
        <v>230.85</v>
      </c>
      <c r="F234" s="133"/>
      <c r="G234" s="133"/>
      <c r="H234" s="133">
        <v>30.01</v>
      </c>
      <c r="I234" s="134"/>
      <c r="J234" s="134"/>
      <c r="K234" s="134"/>
      <c r="L234" s="133"/>
      <c r="M234" s="134"/>
    </row>
    <row r="235" spans="1:13" s="100" customFormat="1" ht="12" x14ac:dyDescent="0.2">
      <c r="A235" s="130"/>
      <c r="B235" s="131"/>
      <c r="C235" s="132" t="s">
        <v>269</v>
      </c>
      <c r="D235" s="131"/>
      <c r="E235" s="133">
        <v>134.88</v>
      </c>
      <c r="F235" s="133"/>
      <c r="G235" s="133"/>
      <c r="H235" s="133">
        <v>17.53</v>
      </c>
      <c r="I235" s="134"/>
      <c r="J235" s="134"/>
      <c r="K235" s="134"/>
      <c r="L235" s="133"/>
      <c r="M235" s="134"/>
    </row>
    <row r="236" spans="1:13" s="100" customFormat="1" ht="12" x14ac:dyDescent="0.2">
      <c r="A236" s="130"/>
      <c r="B236" s="131"/>
      <c r="C236" s="132" t="s">
        <v>76</v>
      </c>
      <c r="D236" s="131"/>
      <c r="E236" s="133"/>
      <c r="F236" s="133"/>
      <c r="G236" s="133"/>
      <c r="H236" s="133">
        <v>192.99</v>
      </c>
      <c r="I236" s="134"/>
      <c r="J236" s="134"/>
      <c r="K236" s="134"/>
      <c r="L236" s="133"/>
      <c r="M236" s="134"/>
    </row>
    <row r="237" spans="1:13" s="65" customFormat="1" ht="51" x14ac:dyDescent="0.2">
      <c r="A237" s="58" t="s">
        <v>227</v>
      </c>
      <c r="B237" s="59" t="s">
        <v>995</v>
      </c>
      <c r="C237" s="60" t="s">
        <v>996</v>
      </c>
      <c r="D237" s="61">
        <v>0.05</v>
      </c>
      <c r="E237" s="62">
        <v>168.84</v>
      </c>
      <c r="F237" s="62">
        <v>51.26</v>
      </c>
      <c r="G237" s="62">
        <v>46.01</v>
      </c>
      <c r="H237" s="63">
        <v>8.44</v>
      </c>
      <c r="I237" s="63">
        <v>3.58</v>
      </c>
      <c r="J237" s="62">
        <v>2.56</v>
      </c>
      <c r="K237" s="62">
        <v>2.2999999999999998</v>
      </c>
      <c r="L237" s="62">
        <v>7.44</v>
      </c>
      <c r="M237" s="62">
        <v>0.37</v>
      </c>
    </row>
    <row r="238" spans="1:13" s="65" customFormat="1" x14ac:dyDescent="0.2">
      <c r="A238" s="66"/>
      <c r="B238" s="67"/>
      <c r="C238" s="68"/>
      <c r="D238" s="135" t="s">
        <v>648</v>
      </c>
      <c r="E238" s="70">
        <v>71.569999999999993</v>
      </c>
      <c r="F238" s="70">
        <v>2.7</v>
      </c>
      <c r="G238" s="70" t="s">
        <v>39</v>
      </c>
      <c r="H238" s="71"/>
      <c r="I238" s="71"/>
      <c r="J238" s="70">
        <v>0.14000000000000001</v>
      </c>
      <c r="K238" s="71"/>
      <c r="L238" s="70">
        <v>0.2</v>
      </c>
      <c r="M238" s="70">
        <v>0.01</v>
      </c>
    </row>
    <row r="239" spans="1:13" s="65" customFormat="1" ht="18" hidden="1" customHeight="1" outlineLevel="1" x14ac:dyDescent="0.2">
      <c r="A239" s="72"/>
      <c r="B239" s="73"/>
      <c r="C239" s="74" t="s">
        <v>41</v>
      </c>
      <c r="D239" s="75" t="s">
        <v>42</v>
      </c>
      <c r="E239" s="75" t="s">
        <v>43</v>
      </c>
      <c r="F239" s="75" t="s">
        <v>44</v>
      </c>
      <c r="G239" s="75" t="s">
        <v>45</v>
      </c>
      <c r="H239" s="75" t="s">
        <v>46</v>
      </c>
      <c r="I239" s="76" t="s">
        <v>47</v>
      </c>
      <c r="J239" s="77"/>
      <c r="K239" s="78"/>
      <c r="L239" s="75" t="s">
        <v>48</v>
      </c>
      <c r="M239" s="79"/>
    </row>
    <row r="240" spans="1:13" s="65" customFormat="1" hidden="1" outlineLevel="1" x14ac:dyDescent="0.2">
      <c r="A240" s="80"/>
      <c r="B240" s="73"/>
      <c r="C240" s="81" t="s">
        <v>231</v>
      </c>
      <c r="D240" s="82">
        <v>71.569999999999993</v>
      </c>
      <c r="E240" s="83">
        <v>1</v>
      </c>
      <c r="F240" s="84">
        <v>71.569999999999993</v>
      </c>
      <c r="G240" s="85">
        <v>1</v>
      </c>
      <c r="H240" s="84">
        <v>71.569999999999993</v>
      </c>
      <c r="I240" s="84">
        <v>3.58</v>
      </c>
      <c r="J240" s="84"/>
      <c r="K240" s="84"/>
      <c r="L240" s="84">
        <v>9.6199999999999992</v>
      </c>
      <c r="M240" s="86"/>
    </row>
    <row r="241" spans="1:13" s="65" customFormat="1" hidden="1" outlineLevel="1" x14ac:dyDescent="0.2">
      <c r="A241" s="80"/>
      <c r="B241" s="73"/>
      <c r="C241" s="81" t="s">
        <v>50</v>
      </c>
      <c r="D241" s="82">
        <v>51.26</v>
      </c>
      <c r="E241" s="83">
        <v>1</v>
      </c>
      <c r="F241" s="84">
        <v>51.26</v>
      </c>
      <c r="G241" s="85">
        <v>1</v>
      </c>
      <c r="H241" s="84">
        <v>51.26</v>
      </c>
      <c r="I241" s="84"/>
      <c r="J241" s="84">
        <v>2.56</v>
      </c>
      <c r="K241" s="84"/>
      <c r="L241" s="84"/>
      <c r="M241" s="86"/>
    </row>
    <row r="242" spans="1:13" s="65" customFormat="1" hidden="1" outlineLevel="2" x14ac:dyDescent="0.2">
      <c r="A242" s="87"/>
      <c r="B242" s="88"/>
      <c r="C242" s="89" t="s">
        <v>51</v>
      </c>
      <c r="D242" s="90">
        <v>48.56</v>
      </c>
      <c r="E242" s="91">
        <v>1</v>
      </c>
      <c r="F242" s="92">
        <v>48.56</v>
      </c>
      <c r="G242" s="93">
        <v>1</v>
      </c>
      <c r="H242" s="92">
        <v>48.56</v>
      </c>
      <c r="I242" s="92"/>
      <c r="J242" s="92">
        <v>2.42</v>
      </c>
      <c r="K242" s="92"/>
      <c r="L242" s="92"/>
      <c r="M242" s="94"/>
    </row>
    <row r="243" spans="1:13" s="65" customFormat="1" hidden="1" outlineLevel="2" x14ac:dyDescent="0.2">
      <c r="A243" s="87"/>
      <c r="B243" s="88"/>
      <c r="C243" s="89" t="s">
        <v>52</v>
      </c>
      <c r="D243" s="90">
        <v>2.7</v>
      </c>
      <c r="E243" s="91">
        <v>1</v>
      </c>
      <c r="F243" s="92">
        <v>2.7</v>
      </c>
      <c r="G243" s="93">
        <v>1</v>
      </c>
      <c r="H243" s="92">
        <v>2.7</v>
      </c>
      <c r="I243" s="92"/>
      <c r="J243" s="92">
        <v>0.14000000000000001</v>
      </c>
      <c r="K243" s="92"/>
      <c r="L243" s="92">
        <v>13.5</v>
      </c>
      <c r="M243" s="94"/>
    </row>
    <row r="244" spans="1:13" s="100" customFormat="1" ht="12" collapsed="1" x14ac:dyDescent="0.2">
      <c r="A244" s="95"/>
      <c r="B244" s="96"/>
      <c r="C244" s="97"/>
      <c r="D244" s="96"/>
      <c r="E244" s="98"/>
      <c r="F244" s="98"/>
      <c r="G244" s="98"/>
      <c r="H244" s="99"/>
      <c r="I244" s="99"/>
      <c r="J244" s="99"/>
      <c r="K244" s="99"/>
      <c r="L244" s="98"/>
      <c r="M244" s="99"/>
    </row>
    <row r="245" spans="1:13" s="100" customFormat="1" ht="12" hidden="1" customHeight="1" outlineLevel="1" x14ac:dyDescent="0.2">
      <c r="A245" s="101" t="s">
        <v>53</v>
      </c>
      <c r="B245" s="101" t="s">
        <v>54</v>
      </c>
      <c r="C245" s="101" t="s">
        <v>55</v>
      </c>
      <c r="D245" s="101" t="s">
        <v>56</v>
      </c>
      <c r="E245" s="101" t="s">
        <v>21</v>
      </c>
      <c r="F245" s="102" t="s">
        <v>20</v>
      </c>
      <c r="G245" s="103"/>
      <c r="H245" s="104" t="s">
        <v>57</v>
      </c>
      <c r="I245" s="101" t="s">
        <v>45</v>
      </c>
      <c r="J245" s="102" t="s">
        <v>58</v>
      </c>
      <c r="K245" s="103"/>
      <c r="L245" s="105"/>
      <c r="M245" s="106"/>
    </row>
    <row r="246" spans="1:13" s="100" customFormat="1" ht="12.75" hidden="1" customHeight="1" outlineLevel="1" x14ac:dyDescent="0.2">
      <c r="A246" s="107"/>
      <c r="B246" s="107"/>
      <c r="C246" s="107"/>
      <c r="D246" s="107"/>
      <c r="E246" s="107"/>
      <c r="F246" s="108" t="s">
        <v>59</v>
      </c>
      <c r="G246" s="108" t="s">
        <v>60</v>
      </c>
      <c r="H246" s="109"/>
      <c r="I246" s="107"/>
      <c r="J246" s="108" t="s">
        <v>59</v>
      </c>
      <c r="K246" s="110" t="s">
        <v>35</v>
      </c>
      <c r="L246" s="111"/>
      <c r="M246" s="112"/>
    </row>
    <row r="247" spans="1:13" s="120" customFormat="1" hidden="1" outlineLevel="1" x14ac:dyDescent="0.2">
      <c r="A247" s="113" t="s">
        <v>232</v>
      </c>
      <c r="B247" s="114" t="s">
        <v>36</v>
      </c>
      <c r="C247" s="115" t="s">
        <v>233</v>
      </c>
      <c r="D247" s="114" t="s">
        <v>63</v>
      </c>
      <c r="E247" s="116">
        <v>9.6199999999999992</v>
      </c>
      <c r="F247" s="117">
        <v>7.44</v>
      </c>
      <c r="G247" s="118">
        <v>0.372</v>
      </c>
      <c r="H247" s="116">
        <v>3.58</v>
      </c>
      <c r="I247" s="118">
        <v>1</v>
      </c>
      <c r="J247" s="116">
        <v>71.569999999999993</v>
      </c>
      <c r="K247" s="116">
        <v>3.58</v>
      </c>
      <c r="L247" s="116"/>
      <c r="M247" s="119"/>
    </row>
    <row r="248" spans="1:13" s="120" customFormat="1" hidden="1" outlineLevel="1" x14ac:dyDescent="0.2">
      <c r="A248" s="113" t="s">
        <v>234</v>
      </c>
      <c r="B248" s="114" t="s">
        <v>65</v>
      </c>
      <c r="C248" s="115" t="s">
        <v>66</v>
      </c>
      <c r="D248" s="114" t="s">
        <v>63</v>
      </c>
      <c r="E248" s="116">
        <v>13.5</v>
      </c>
      <c r="F248" s="117">
        <v>0.2</v>
      </c>
      <c r="G248" s="118">
        <v>0.01</v>
      </c>
      <c r="H248" s="116">
        <v>0.14000000000000001</v>
      </c>
      <c r="I248" s="118">
        <v>1</v>
      </c>
      <c r="J248" s="116">
        <v>2.7</v>
      </c>
      <c r="K248" s="116">
        <v>0.14000000000000001</v>
      </c>
      <c r="L248" s="116"/>
      <c r="M248" s="119"/>
    </row>
    <row r="249" spans="1:13" s="129" customFormat="1" ht="21" hidden="1" outlineLevel="1" x14ac:dyDescent="0.2">
      <c r="A249" s="121" t="s">
        <v>235</v>
      </c>
      <c r="B249" s="122" t="s">
        <v>662</v>
      </c>
      <c r="C249" s="123" t="s">
        <v>663</v>
      </c>
      <c r="D249" s="122" t="s">
        <v>70</v>
      </c>
      <c r="E249" s="124">
        <v>0.9</v>
      </c>
      <c r="F249" s="125">
        <v>1.65</v>
      </c>
      <c r="G249" s="126">
        <v>8.2500000000000004E-2</v>
      </c>
      <c r="H249" s="124">
        <v>7.0000000000000007E-2</v>
      </c>
      <c r="I249" s="126">
        <v>1</v>
      </c>
      <c r="J249" s="124">
        <v>1.49</v>
      </c>
      <c r="K249" s="124">
        <v>7.0000000000000007E-2</v>
      </c>
      <c r="L249" s="127"/>
      <c r="M249" s="128"/>
    </row>
    <row r="250" spans="1:13" s="129" customFormat="1" ht="21" hidden="1" outlineLevel="1" x14ac:dyDescent="0.2">
      <c r="A250" s="121" t="s">
        <v>238</v>
      </c>
      <c r="B250" s="122" t="s">
        <v>239</v>
      </c>
      <c r="C250" s="123" t="s">
        <v>240</v>
      </c>
      <c r="D250" s="122" t="s">
        <v>70</v>
      </c>
      <c r="E250" s="124">
        <v>134.65</v>
      </c>
      <c r="F250" s="125">
        <v>0.2</v>
      </c>
      <c r="G250" s="126">
        <v>0.01</v>
      </c>
      <c r="H250" s="124">
        <v>1.35</v>
      </c>
      <c r="I250" s="126">
        <v>1</v>
      </c>
      <c r="J250" s="124">
        <v>26.93</v>
      </c>
      <c r="K250" s="124">
        <v>1.35</v>
      </c>
      <c r="L250" s="127"/>
      <c r="M250" s="128"/>
    </row>
    <row r="251" spans="1:13" s="129" customFormat="1" ht="21" hidden="1" outlineLevel="1" x14ac:dyDescent="0.2">
      <c r="A251" s="121" t="s">
        <v>241</v>
      </c>
      <c r="B251" s="122" t="s">
        <v>879</v>
      </c>
      <c r="C251" s="123" t="s">
        <v>880</v>
      </c>
      <c r="D251" s="122" t="s">
        <v>70</v>
      </c>
      <c r="E251" s="124">
        <v>3.28</v>
      </c>
      <c r="F251" s="125">
        <v>1.65</v>
      </c>
      <c r="G251" s="126">
        <v>8.2500000000000004E-2</v>
      </c>
      <c r="H251" s="124">
        <v>0.27</v>
      </c>
      <c r="I251" s="126">
        <v>1</v>
      </c>
      <c r="J251" s="124">
        <v>5.41</v>
      </c>
      <c r="K251" s="124">
        <v>0.27</v>
      </c>
      <c r="L251" s="127"/>
      <c r="M251" s="128"/>
    </row>
    <row r="252" spans="1:13" s="129" customFormat="1" hidden="1" outlineLevel="1" x14ac:dyDescent="0.2">
      <c r="A252" s="121" t="s">
        <v>244</v>
      </c>
      <c r="B252" s="122" t="s">
        <v>72</v>
      </c>
      <c r="C252" s="123" t="s">
        <v>73</v>
      </c>
      <c r="D252" s="122" t="s">
        <v>70</v>
      </c>
      <c r="E252" s="124">
        <v>87.17</v>
      </c>
      <c r="F252" s="125">
        <v>0.2</v>
      </c>
      <c r="G252" s="126">
        <v>0.01</v>
      </c>
      <c r="H252" s="124">
        <v>0.87</v>
      </c>
      <c r="I252" s="126">
        <v>1</v>
      </c>
      <c r="J252" s="124">
        <v>17.43</v>
      </c>
      <c r="K252" s="124">
        <v>0.87</v>
      </c>
      <c r="L252" s="127"/>
      <c r="M252" s="128"/>
    </row>
    <row r="253" spans="1:13" s="144" customFormat="1" hidden="1" outlineLevel="1" x14ac:dyDescent="0.2">
      <c r="A253" s="136" t="s">
        <v>247</v>
      </c>
      <c r="B253" s="137" t="s">
        <v>671</v>
      </c>
      <c r="C253" s="138" t="s">
        <v>672</v>
      </c>
      <c r="D253" s="137" t="s">
        <v>137</v>
      </c>
      <c r="E253" s="139">
        <v>7826.9</v>
      </c>
      <c r="F253" s="140">
        <v>6.0000000000000002E-5</v>
      </c>
      <c r="G253" s="141">
        <v>3.0000000000000001E-6</v>
      </c>
      <c r="H253" s="139">
        <v>0.02</v>
      </c>
      <c r="I253" s="141">
        <v>1</v>
      </c>
      <c r="J253" s="139">
        <v>0.47</v>
      </c>
      <c r="K253" s="139">
        <v>0.02</v>
      </c>
      <c r="L253" s="142"/>
      <c r="M253" s="143"/>
    </row>
    <row r="254" spans="1:13" s="144" customFormat="1" hidden="1" outlineLevel="1" x14ac:dyDescent="0.2">
      <c r="A254" s="136" t="s">
        <v>250</v>
      </c>
      <c r="B254" s="137" t="s">
        <v>677</v>
      </c>
      <c r="C254" s="138" t="s">
        <v>678</v>
      </c>
      <c r="D254" s="137" t="s">
        <v>679</v>
      </c>
      <c r="E254" s="139">
        <v>120</v>
      </c>
      <c r="F254" s="140">
        <v>9.6000000000000002E-2</v>
      </c>
      <c r="G254" s="141">
        <v>4.7999999999999996E-3</v>
      </c>
      <c r="H254" s="139">
        <v>0.57999999999999996</v>
      </c>
      <c r="I254" s="141">
        <v>1</v>
      </c>
      <c r="J254" s="139">
        <v>11.52</v>
      </c>
      <c r="K254" s="139">
        <v>0.57999999999999996</v>
      </c>
      <c r="L254" s="142"/>
      <c r="M254" s="143"/>
    </row>
    <row r="255" spans="1:13" s="144" customFormat="1" ht="21" hidden="1" outlineLevel="1" x14ac:dyDescent="0.2">
      <c r="A255" s="136" t="s">
        <v>253</v>
      </c>
      <c r="B255" s="137" t="s">
        <v>707</v>
      </c>
      <c r="C255" s="138" t="s">
        <v>708</v>
      </c>
      <c r="D255" s="137" t="s">
        <v>154</v>
      </c>
      <c r="E255" s="139">
        <v>68.05</v>
      </c>
      <c r="F255" s="140">
        <v>0.5</v>
      </c>
      <c r="G255" s="141">
        <v>2.5000000000000001E-2</v>
      </c>
      <c r="H255" s="139">
        <v>1.7</v>
      </c>
      <c r="I255" s="141">
        <v>1</v>
      </c>
      <c r="J255" s="139">
        <v>34.020000000000003</v>
      </c>
      <c r="K255" s="139">
        <v>1.7</v>
      </c>
      <c r="L255" s="142"/>
      <c r="M255" s="143"/>
    </row>
    <row r="256" spans="1:13" s="100" customFormat="1" ht="12" collapsed="1" x14ac:dyDescent="0.2">
      <c r="A256" s="130"/>
      <c r="B256" s="131"/>
      <c r="C256" s="132" t="s">
        <v>499</v>
      </c>
      <c r="D256" s="131"/>
      <c r="E256" s="133">
        <v>66.099999999999994</v>
      </c>
      <c r="F256" s="133"/>
      <c r="G256" s="133"/>
      <c r="H256" s="133">
        <v>3.31</v>
      </c>
      <c r="I256" s="134"/>
      <c r="J256" s="134"/>
      <c r="K256" s="134"/>
      <c r="L256" s="133"/>
      <c r="M256" s="134"/>
    </row>
    <row r="257" spans="1:13" s="100" customFormat="1" ht="12" x14ac:dyDescent="0.2">
      <c r="A257" s="130"/>
      <c r="B257" s="131"/>
      <c r="C257" s="132" t="s">
        <v>269</v>
      </c>
      <c r="D257" s="131"/>
      <c r="E257" s="133">
        <v>38.619999999999997</v>
      </c>
      <c r="F257" s="133"/>
      <c r="G257" s="133"/>
      <c r="H257" s="133">
        <v>1.93</v>
      </c>
      <c r="I257" s="134"/>
      <c r="J257" s="134"/>
      <c r="K257" s="134"/>
      <c r="L257" s="133"/>
      <c r="M257" s="134"/>
    </row>
    <row r="258" spans="1:13" s="100" customFormat="1" ht="12" x14ac:dyDescent="0.2">
      <c r="A258" s="130"/>
      <c r="B258" s="131"/>
      <c r="C258" s="132" t="s">
        <v>76</v>
      </c>
      <c r="D258" s="131"/>
      <c r="E258" s="133"/>
      <c r="F258" s="133"/>
      <c r="G258" s="133"/>
      <c r="H258" s="133">
        <v>13.68</v>
      </c>
      <c r="I258" s="134"/>
      <c r="J258" s="134"/>
      <c r="K258" s="134"/>
      <c r="L258" s="133"/>
      <c r="M258" s="134"/>
    </row>
    <row r="259" spans="1:13" s="65" customFormat="1" x14ac:dyDescent="0.2">
      <c r="A259" s="58" t="s">
        <v>270</v>
      </c>
      <c r="B259" s="59" t="s">
        <v>386</v>
      </c>
      <c r="C259" s="60" t="s">
        <v>1051</v>
      </c>
      <c r="D259" s="61">
        <v>80</v>
      </c>
      <c r="E259" s="62">
        <v>78.8</v>
      </c>
      <c r="F259" s="62" t="s">
        <v>39</v>
      </c>
      <c r="G259" s="62">
        <v>78.8</v>
      </c>
      <c r="H259" s="63">
        <v>6304</v>
      </c>
      <c r="I259" s="145" t="s">
        <v>39</v>
      </c>
      <c r="J259" s="64" t="s">
        <v>39</v>
      </c>
      <c r="K259" s="62">
        <v>6304</v>
      </c>
      <c r="L259" s="62" t="s">
        <v>39</v>
      </c>
      <c r="M259" s="64" t="s">
        <v>39</v>
      </c>
    </row>
    <row r="260" spans="1:13" s="65" customFormat="1" x14ac:dyDescent="0.2">
      <c r="A260" s="66"/>
      <c r="B260" s="67"/>
      <c r="C260" s="68"/>
      <c r="D260" s="69" t="s">
        <v>827</v>
      </c>
      <c r="E260" s="70" t="s">
        <v>39</v>
      </c>
      <c r="F260" s="70" t="s">
        <v>39</v>
      </c>
      <c r="G260" s="70" t="s">
        <v>39</v>
      </c>
      <c r="H260" s="71"/>
      <c r="I260" s="71"/>
      <c r="J260" s="71" t="s">
        <v>39</v>
      </c>
      <c r="K260" s="71"/>
      <c r="L260" s="70" t="s">
        <v>39</v>
      </c>
      <c r="M260" s="71" t="s">
        <v>39</v>
      </c>
    </row>
    <row r="261" spans="1:13" s="65" customFormat="1" ht="18" hidden="1" customHeight="1" outlineLevel="1" x14ac:dyDescent="0.2">
      <c r="A261" s="72"/>
      <c r="B261" s="73"/>
      <c r="C261" s="74" t="s">
        <v>41</v>
      </c>
      <c r="D261" s="75" t="s">
        <v>42</v>
      </c>
      <c r="E261" s="75" t="s">
        <v>43</v>
      </c>
      <c r="F261" s="75" t="s">
        <v>44</v>
      </c>
      <c r="G261" s="75" t="s">
        <v>45</v>
      </c>
      <c r="H261" s="75" t="s">
        <v>46</v>
      </c>
      <c r="I261" s="76" t="s">
        <v>47</v>
      </c>
      <c r="J261" s="77"/>
      <c r="K261" s="78"/>
      <c r="L261" s="75" t="s">
        <v>48</v>
      </c>
      <c r="M261" s="79"/>
    </row>
    <row r="262" spans="1:13" s="65" customFormat="1" hidden="1" outlineLevel="1" x14ac:dyDescent="0.2">
      <c r="A262" s="80"/>
      <c r="B262" s="73"/>
      <c r="C262" s="81" t="s">
        <v>389</v>
      </c>
      <c r="D262" s="82">
        <v>78.8</v>
      </c>
      <c r="E262" s="83">
        <v>1</v>
      </c>
      <c r="F262" s="84">
        <v>78.8</v>
      </c>
      <c r="G262" s="85">
        <v>1</v>
      </c>
      <c r="H262" s="84">
        <v>78.8</v>
      </c>
      <c r="I262" s="84"/>
      <c r="J262" s="84"/>
      <c r="K262" s="84">
        <v>6304</v>
      </c>
      <c r="L262" s="84"/>
      <c r="M262" s="86"/>
    </row>
    <row r="263" spans="1:13" s="65" customFormat="1" ht="51" collapsed="1" x14ac:dyDescent="0.2">
      <c r="A263" s="58" t="s">
        <v>273</v>
      </c>
      <c r="B263" s="59" t="s">
        <v>889</v>
      </c>
      <c r="C263" s="60" t="s">
        <v>890</v>
      </c>
      <c r="D263" s="61">
        <v>0.08</v>
      </c>
      <c r="E263" s="62">
        <v>218.57</v>
      </c>
      <c r="F263" s="62" t="s">
        <v>39</v>
      </c>
      <c r="G263" s="62" t="s">
        <v>39</v>
      </c>
      <c r="H263" s="63">
        <v>17.489999999999998</v>
      </c>
      <c r="I263" s="63">
        <v>17.489999999999998</v>
      </c>
      <c r="J263" s="64" t="s">
        <v>39</v>
      </c>
      <c r="K263" s="64" t="s">
        <v>39</v>
      </c>
      <c r="L263" s="62">
        <v>22.72</v>
      </c>
      <c r="M263" s="62">
        <v>1.82</v>
      </c>
    </row>
    <row r="264" spans="1:13" s="65" customFormat="1" x14ac:dyDescent="0.2">
      <c r="A264" s="66"/>
      <c r="B264" s="67"/>
      <c r="C264" s="68"/>
      <c r="D264" s="69" t="s">
        <v>178</v>
      </c>
      <c r="E264" s="70">
        <v>218.57</v>
      </c>
      <c r="F264" s="70" t="s">
        <v>39</v>
      </c>
      <c r="G264" s="70" t="s">
        <v>39</v>
      </c>
      <c r="H264" s="71"/>
      <c r="I264" s="71"/>
      <c r="J264" s="71" t="s">
        <v>39</v>
      </c>
      <c r="K264" s="71"/>
      <c r="L264" s="70" t="s">
        <v>39</v>
      </c>
      <c r="M264" s="71" t="s">
        <v>39</v>
      </c>
    </row>
    <row r="265" spans="1:13" s="65" customFormat="1" ht="18" hidden="1" customHeight="1" outlineLevel="1" x14ac:dyDescent="0.2">
      <c r="A265" s="72"/>
      <c r="B265" s="73"/>
      <c r="C265" s="74" t="s">
        <v>41</v>
      </c>
      <c r="D265" s="75" t="s">
        <v>42</v>
      </c>
      <c r="E265" s="75" t="s">
        <v>43</v>
      </c>
      <c r="F265" s="75" t="s">
        <v>44</v>
      </c>
      <c r="G265" s="75" t="s">
        <v>45</v>
      </c>
      <c r="H265" s="75" t="s">
        <v>46</v>
      </c>
      <c r="I265" s="76" t="s">
        <v>47</v>
      </c>
      <c r="J265" s="77"/>
      <c r="K265" s="78"/>
      <c r="L265" s="75" t="s">
        <v>48</v>
      </c>
      <c r="M265" s="79"/>
    </row>
    <row r="266" spans="1:13" s="65" customFormat="1" hidden="1" outlineLevel="1" x14ac:dyDescent="0.2">
      <c r="A266" s="80"/>
      <c r="B266" s="73"/>
      <c r="C266" s="81" t="s">
        <v>231</v>
      </c>
      <c r="D266" s="82">
        <v>218.57</v>
      </c>
      <c r="E266" s="83">
        <v>1</v>
      </c>
      <c r="F266" s="84">
        <v>218.57</v>
      </c>
      <c r="G266" s="85">
        <v>1</v>
      </c>
      <c r="H266" s="84">
        <v>218.57</v>
      </c>
      <c r="I266" s="84">
        <v>17.489999999999998</v>
      </c>
      <c r="J266" s="84"/>
      <c r="K266" s="84"/>
      <c r="L266" s="84">
        <v>9.6199999999999992</v>
      </c>
      <c r="M266" s="86"/>
    </row>
    <row r="267" spans="1:13" s="100" customFormat="1" ht="12" collapsed="1" x14ac:dyDescent="0.2">
      <c r="A267" s="95"/>
      <c r="B267" s="96"/>
      <c r="C267" s="97"/>
      <c r="D267" s="96"/>
      <c r="E267" s="98"/>
      <c r="F267" s="98"/>
      <c r="G267" s="98"/>
      <c r="H267" s="99"/>
      <c r="I267" s="99"/>
      <c r="J267" s="99"/>
      <c r="K267" s="99"/>
      <c r="L267" s="98"/>
      <c r="M267" s="99"/>
    </row>
    <row r="268" spans="1:13" s="100" customFormat="1" ht="12" hidden="1" customHeight="1" outlineLevel="1" x14ac:dyDescent="0.2">
      <c r="A268" s="101" t="s">
        <v>53</v>
      </c>
      <c r="B268" s="101" t="s">
        <v>54</v>
      </c>
      <c r="C268" s="101" t="s">
        <v>55</v>
      </c>
      <c r="D268" s="101" t="s">
        <v>56</v>
      </c>
      <c r="E268" s="101" t="s">
        <v>21</v>
      </c>
      <c r="F268" s="102" t="s">
        <v>20</v>
      </c>
      <c r="G268" s="103"/>
      <c r="H268" s="104" t="s">
        <v>57</v>
      </c>
      <c r="I268" s="101" t="s">
        <v>45</v>
      </c>
      <c r="J268" s="102" t="s">
        <v>58</v>
      </c>
      <c r="K268" s="103"/>
      <c r="L268" s="105"/>
      <c r="M268" s="106"/>
    </row>
    <row r="269" spans="1:13" s="100" customFormat="1" ht="12.75" hidden="1" customHeight="1" outlineLevel="1" x14ac:dyDescent="0.2">
      <c r="A269" s="107"/>
      <c r="B269" s="107"/>
      <c r="C269" s="107"/>
      <c r="D269" s="107"/>
      <c r="E269" s="107"/>
      <c r="F269" s="108" t="s">
        <v>59</v>
      </c>
      <c r="G269" s="108" t="s">
        <v>60</v>
      </c>
      <c r="H269" s="109"/>
      <c r="I269" s="107"/>
      <c r="J269" s="108" t="s">
        <v>59</v>
      </c>
      <c r="K269" s="110" t="s">
        <v>35</v>
      </c>
      <c r="L269" s="111"/>
      <c r="M269" s="112"/>
    </row>
    <row r="270" spans="1:13" s="120" customFormat="1" hidden="1" outlineLevel="1" x14ac:dyDescent="0.2">
      <c r="A270" s="113" t="s">
        <v>276</v>
      </c>
      <c r="B270" s="114" t="s">
        <v>36</v>
      </c>
      <c r="C270" s="115" t="s">
        <v>233</v>
      </c>
      <c r="D270" s="114" t="s">
        <v>63</v>
      </c>
      <c r="E270" s="116">
        <v>9.6199999999999992</v>
      </c>
      <c r="F270" s="117">
        <v>22.72</v>
      </c>
      <c r="G270" s="118">
        <v>1.8176000000000001</v>
      </c>
      <c r="H270" s="116">
        <v>17.489999999999998</v>
      </c>
      <c r="I270" s="118">
        <v>1</v>
      </c>
      <c r="J270" s="116">
        <v>218.57</v>
      </c>
      <c r="K270" s="116">
        <v>17.489999999999998</v>
      </c>
      <c r="L270" s="116"/>
      <c r="M270" s="119"/>
    </row>
    <row r="271" spans="1:13" s="100" customFormat="1" ht="12" collapsed="1" x14ac:dyDescent="0.2">
      <c r="A271" s="130"/>
      <c r="B271" s="131"/>
      <c r="C271" s="132" t="s">
        <v>499</v>
      </c>
      <c r="D271" s="131"/>
      <c r="E271" s="133">
        <v>194.53</v>
      </c>
      <c r="F271" s="133"/>
      <c r="G271" s="133"/>
      <c r="H271" s="133">
        <v>15.56</v>
      </c>
      <c r="I271" s="134"/>
      <c r="J271" s="134"/>
      <c r="K271" s="134"/>
      <c r="L271" s="133"/>
      <c r="M271" s="134"/>
    </row>
    <row r="272" spans="1:13" s="100" customFormat="1" ht="12" x14ac:dyDescent="0.2">
      <c r="A272" s="130"/>
      <c r="B272" s="131"/>
      <c r="C272" s="132" t="s">
        <v>269</v>
      </c>
      <c r="D272" s="131"/>
      <c r="E272" s="133">
        <v>113.66</v>
      </c>
      <c r="F272" s="133"/>
      <c r="G272" s="133"/>
      <c r="H272" s="133">
        <v>9.09</v>
      </c>
      <c r="I272" s="134"/>
      <c r="J272" s="134"/>
      <c r="K272" s="134"/>
      <c r="L272" s="133"/>
      <c r="M272" s="134"/>
    </row>
    <row r="273" spans="1:13" s="100" customFormat="1" ht="12" x14ac:dyDescent="0.2">
      <c r="A273" s="130"/>
      <c r="B273" s="131"/>
      <c r="C273" s="132" t="s">
        <v>76</v>
      </c>
      <c r="D273" s="131"/>
      <c r="E273" s="133"/>
      <c r="F273" s="133"/>
      <c r="G273" s="133"/>
      <c r="H273" s="133">
        <v>42.14</v>
      </c>
      <c r="I273" s="134"/>
      <c r="J273" s="134"/>
      <c r="K273" s="134"/>
      <c r="L273" s="133"/>
      <c r="M273" s="134"/>
    </row>
    <row r="274" spans="1:13" s="65" customFormat="1" ht="51" x14ac:dyDescent="0.2">
      <c r="A274" s="58" t="s">
        <v>316</v>
      </c>
      <c r="B274" s="59" t="s">
        <v>998</v>
      </c>
      <c r="C274" s="60" t="s">
        <v>999</v>
      </c>
      <c r="D274" s="61">
        <v>2</v>
      </c>
      <c r="E274" s="62">
        <v>663.44</v>
      </c>
      <c r="F274" s="62">
        <v>609.33000000000004</v>
      </c>
      <c r="G274" s="62">
        <v>2.16</v>
      </c>
      <c r="H274" s="63">
        <v>1326.89</v>
      </c>
      <c r="I274" s="63">
        <v>103.9</v>
      </c>
      <c r="J274" s="62">
        <v>1218.6600000000001</v>
      </c>
      <c r="K274" s="62">
        <v>4.33</v>
      </c>
      <c r="L274" s="62">
        <v>5.4</v>
      </c>
      <c r="M274" s="62">
        <v>10.8</v>
      </c>
    </row>
    <row r="275" spans="1:13" s="65" customFormat="1" x14ac:dyDescent="0.2">
      <c r="A275" s="66"/>
      <c r="B275" s="67"/>
      <c r="C275" s="68"/>
      <c r="D275" s="69" t="s">
        <v>727</v>
      </c>
      <c r="E275" s="70">
        <v>51.95</v>
      </c>
      <c r="F275" s="70">
        <v>57.65</v>
      </c>
      <c r="G275" s="70" t="s">
        <v>39</v>
      </c>
      <c r="H275" s="71"/>
      <c r="I275" s="71"/>
      <c r="J275" s="70">
        <v>115.3</v>
      </c>
      <c r="K275" s="71"/>
      <c r="L275" s="70">
        <v>4.2699999999999996</v>
      </c>
      <c r="M275" s="70">
        <v>8.5399999999999991</v>
      </c>
    </row>
    <row r="276" spans="1:13" s="65" customFormat="1" ht="18" hidden="1" customHeight="1" outlineLevel="1" x14ac:dyDescent="0.2">
      <c r="A276" s="72"/>
      <c r="B276" s="73"/>
      <c r="C276" s="74" t="s">
        <v>41</v>
      </c>
      <c r="D276" s="75" t="s">
        <v>42</v>
      </c>
      <c r="E276" s="75" t="s">
        <v>43</v>
      </c>
      <c r="F276" s="75" t="s">
        <v>44</v>
      </c>
      <c r="G276" s="75" t="s">
        <v>45</v>
      </c>
      <c r="H276" s="75" t="s">
        <v>46</v>
      </c>
      <c r="I276" s="76" t="s">
        <v>47</v>
      </c>
      <c r="J276" s="77"/>
      <c r="K276" s="78"/>
      <c r="L276" s="75" t="s">
        <v>48</v>
      </c>
      <c r="M276" s="79"/>
    </row>
    <row r="277" spans="1:13" s="65" customFormat="1" hidden="1" outlineLevel="1" x14ac:dyDescent="0.2">
      <c r="A277" s="80"/>
      <c r="B277" s="73"/>
      <c r="C277" s="81" t="s">
        <v>231</v>
      </c>
      <c r="D277" s="82">
        <v>51.95</v>
      </c>
      <c r="E277" s="83">
        <v>1</v>
      </c>
      <c r="F277" s="84">
        <v>51.95</v>
      </c>
      <c r="G277" s="85">
        <v>1</v>
      </c>
      <c r="H277" s="84">
        <v>51.95</v>
      </c>
      <c r="I277" s="84">
        <v>103.9</v>
      </c>
      <c r="J277" s="84"/>
      <c r="K277" s="84"/>
      <c r="L277" s="84">
        <v>9.6199999999999992</v>
      </c>
      <c r="M277" s="86"/>
    </row>
    <row r="278" spans="1:13" s="65" customFormat="1" hidden="1" outlineLevel="1" x14ac:dyDescent="0.2">
      <c r="A278" s="80"/>
      <c r="B278" s="73"/>
      <c r="C278" s="81" t="s">
        <v>50</v>
      </c>
      <c r="D278" s="82">
        <v>609.33000000000004</v>
      </c>
      <c r="E278" s="83">
        <v>1</v>
      </c>
      <c r="F278" s="84">
        <v>609.33000000000004</v>
      </c>
      <c r="G278" s="85">
        <v>1</v>
      </c>
      <c r="H278" s="84">
        <v>609.33000000000004</v>
      </c>
      <c r="I278" s="84"/>
      <c r="J278" s="84">
        <v>1218.6600000000001</v>
      </c>
      <c r="K278" s="84"/>
      <c r="L278" s="84"/>
      <c r="M278" s="86"/>
    </row>
    <row r="279" spans="1:13" s="65" customFormat="1" hidden="1" outlineLevel="2" x14ac:dyDescent="0.2">
      <c r="A279" s="87"/>
      <c r="B279" s="88"/>
      <c r="C279" s="89" t="s">
        <v>51</v>
      </c>
      <c r="D279" s="90">
        <v>551.67999999999995</v>
      </c>
      <c r="E279" s="91">
        <v>1</v>
      </c>
      <c r="F279" s="92">
        <v>551.67999999999995</v>
      </c>
      <c r="G279" s="93">
        <v>1</v>
      </c>
      <c r="H279" s="92">
        <v>551.67999999999995</v>
      </c>
      <c r="I279" s="92"/>
      <c r="J279" s="92">
        <v>1103.3599999999999</v>
      </c>
      <c r="K279" s="92"/>
      <c r="L279" s="92"/>
      <c r="M279" s="94"/>
    </row>
    <row r="280" spans="1:13" s="65" customFormat="1" hidden="1" outlineLevel="2" x14ac:dyDescent="0.2">
      <c r="A280" s="87"/>
      <c r="B280" s="88"/>
      <c r="C280" s="89" t="s">
        <v>52</v>
      </c>
      <c r="D280" s="90">
        <v>57.65</v>
      </c>
      <c r="E280" s="91">
        <v>1</v>
      </c>
      <c r="F280" s="92">
        <v>57.65</v>
      </c>
      <c r="G280" s="93">
        <v>1</v>
      </c>
      <c r="H280" s="92">
        <v>57.65</v>
      </c>
      <c r="I280" s="92"/>
      <c r="J280" s="92">
        <v>115.3</v>
      </c>
      <c r="K280" s="92"/>
      <c r="L280" s="92">
        <v>13.5</v>
      </c>
      <c r="M280" s="94"/>
    </row>
    <row r="281" spans="1:13" s="100" customFormat="1" ht="12" collapsed="1" x14ac:dyDescent="0.2">
      <c r="A281" s="95"/>
      <c r="B281" s="96"/>
      <c r="C281" s="97"/>
      <c r="D281" s="96"/>
      <c r="E281" s="98"/>
      <c r="F281" s="98"/>
      <c r="G281" s="98"/>
      <c r="H281" s="99"/>
      <c r="I281" s="99"/>
      <c r="J281" s="99"/>
      <c r="K281" s="99"/>
      <c r="L281" s="98"/>
      <c r="M281" s="99"/>
    </row>
    <row r="282" spans="1:13" s="100" customFormat="1" ht="12" hidden="1" customHeight="1" outlineLevel="1" x14ac:dyDescent="0.2">
      <c r="A282" s="101" t="s">
        <v>53</v>
      </c>
      <c r="B282" s="101" t="s">
        <v>54</v>
      </c>
      <c r="C282" s="101" t="s">
        <v>55</v>
      </c>
      <c r="D282" s="101" t="s">
        <v>56</v>
      </c>
      <c r="E282" s="101" t="s">
        <v>21</v>
      </c>
      <c r="F282" s="102" t="s">
        <v>20</v>
      </c>
      <c r="G282" s="103"/>
      <c r="H282" s="104" t="s">
        <v>57</v>
      </c>
      <c r="I282" s="101" t="s">
        <v>45</v>
      </c>
      <c r="J282" s="102" t="s">
        <v>58</v>
      </c>
      <c r="K282" s="103"/>
      <c r="L282" s="105"/>
      <c r="M282" s="106"/>
    </row>
    <row r="283" spans="1:13" s="100" customFormat="1" ht="12.75" hidden="1" customHeight="1" outlineLevel="1" x14ac:dyDescent="0.2">
      <c r="A283" s="107"/>
      <c r="B283" s="107"/>
      <c r="C283" s="107"/>
      <c r="D283" s="107"/>
      <c r="E283" s="107"/>
      <c r="F283" s="108" t="s">
        <v>59</v>
      </c>
      <c r="G283" s="108" t="s">
        <v>60</v>
      </c>
      <c r="H283" s="109"/>
      <c r="I283" s="107"/>
      <c r="J283" s="108" t="s">
        <v>59</v>
      </c>
      <c r="K283" s="110" t="s">
        <v>35</v>
      </c>
      <c r="L283" s="111"/>
      <c r="M283" s="112"/>
    </row>
    <row r="284" spans="1:13" s="120" customFormat="1" hidden="1" outlineLevel="1" x14ac:dyDescent="0.2">
      <c r="A284" s="113" t="s">
        <v>321</v>
      </c>
      <c r="B284" s="114" t="s">
        <v>36</v>
      </c>
      <c r="C284" s="115" t="s">
        <v>233</v>
      </c>
      <c r="D284" s="114" t="s">
        <v>63</v>
      </c>
      <c r="E284" s="116">
        <v>9.6199999999999992</v>
      </c>
      <c r="F284" s="117">
        <v>5.4</v>
      </c>
      <c r="G284" s="118">
        <v>10.8</v>
      </c>
      <c r="H284" s="116">
        <v>103.9</v>
      </c>
      <c r="I284" s="118">
        <v>1</v>
      </c>
      <c r="J284" s="116">
        <v>51.95</v>
      </c>
      <c r="K284" s="116">
        <v>103.9</v>
      </c>
      <c r="L284" s="116"/>
      <c r="M284" s="119"/>
    </row>
    <row r="285" spans="1:13" s="120" customFormat="1" hidden="1" outlineLevel="1" x14ac:dyDescent="0.2">
      <c r="A285" s="113" t="s">
        <v>323</v>
      </c>
      <c r="B285" s="114" t="s">
        <v>65</v>
      </c>
      <c r="C285" s="115" t="s">
        <v>66</v>
      </c>
      <c r="D285" s="114" t="s">
        <v>63</v>
      </c>
      <c r="E285" s="116">
        <v>13.5</v>
      </c>
      <c r="F285" s="117">
        <v>4.2699999999999996</v>
      </c>
      <c r="G285" s="118">
        <v>8.5399999999999991</v>
      </c>
      <c r="H285" s="116">
        <v>115.3</v>
      </c>
      <c r="I285" s="118">
        <v>1</v>
      </c>
      <c r="J285" s="116">
        <v>57.65</v>
      </c>
      <c r="K285" s="116">
        <v>115.3</v>
      </c>
      <c r="L285" s="116"/>
      <c r="M285" s="119"/>
    </row>
    <row r="286" spans="1:13" s="129" customFormat="1" hidden="1" outlineLevel="1" x14ac:dyDescent="0.2">
      <c r="A286" s="121" t="s">
        <v>324</v>
      </c>
      <c r="B286" s="122" t="s">
        <v>731</v>
      </c>
      <c r="C286" s="123" t="s">
        <v>732</v>
      </c>
      <c r="D286" s="122" t="s">
        <v>70</v>
      </c>
      <c r="E286" s="124">
        <v>142.69999999999999</v>
      </c>
      <c r="F286" s="125">
        <v>4.2699999999999996</v>
      </c>
      <c r="G286" s="126">
        <v>8.5399999999999991</v>
      </c>
      <c r="H286" s="124">
        <v>1218.6600000000001</v>
      </c>
      <c r="I286" s="126">
        <v>1</v>
      </c>
      <c r="J286" s="124">
        <v>609.33000000000004</v>
      </c>
      <c r="K286" s="124">
        <v>1218.6600000000001</v>
      </c>
      <c r="L286" s="127"/>
      <c r="M286" s="128"/>
    </row>
    <row r="287" spans="1:13" s="144" customFormat="1" hidden="1" outlineLevel="1" x14ac:dyDescent="0.2">
      <c r="A287" s="136" t="s">
        <v>325</v>
      </c>
      <c r="B287" s="137" t="s">
        <v>736</v>
      </c>
      <c r="C287" s="138" t="s">
        <v>737</v>
      </c>
      <c r="D287" s="137" t="s">
        <v>137</v>
      </c>
      <c r="E287" s="139">
        <v>4488.3999999999996</v>
      </c>
      <c r="F287" s="140">
        <v>4.0000000000000002E-4</v>
      </c>
      <c r="G287" s="141">
        <v>8.0000000000000004E-4</v>
      </c>
      <c r="H287" s="139">
        <v>3.59</v>
      </c>
      <c r="I287" s="141">
        <v>1</v>
      </c>
      <c r="J287" s="139">
        <v>1.8</v>
      </c>
      <c r="K287" s="139">
        <v>3.59</v>
      </c>
      <c r="L287" s="142"/>
      <c r="M287" s="143"/>
    </row>
    <row r="288" spans="1:13" s="144" customFormat="1" hidden="1" outlineLevel="1" x14ac:dyDescent="0.2">
      <c r="A288" s="136" t="s">
        <v>326</v>
      </c>
      <c r="B288" s="137" t="s">
        <v>677</v>
      </c>
      <c r="C288" s="138" t="s">
        <v>678</v>
      </c>
      <c r="D288" s="137" t="s">
        <v>679</v>
      </c>
      <c r="E288" s="139">
        <v>120</v>
      </c>
      <c r="F288" s="140">
        <v>2.3999999999999998E-3</v>
      </c>
      <c r="G288" s="141">
        <v>4.7999999999999996E-3</v>
      </c>
      <c r="H288" s="139">
        <v>0.57999999999999996</v>
      </c>
      <c r="I288" s="141">
        <v>1</v>
      </c>
      <c r="J288" s="139">
        <v>0.28999999999999998</v>
      </c>
      <c r="K288" s="139">
        <v>0.57999999999999996</v>
      </c>
      <c r="L288" s="142"/>
      <c r="M288" s="143"/>
    </row>
    <row r="289" spans="1:13" s="144" customFormat="1" hidden="1" outlineLevel="1" x14ac:dyDescent="0.2">
      <c r="A289" s="136" t="s">
        <v>327</v>
      </c>
      <c r="B289" s="137" t="s">
        <v>740</v>
      </c>
      <c r="C289" s="138" t="s">
        <v>741</v>
      </c>
      <c r="D289" s="137" t="s">
        <v>137</v>
      </c>
      <c r="E289" s="139">
        <v>8105.71</v>
      </c>
      <c r="F289" s="140">
        <v>1.0000000000000001E-5</v>
      </c>
      <c r="G289" s="141">
        <v>2.0000000000000002E-5</v>
      </c>
      <c r="H289" s="139">
        <v>0.16</v>
      </c>
      <c r="I289" s="141">
        <v>1</v>
      </c>
      <c r="J289" s="139">
        <v>0.08</v>
      </c>
      <c r="K289" s="139">
        <v>0.16</v>
      </c>
      <c r="L289" s="142"/>
      <c r="M289" s="143"/>
    </row>
    <row r="290" spans="1:13" s="100" customFormat="1" ht="12" collapsed="1" x14ac:dyDescent="0.2">
      <c r="A290" s="130"/>
      <c r="B290" s="131"/>
      <c r="C290" s="132" t="s">
        <v>499</v>
      </c>
      <c r="D290" s="131"/>
      <c r="E290" s="133">
        <v>97.54</v>
      </c>
      <c r="F290" s="133"/>
      <c r="G290" s="133"/>
      <c r="H290" s="133">
        <v>195.09</v>
      </c>
      <c r="I290" s="134"/>
      <c r="J290" s="134"/>
      <c r="K290" s="134"/>
      <c r="L290" s="133"/>
      <c r="M290" s="134"/>
    </row>
    <row r="291" spans="1:13" s="100" customFormat="1" ht="12" x14ac:dyDescent="0.2">
      <c r="A291" s="130"/>
      <c r="B291" s="131"/>
      <c r="C291" s="132" t="s">
        <v>269</v>
      </c>
      <c r="D291" s="131"/>
      <c r="E291" s="133">
        <v>56.99</v>
      </c>
      <c r="F291" s="133"/>
      <c r="G291" s="133"/>
      <c r="H291" s="133">
        <v>113.98</v>
      </c>
      <c r="I291" s="134"/>
      <c r="J291" s="134"/>
      <c r="K291" s="134"/>
      <c r="L291" s="133"/>
      <c r="M291" s="134"/>
    </row>
    <row r="292" spans="1:13" s="100" customFormat="1" ht="12" x14ac:dyDescent="0.2">
      <c r="A292" s="130"/>
      <c r="B292" s="131"/>
      <c r="C292" s="132" t="s">
        <v>76</v>
      </c>
      <c r="D292" s="131"/>
      <c r="E292" s="133"/>
      <c r="F292" s="133"/>
      <c r="G292" s="133"/>
      <c r="H292" s="133">
        <v>1635.96</v>
      </c>
      <c r="I292" s="134"/>
      <c r="J292" s="134"/>
      <c r="K292" s="134"/>
      <c r="L292" s="133"/>
      <c r="M292" s="134"/>
    </row>
    <row r="293" spans="1:13" s="65" customFormat="1" x14ac:dyDescent="0.2">
      <c r="A293" s="58" t="s">
        <v>339</v>
      </c>
      <c r="B293" s="59" t="s">
        <v>386</v>
      </c>
      <c r="C293" s="60" t="s">
        <v>895</v>
      </c>
      <c r="D293" s="61">
        <v>2</v>
      </c>
      <c r="E293" s="62">
        <v>416.29</v>
      </c>
      <c r="F293" s="62" t="s">
        <v>39</v>
      </c>
      <c r="G293" s="62">
        <v>416.29</v>
      </c>
      <c r="H293" s="63">
        <v>832.58</v>
      </c>
      <c r="I293" s="145" t="s">
        <v>39</v>
      </c>
      <c r="J293" s="64" t="s">
        <v>39</v>
      </c>
      <c r="K293" s="62">
        <v>832.58</v>
      </c>
      <c r="L293" s="62" t="s">
        <v>39</v>
      </c>
      <c r="M293" s="64" t="s">
        <v>39</v>
      </c>
    </row>
    <row r="294" spans="1:13" s="65" customFormat="1" x14ac:dyDescent="0.2">
      <c r="A294" s="66"/>
      <c r="B294" s="67"/>
      <c r="C294" s="68"/>
      <c r="D294" s="69" t="s">
        <v>388</v>
      </c>
      <c r="E294" s="70" t="s">
        <v>39</v>
      </c>
      <c r="F294" s="70" t="s">
        <v>39</v>
      </c>
      <c r="G294" s="70" t="s">
        <v>39</v>
      </c>
      <c r="H294" s="71"/>
      <c r="I294" s="71"/>
      <c r="J294" s="71" t="s">
        <v>39</v>
      </c>
      <c r="K294" s="71"/>
      <c r="L294" s="70" t="s">
        <v>39</v>
      </c>
      <c r="M294" s="71" t="s">
        <v>39</v>
      </c>
    </row>
    <row r="295" spans="1:13" s="65" customFormat="1" ht="18" hidden="1" customHeight="1" outlineLevel="1" x14ac:dyDescent="0.2">
      <c r="A295" s="72"/>
      <c r="B295" s="73"/>
      <c r="C295" s="74" t="s">
        <v>41</v>
      </c>
      <c r="D295" s="75" t="s">
        <v>42</v>
      </c>
      <c r="E295" s="75" t="s">
        <v>43</v>
      </c>
      <c r="F295" s="75" t="s">
        <v>44</v>
      </c>
      <c r="G295" s="75" t="s">
        <v>45</v>
      </c>
      <c r="H295" s="75" t="s">
        <v>46</v>
      </c>
      <c r="I295" s="76" t="s">
        <v>47</v>
      </c>
      <c r="J295" s="77"/>
      <c r="K295" s="78"/>
      <c r="L295" s="75" t="s">
        <v>48</v>
      </c>
      <c r="M295" s="79"/>
    </row>
    <row r="296" spans="1:13" s="65" customFormat="1" hidden="1" outlineLevel="1" x14ac:dyDescent="0.2">
      <c r="A296" s="80"/>
      <c r="B296" s="73"/>
      <c r="C296" s="81" t="s">
        <v>389</v>
      </c>
      <c r="D296" s="82">
        <v>416.29</v>
      </c>
      <c r="E296" s="83">
        <v>1</v>
      </c>
      <c r="F296" s="84">
        <v>416.29</v>
      </c>
      <c r="G296" s="85">
        <v>1</v>
      </c>
      <c r="H296" s="84">
        <v>416.29</v>
      </c>
      <c r="I296" s="84"/>
      <c r="J296" s="84"/>
      <c r="K296" s="84">
        <v>832.58</v>
      </c>
      <c r="L296" s="84"/>
      <c r="M296" s="86"/>
    </row>
    <row r="297" spans="1:13" s="65" customFormat="1" ht="89.25" collapsed="1" x14ac:dyDescent="0.2">
      <c r="A297" s="58" t="s">
        <v>354</v>
      </c>
      <c r="B297" s="59" t="s">
        <v>896</v>
      </c>
      <c r="C297" s="60" t="s">
        <v>897</v>
      </c>
      <c r="D297" s="61">
        <v>0.01</v>
      </c>
      <c r="E297" s="62">
        <v>2053.71</v>
      </c>
      <c r="F297" s="62">
        <v>1464.07</v>
      </c>
      <c r="G297" s="62" t="s">
        <v>39</v>
      </c>
      <c r="H297" s="63">
        <v>20.54</v>
      </c>
      <c r="I297" s="63">
        <v>5.9</v>
      </c>
      <c r="J297" s="62">
        <v>14.64</v>
      </c>
      <c r="K297" s="64" t="s">
        <v>39</v>
      </c>
      <c r="L297" s="62">
        <v>62</v>
      </c>
      <c r="M297" s="62">
        <v>0.62</v>
      </c>
    </row>
    <row r="298" spans="1:13" s="65" customFormat="1" x14ac:dyDescent="0.2">
      <c r="A298" s="66"/>
      <c r="B298" s="67"/>
      <c r="C298" s="68"/>
      <c r="D298" s="135" t="s">
        <v>898</v>
      </c>
      <c r="E298" s="70">
        <v>589.64</v>
      </c>
      <c r="F298" s="70">
        <v>158.27000000000001</v>
      </c>
      <c r="G298" s="70" t="s">
        <v>39</v>
      </c>
      <c r="H298" s="71"/>
      <c r="I298" s="71"/>
      <c r="J298" s="70">
        <v>1.58</v>
      </c>
      <c r="K298" s="71"/>
      <c r="L298" s="70">
        <v>15.73</v>
      </c>
      <c r="M298" s="70">
        <v>0.16</v>
      </c>
    </row>
    <row r="299" spans="1:13" s="65" customFormat="1" ht="18" hidden="1" customHeight="1" outlineLevel="1" x14ac:dyDescent="0.2">
      <c r="A299" s="72"/>
      <c r="B299" s="73"/>
      <c r="C299" s="74" t="s">
        <v>41</v>
      </c>
      <c r="D299" s="75" t="s">
        <v>42</v>
      </c>
      <c r="E299" s="75" t="s">
        <v>43</v>
      </c>
      <c r="F299" s="75" t="s">
        <v>44</v>
      </c>
      <c r="G299" s="75" t="s">
        <v>45</v>
      </c>
      <c r="H299" s="75" t="s">
        <v>46</v>
      </c>
      <c r="I299" s="76" t="s">
        <v>47</v>
      </c>
      <c r="J299" s="77"/>
      <c r="K299" s="78"/>
      <c r="L299" s="75" t="s">
        <v>48</v>
      </c>
      <c r="M299" s="79"/>
    </row>
    <row r="300" spans="1:13" s="65" customFormat="1" hidden="1" outlineLevel="1" x14ac:dyDescent="0.2">
      <c r="A300" s="80"/>
      <c r="B300" s="73"/>
      <c r="C300" s="81" t="s">
        <v>899</v>
      </c>
      <c r="D300" s="82">
        <v>336.94</v>
      </c>
      <c r="E300" s="83">
        <v>1.75</v>
      </c>
      <c r="F300" s="84">
        <v>589.64</v>
      </c>
      <c r="G300" s="85">
        <v>1</v>
      </c>
      <c r="H300" s="84">
        <v>589.64</v>
      </c>
      <c r="I300" s="84">
        <v>5.9</v>
      </c>
      <c r="J300" s="84"/>
      <c r="K300" s="84"/>
      <c r="L300" s="84">
        <v>9.51</v>
      </c>
      <c r="M300" s="86"/>
    </row>
    <row r="301" spans="1:13" s="65" customFormat="1" hidden="1" outlineLevel="1" x14ac:dyDescent="0.2">
      <c r="A301" s="80"/>
      <c r="B301" s="73"/>
      <c r="C301" s="81" t="s">
        <v>50</v>
      </c>
      <c r="D301" s="82">
        <v>836.61</v>
      </c>
      <c r="E301" s="83">
        <v>1.75</v>
      </c>
      <c r="F301" s="84">
        <v>1464.07</v>
      </c>
      <c r="G301" s="85">
        <v>1</v>
      </c>
      <c r="H301" s="84">
        <v>1464.07</v>
      </c>
      <c r="I301" s="84"/>
      <c r="J301" s="84">
        <v>14.64</v>
      </c>
      <c r="K301" s="84"/>
      <c r="L301" s="84"/>
      <c r="M301" s="86"/>
    </row>
    <row r="302" spans="1:13" s="65" customFormat="1" hidden="1" outlineLevel="2" x14ac:dyDescent="0.2">
      <c r="A302" s="87"/>
      <c r="B302" s="88"/>
      <c r="C302" s="89" t="s">
        <v>51</v>
      </c>
      <c r="D302" s="90">
        <v>746.17</v>
      </c>
      <c r="E302" s="91">
        <v>1.75</v>
      </c>
      <c r="F302" s="92">
        <v>1305.8</v>
      </c>
      <c r="G302" s="93">
        <v>1</v>
      </c>
      <c r="H302" s="92">
        <v>1305.8</v>
      </c>
      <c r="I302" s="92"/>
      <c r="J302" s="92">
        <v>13.06</v>
      </c>
      <c r="K302" s="92"/>
      <c r="L302" s="92"/>
      <c r="M302" s="94"/>
    </row>
    <row r="303" spans="1:13" s="65" customFormat="1" hidden="1" outlineLevel="2" x14ac:dyDescent="0.2">
      <c r="A303" s="87"/>
      <c r="B303" s="88"/>
      <c r="C303" s="89" t="s">
        <v>52</v>
      </c>
      <c r="D303" s="90">
        <v>90.44</v>
      </c>
      <c r="E303" s="91">
        <v>1.75</v>
      </c>
      <c r="F303" s="92">
        <v>158.27000000000001</v>
      </c>
      <c r="G303" s="93">
        <v>1</v>
      </c>
      <c r="H303" s="92">
        <v>158.27000000000001</v>
      </c>
      <c r="I303" s="92"/>
      <c r="J303" s="92">
        <v>1.58</v>
      </c>
      <c r="K303" s="92"/>
      <c r="L303" s="92">
        <v>10.06</v>
      </c>
      <c r="M303" s="94"/>
    </row>
    <row r="304" spans="1:13" s="100" customFormat="1" ht="12" collapsed="1" x14ac:dyDescent="0.2">
      <c r="A304" s="95"/>
      <c r="B304" s="96"/>
      <c r="C304" s="97"/>
      <c r="D304" s="96"/>
      <c r="E304" s="98"/>
      <c r="F304" s="98"/>
      <c r="G304" s="98"/>
      <c r="H304" s="99"/>
      <c r="I304" s="99"/>
      <c r="J304" s="99"/>
      <c r="K304" s="99"/>
      <c r="L304" s="98"/>
      <c r="M304" s="99"/>
    </row>
    <row r="305" spans="1:13" s="100" customFormat="1" ht="12" hidden="1" customHeight="1" outlineLevel="1" x14ac:dyDescent="0.2">
      <c r="A305" s="101" t="s">
        <v>53</v>
      </c>
      <c r="B305" s="101" t="s">
        <v>54</v>
      </c>
      <c r="C305" s="101" t="s">
        <v>55</v>
      </c>
      <c r="D305" s="101" t="s">
        <v>56</v>
      </c>
      <c r="E305" s="101" t="s">
        <v>21</v>
      </c>
      <c r="F305" s="102" t="s">
        <v>20</v>
      </c>
      <c r="G305" s="103"/>
      <c r="H305" s="104" t="s">
        <v>57</v>
      </c>
      <c r="I305" s="101" t="s">
        <v>45</v>
      </c>
      <c r="J305" s="102" t="s">
        <v>58</v>
      </c>
      <c r="K305" s="103"/>
      <c r="L305" s="105"/>
      <c r="M305" s="106"/>
    </row>
    <row r="306" spans="1:13" s="100" customFormat="1" ht="12.75" hidden="1" customHeight="1" outlineLevel="1" x14ac:dyDescent="0.2">
      <c r="A306" s="107"/>
      <c r="B306" s="107"/>
      <c r="C306" s="107"/>
      <c r="D306" s="107"/>
      <c r="E306" s="107"/>
      <c r="F306" s="108" t="s">
        <v>59</v>
      </c>
      <c r="G306" s="108" t="s">
        <v>60</v>
      </c>
      <c r="H306" s="109"/>
      <c r="I306" s="107"/>
      <c r="J306" s="108" t="s">
        <v>59</v>
      </c>
      <c r="K306" s="110" t="s">
        <v>35</v>
      </c>
      <c r="L306" s="111"/>
      <c r="M306" s="112"/>
    </row>
    <row r="307" spans="1:13" s="120" customFormat="1" hidden="1" outlineLevel="1" x14ac:dyDescent="0.2">
      <c r="A307" s="113" t="s">
        <v>651</v>
      </c>
      <c r="B307" s="114" t="s">
        <v>36</v>
      </c>
      <c r="C307" s="115" t="s">
        <v>900</v>
      </c>
      <c r="D307" s="114" t="s">
        <v>63</v>
      </c>
      <c r="E307" s="116">
        <v>9.51</v>
      </c>
      <c r="F307" s="117">
        <v>62.002499999999998</v>
      </c>
      <c r="G307" s="118">
        <v>0.62002500000000005</v>
      </c>
      <c r="H307" s="116">
        <v>5.9</v>
      </c>
      <c r="I307" s="118">
        <v>1</v>
      </c>
      <c r="J307" s="116">
        <v>589.64</v>
      </c>
      <c r="K307" s="116">
        <v>5.9</v>
      </c>
      <c r="L307" s="116"/>
      <c r="M307" s="119"/>
    </row>
    <row r="308" spans="1:13" s="120" customFormat="1" hidden="1" outlineLevel="1" x14ac:dyDescent="0.2">
      <c r="A308" s="113" t="s">
        <v>652</v>
      </c>
      <c r="B308" s="114" t="s">
        <v>65</v>
      </c>
      <c r="C308" s="115" t="s">
        <v>66</v>
      </c>
      <c r="D308" s="114" t="s">
        <v>63</v>
      </c>
      <c r="E308" s="116">
        <v>10.06</v>
      </c>
      <c r="F308" s="117">
        <v>15.73</v>
      </c>
      <c r="G308" s="118">
        <v>0.15732499999999999</v>
      </c>
      <c r="H308" s="116">
        <v>1.58</v>
      </c>
      <c r="I308" s="118">
        <v>1</v>
      </c>
      <c r="J308" s="116">
        <v>158.27000000000001</v>
      </c>
      <c r="K308" s="116">
        <v>1.58</v>
      </c>
      <c r="L308" s="116"/>
      <c r="M308" s="119"/>
    </row>
    <row r="309" spans="1:13" s="129" customFormat="1" ht="31.5" hidden="1" outlineLevel="1" x14ac:dyDescent="0.2">
      <c r="A309" s="121" t="s">
        <v>972</v>
      </c>
      <c r="B309" s="122" t="s">
        <v>522</v>
      </c>
      <c r="C309" s="123" t="s">
        <v>523</v>
      </c>
      <c r="D309" s="122" t="s">
        <v>70</v>
      </c>
      <c r="E309" s="124">
        <v>90</v>
      </c>
      <c r="F309" s="125">
        <v>15.7325</v>
      </c>
      <c r="G309" s="126">
        <v>0.15732499999999999</v>
      </c>
      <c r="H309" s="124">
        <v>14.16</v>
      </c>
      <c r="I309" s="126">
        <v>1</v>
      </c>
      <c r="J309" s="124">
        <v>1415.92</v>
      </c>
      <c r="K309" s="124">
        <v>14.16</v>
      </c>
      <c r="L309" s="127"/>
      <c r="M309" s="128"/>
    </row>
    <row r="310" spans="1:13" s="129" customFormat="1" ht="21" hidden="1" outlineLevel="1" x14ac:dyDescent="0.2">
      <c r="A310" s="121" t="s">
        <v>973</v>
      </c>
      <c r="B310" s="122" t="s">
        <v>901</v>
      </c>
      <c r="C310" s="123" t="s">
        <v>902</v>
      </c>
      <c r="D310" s="122" t="s">
        <v>70</v>
      </c>
      <c r="E310" s="124">
        <v>1.53</v>
      </c>
      <c r="F310" s="125">
        <v>31.465</v>
      </c>
      <c r="G310" s="126">
        <v>0.31464999999999999</v>
      </c>
      <c r="H310" s="124">
        <v>0.48</v>
      </c>
      <c r="I310" s="126">
        <v>1</v>
      </c>
      <c r="J310" s="124">
        <v>48.14</v>
      </c>
      <c r="K310" s="124">
        <v>0.48</v>
      </c>
      <c r="L310" s="127"/>
      <c r="M310" s="128"/>
    </row>
    <row r="311" spans="1:13" s="100" customFormat="1" ht="12" collapsed="1" x14ac:dyDescent="0.2">
      <c r="A311" s="130"/>
      <c r="B311" s="131"/>
      <c r="C311" s="132" t="s">
        <v>1006</v>
      </c>
      <c r="D311" s="131"/>
      <c r="E311" s="133">
        <v>770.35</v>
      </c>
      <c r="F311" s="133"/>
      <c r="G311" s="133"/>
      <c r="H311" s="133">
        <v>7.7</v>
      </c>
      <c r="I311" s="134"/>
      <c r="J311" s="134"/>
      <c r="K311" s="134"/>
      <c r="L311" s="133"/>
      <c r="M311" s="134"/>
    </row>
    <row r="312" spans="1:13" s="100" customFormat="1" ht="12" x14ac:dyDescent="0.2">
      <c r="A312" s="130"/>
      <c r="B312" s="131"/>
      <c r="C312" s="132" t="s">
        <v>493</v>
      </c>
      <c r="D312" s="131"/>
      <c r="E312" s="133">
        <v>359</v>
      </c>
      <c r="F312" s="133"/>
      <c r="G312" s="133"/>
      <c r="H312" s="133">
        <v>3.59</v>
      </c>
      <c r="I312" s="134"/>
      <c r="J312" s="134"/>
      <c r="K312" s="134"/>
      <c r="L312" s="133"/>
      <c r="M312" s="134"/>
    </row>
    <row r="313" spans="1:13" s="100" customFormat="1" ht="12" x14ac:dyDescent="0.2">
      <c r="A313" s="130"/>
      <c r="B313" s="131"/>
      <c r="C313" s="132" t="s">
        <v>76</v>
      </c>
      <c r="D313" s="131"/>
      <c r="E313" s="133"/>
      <c r="F313" s="133"/>
      <c r="G313" s="133"/>
      <c r="H313" s="133">
        <v>31.83</v>
      </c>
      <c r="I313" s="134"/>
      <c r="J313" s="134"/>
      <c r="K313" s="134"/>
      <c r="L313" s="133"/>
      <c r="M313" s="134"/>
    </row>
    <row r="314" spans="1:13" s="65" customFormat="1" ht="51" x14ac:dyDescent="0.2">
      <c r="A314" s="58" t="s">
        <v>358</v>
      </c>
      <c r="B314" s="59" t="s">
        <v>744</v>
      </c>
      <c r="C314" s="60" t="s">
        <v>745</v>
      </c>
      <c r="D314" s="61">
        <v>2</v>
      </c>
      <c r="E314" s="62">
        <v>18.66</v>
      </c>
      <c r="F314" s="62" t="s">
        <v>39</v>
      </c>
      <c r="G314" s="62">
        <v>15</v>
      </c>
      <c r="H314" s="63">
        <v>37.31</v>
      </c>
      <c r="I314" s="63">
        <v>7.32</v>
      </c>
      <c r="J314" s="64" t="s">
        <v>39</v>
      </c>
      <c r="K314" s="62">
        <v>29.99</v>
      </c>
      <c r="L314" s="62">
        <v>0.38</v>
      </c>
      <c r="M314" s="62">
        <v>0.76</v>
      </c>
    </row>
    <row r="315" spans="1:13" s="65" customFormat="1" x14ac:dyDescent="0.2">
      <c r="A315" s="66"/>
      <c r="B315" s="67"/>
      <c r="C315" s="68"/>
      <c r="D315" s="135" t="s">
        <v>746</v>
      </c>
      <c r="E315" s="70">
        <v>3.66</v>
      </c>
      <c r="F315" s="70" t="s">
        <v>39</v>
      </c>
      <c r="G315" s="70" t="s">
        <v>39</v>
      </c>
      <c r="H315" s="71"/>
      <c r="I315" s="71"/>
      <c r="J315" s="71" t="s">
        <v>39</v>
      </c>
      <c r="K315" s="71"/>
      <c r="L315" s="70" t="s">
        <v>39</v>
      </c>
      <c r="M315" s="71" t="s">
        <v>39</v>
      </c>
    </row>
    <row r="316" spans="1:13" s="65" customFormat="1" ht="18" hidden="1" customHeight="1" outlineLevel="1" x14ac:dyDescent="0.2">
      <c r="A316" s="72"/>
      <c r="B316" s="73"/>
      <c r="C316" s="74" t="s">
        <v>41</v>
      </c>
      <c r="D316" s="75" t="s">
        <v>42</v>
      </c>
      <c r="E316" s="75" t="s">
        <v>43</v>
      </c>
      <c r="F316" s="75" t="s">
        <v>44</v>
      </c>
      <c r="G316" s="75" t="s">
        <v>45</v>
      </c>
      <c r="H316" s="75" t="s">
        <v>46</v>
      </c>
      <c r="I316" s="76" t="s">
        <v>47</v>
      </c>
      <c r="J316" s="77"/>
      <c r="K316" s="78"/>
      <c r="L316" s="75" t="s">
        <v>48</v>
      </c>
      <c r="M316" s="79"/>
    </row>
    <row r="317" spans="1:13" s="65" customFormat="1" hidden="1" outlineLevel="1" x14ac:dyDescent="0.2">
      <c r="A317" s="80"/>
      <c r="B317" s="73"/>
      <c r="C317" s="81" t="s">
        <v>231</v>
      </c>
      <c r="D317" s="82">
        <v>3.66</v>
      </c>
      <c r="E317" s="83">
        <v>1</v>
      </c>
      <c r="F317" s="84">
        <v>3.66</v>
      </c>
      <c r="G317" s="85">
        <v>1</v>
      </c>
      <c r="H317" s="84">
        <v>3.66</v>
      </c>
      <c r="I317" s="84">
        <v>7.32</v>
      </c>
      <c r="J317" s="84"/>
      <c r="K317" s="84"/>
      <c r="L317" s="84">
        <v>9.6300000000000008</v>
      </c>
      <c r="M317" s="86"/>
    </row>
    <row r="318" spans="1:13" s="100" customFormat="1" ht="12" collapsed="1" x14ac:dyDescent="0.2">
      <c r="A318" s="95"/>
      <c r="B318" s="96"/>
      <c r="C318" s="97"/>
      <c r="D318" s="96"/>
      <c r="E318" s="98"/>
      <c r="F318" s="98"/>
      <c r="G318" s="98"/>
      <c r="H318" s="99"/>
      <c r="I318" s="99"/>
      <c r="J318" s="99"/>
      <c r="K318" s="99"/>
      <c r="L318" s="98"/>
      <c r="M318" s="99"/>
    </row>
    <row r="319" spans="1:13" s="100" customFormat="1" ht="12" hidden="1" customHeight="1" outlineLevel="1" x14ac:dyDescent="0.2">
      <c r="A319" s="101" t="s">
        <v>53</v>
      </c>
      <c r="B319" s="101" t="s">
        <v>54</v>
      </c>
      <c r="C319" s="101" t="s">
        <v>55</v>
      </c>
      <c r="D319" s="101" t="s">
        <v>56</v>
      </c>
      <c r="E319" s="101" t="s">
        <v>21</v>
      </c>
      <c r="F319" s="102" t="s">
        <v>20</v>
      </c>
      <c r="G319" s="103"/>
      <c r="H319" s="104" t="s">
        <v>57</v>
      </c>
      <c r="I319" s="101" t="s">
        <v>45</v>
      </c>
      <c r="J319" s="102" t="s">
        <v>58</v>
      </c>
      <c r="K319" s="103"/>
      <c r="L319" s="105"/>
      <c r="M319" s="106"/>
    </row>
    <row r="320" spans="1:13" s="100" customFormat="1" ht="12.75" hidden="1" customHeight="1" outlineLevel="1" x14ac:dyDescent="0.2">
      <c r="A320" s="107"/>
      <c r="B320" s="107"/>
      <c r="C320" s="107"/>
      <c r="D320" s="107"/>
      <c r="E320" s="107"/>
      <c r="F320" s="108" t="s">
        <v>59</v>
      </c>
      <c r="G320" s="108" t="s">
        <v>60</v>
      </c>
      <c r="H320" s="109"/>
      <c r="I320" s="107"/>
      <c r="J320" s="108" t="s">
        <v>59</v>
      </c>
      <c r="K320" s="110" t="s">
        <v>35</v>
      </c>
      <c r="L320" s="111"/>
      <c r="M320" s="112"/>
    </row>
    <row r="321" spans="1:13" s="120" customFormat="1" hidden="1" outlineLevel="1" x14ac:dyDescent="0.2">
      <c r="A321" s="113" t="s">
        <v>891</v>
      </c>
      <c r="B321" s="114" t="s">
        <v>36</v>
      </c>
      <c r="C321" s="115" t="s">
        <v>233</v>
      </c>
      <c r="D321" s="114" t="s">
        <v>63</v>
      </c>
      <c r="E321" s="116">
        <v>9.6300000000000008</v>
      </c>
      <c r="F321" s="117">
        <v>0.38</v>
      </c>
      <c r="G321" s="118">
        <v>0.76</v>
      </c>
      <c r="H321" s="116">
        <v>7.32</v>
      </c>
      <c r="I321" s="118">
        <v>1</v>
      </c>
      <c r="J321" s="116">
        <v>3.66</v>
      </c>
      <c r="K321" s="116">
        <v>7.32</v>
      </c>
      <c r="L321" s="116"/>
      <c r="M321" s="119"/>
    </row>
    <row r="322" spans="1:13" s="144" customFormat="1" hidden="1" outlineLevel="1" x14ac:dyDescent="0.2">
      <c r="A322" s="136" t="s">
        <v>892</v>
      </c>
      <c r="B322" s="137" t="s">
        <v>632</v>
      </c>
      <c r="C322" s="138" t="s">
        <v>633</v>
      </c>
      <c r="D322" s="137" t="s">
        <v>154</v>
      </c>
      <c r="E322" s="139">
        <v>9.0399999999999991</v>
      </c>
      <c r="F322" s="140">
        <v>0.15</v>
      </c>
      <c r="G322" s="141">
        <v>0.3</v>
      </c>
      <c r="H322" s="139">
        <v>2.71</v>
      </c>
      <c r="I322" s="141">
        <v>1</v>
      </c>
      <c r="J322" s="139">
        <v>1.36</v>
      </c>
      <c r="K322" s="139">
        <v>2.71</v>
      </c>
      <c r="L322" s="142"/>
      <c r="M322" s="143"/>
    </row>
    <row r="323" spans="1:13" s="144" customFormat="1" ht="21" hidden="1" outlineLevel="1" x14ac:dyDescent="0.2">
      <c r="A323" s="136" t="s">
        <v>893</v>
      </c>
      <c r="B323" s="137" t="s">
        <v>748</v>
      </c>
      <c r="C323" s="138" t="s">
        <v>749</v>
      </c>
      <c r="D323" s="137" t="s">
        <v>137</v>
      </c>
      <c r="E323" s="139">
        <v>26950</v>
      </c>
      <c r="F323" s="140">
        <v>6.0000000000000002E-5</v>
      </c>
      <c r="G323" s="141">
        <v>1.2E-4</v>
      </c>
      <c r="H323" s="139">
        <v>3.23</v>
      </c>
      <c r="I323" s="141">
        <v>1</v>
      </c>
      <c r="J323" s="139">
        <v>1.62</v>
      </c>
      <c r="K323" s="139">
        <v>3.23</v>
      </c>
      <c r="L323" s="142"/>
      <c r="M323" s="143"/>
    </row>
    <row r="324" spans="1:13" s="144" customFormat="1" hidden="1" outlineLevel="1" x14ac:dyDescent="0.2">
      <c r="A324" s="136" t="s">
        <v>894</v>
      </c>
      <c r="B324" s="137" t="s">
        <v>751</v>
      </c>
      <c r="C324" s="138" t="s">
        <v>752</v>
      </c>
      <c r="D324" s="137" t="s">
        <v>154</v>
      </c>
      <c r="E324" s="139">
        <v>16.7</v>
      </c>
      <c r="F324" s="140">
        <v>0.72</v>
      </c>
      <c r="G324" s="141">
        <v>1.44</v>
      </c>
      <c r="H324" s="139">
        <v>24.05</v>
      </c>
      <c r="I324" s="141">
        <v>1</v>
      </c>
      <c r="J324" s="139">
        <v>12.02</v>
      </c>
      <c r="K324" s="139">
        <v>24.05</v>
      </c>
      <c r="L324" s="142"/>
      <c r="M324" s="143"/>
    </row>
    <row r="325" spans="1:13" s="100" customFormat="1" ht="12" collapsed="1" x14ac:dyDescent="0.2">
      <c r="A325" s="130"/>
      <c r="B325" s="131"/>
      <c r="C325" s="132" t="s">
        <v>499</v>
      </c>
      <c r="D325" s="131"/>
      <c r="E325" s="133">
        <v>3.26</v>
      </c>
      <c r="F325" s="133"/>
      <c r="G325" s="133"/>
      <c r="H325" s="133">
        <v>6.51</v>
      </c>
      <c r="I325" s="134"/>
      <c r="J325" s="134"/>
      <c r="K325" s="134"/>
      <c r="L325" s="133"/>
      <c r="M325" s="134"/>
    </row>
    <row r="326" spans="1:13" s="100" customFormat="1" ht="12" x14ac:dyDescent="0.2">
      <c r="A326" s="130"/>
      <c r="B326" s="131"/>
      <c r="C326" s="132" t="s">
        <v>269</v>
      </c>
      <c r="D326" s="131"/>
      <c r="E326" s="133">
        <v>1.9</v>
      </c>
      <c r="F326" s="133"/>
      <c r="G326" s="133"/>
      <c r="H326" s="133">
        <v>3.81</v>
      </c>
      <c r="I326" s="134"/>
      <c r="J326" s="134"/>
      <c r="K326" s="134"/>
      <c r="L326" s="133"/>
      <c r="M326" s="134"/>
    </row>
    <row r="327" spans="1:13" s="100" customFormat="1" ht="12" x14ac:dyDescent="0.2">
      <c r="A327" s="130"/>
      <c r="B327" s="131"/>
      <c r="C327" s="132" t="s">
        <v>76</v>
      </c>
      <c r="D327" s="131"/>
      <c r="E327" s="133"/>
      <c r="F327" s="133"/>
      <c r="G327" s="133"/>
      <c r="H327" s="133">
        <v>47.63</v>
      </c>
      <c r="I327" s="134"/>
      <c r="J327" s="134"/>
      <c r="K327" s="134"/>
      <c r="L327" s="133"/>
      <c r="M327" s="134"/>
    </row>
    <row r="328" spans="1:13" s="65" customFormat="1" ht="51" x14ac:dyDescent="0.2">
      <c r="A328" s="58" t="s">
        <v>361</v>
      </c>
      <c r="B328" s="59" t="s">
        <v>1015</v>
      </c>
      <c r="C328" s="60" t="s">
        <v>1016</v>
      </c>
      <c r="D328" s="61">
        <v>5.4</v>
      </c>
      <c r="E328" s="62">
        <v>7.99</v>
      </c>
      <c r="F328" s="62" t="s">
        <v>39</v>
      </c>
      <c r="G328" s="62" t="s">
        <v>39</v>
      </c>
      <c r="H328" s="63">
        <v>43.17</v>
      </c>
      <c r="I328" s="145" t="s">
        <v>39</v>
      </c>
      <c r="J328" s="64" t="s">
        <v>39</v>
      </c>
      <c r="K328" s="64" t="s">
        <v>39</v>
      </c>
      <c r="L328" s="62" t="s">
        <v>39</v>
      </c>
      <c r="M328" s="64" t="s">
        <v>39</v>
      </c>
    </row>
    <row r="329" spans="1:13" s="65" customFormat="1" x14ac:dyDescent="0.2">
      <c r="A329" s="66"/>
      <c r="B329" s="67"/>
      <c r="C329" s="68"/>
      <c r="D329" s="135" t="s">
        <v>412</v>
      </c>
      <c r="E329" s="70" t="s">
        <v>39</v>
      </c>
      <c r="F329" s="70" t="s">
        <v>39</v>
      </c>
      <c r="G329" s="70" t="s">
        <v>39</v>
      </c>
      <c r="H329" s="71"/>
      <c r="I329" s="71"/>
      <c r="J329" s="71" t="s">
        <v>39</v>
      </c>
      <c r="K329" s="71"/>
      <c r="L329" s="70" t="s">
        <v>39</v>
      </c>
      <c r="M329" s="71" t="s">
        <v>39</v>
      </c>
    </row>
    <row r="330" spans="1:13" s="65" customFormat="1" ht="18" hidden="1" customHeight="1" outlineLevel="1" x14ac:dyDescent="0.2">
      <c r="A330" s="72"/>
      <c r="B330" s="73"/>
      <c r="C330" s="74" t="s">
        <v>41</v>
      </c>
      <c r="D330" s="75" t="s">
        <v>42</v>
      </c>
      <c r="E330" s="75" t="s">
        <v>43</v>
      </c>
      <c r="F330" s="75" t="s">
        <v>44</v>
      </c>
      <c r="G330" s="75" t="s">
        <v>45</v>
      </c>
      <c r="H330" s="75" t="s">
        <v>46</v>
      </c>
      <c r="I330" s="76" t="s">
        <v>47</v>
      </c>
      <c r="J330" s="77"/>
      <c r="K330" s="78"/>
      <c r="L330" s="75" t="s">
        <v>48</v>
      </c>
      <c r="M330" s="79"/>
    </row>
    <row r="331" spans="1:13" s="65" customFormat="1" hidden="1" outlineLevel="1" x14ac:dyDescent="0.2">
      <c r="A331" s="80"/>
      <c r="B331" s="73"/>
      <c r="C331" s="81" t="s">
        <v>413</v>
      </c>
      <c r="D331" s="82">
        <v>2.4500000000000002</v>
      </c>
      <c r="E331" s="83">
        <v>1</v>
      </c>
      <c r="F331" s="84">
        <v>2.4500000000000002</v>
      </c>
      <c r="G331" s="85">
        <v>3.2629999999999999</v>
      </c>
      <c r="H331" s="84">
        <v>7.99</v>
      </c>
      <c r="I331" s="84"/>
      <c r="J331" s="84"/>
      <c r="K331" s="84">
        <v>43.17</v>
      </c>
      <c r="L331" s="84"/>
      <c r="M331" s="86"/>
    </row>
    <row r="332" spans="1:13" s="65" customFormat="1" ht="51" collapsed="1" x14ac:dyDescent="0.2">
      <c r="A332" s="58" t="s">
        <v>364</v>
      </c>
      <c r="B332" s="59" t="s">
        <v>757</v>
      </c>
      <c r="C332" s="60" t="s">
        <v>1017</v>
      </c>
      <c r="D332" s="61">
        <v>0.19</v>
      </c>
      <c r="E332" s="62">
        <v>58.57</v>
      </c>
      <c r="F332" s="62" t="s">
        <v>39</v>
      </c>
      <c r="G332" s="62" t="s">
        <v>39</v>
      </c>
      <c r="H332" s="63">
        <v>11.13</v>
      </c>
      <c r="I332" s="145" t="s">
        <v>39</v>
      </c>
      <c r="J332" s="64" t="s">
        <v>39</v>
      </c>
      <c r="K332" s="64" t="s">
        <v>39</v>
      </c>
      <c r="L332" s="62" t="s">
        <v>39</v>
      </c>
      <c r="M332" s="64" t="s">
        <v>39</v>
      </c>
    </row>
    <row r="333" spans="1:13" s="65" customFormat="1" x14ac:dyDescent="0.2">
      <c r="A333" s="66"/>
      <c r="B333" s="67"/>
      <c r="C333" s="68"/>
      <c r="D333" s="135" t="s">
        <v>412</v>
      </c>
      <c r="E333" s="70" t="s">
        <v>39</v>
      </c>
      <c r="F333" s="70" t="s">
        <v>39</v>
      </c>
      <c r="G333" s="70" t="s">
        <v>39</v>
      </c>
      <c r="H333" s="71"/>
      <c r="I333" s="71"/>
      <c r="J333" s="71" t="s">
        <v>39</v>
      </c>
      <c r="K333" s="71"/>
      <c r="L333" s="70" t="s">
        <v>39</v>
      </c>
      <c r="M333" s="71" t="s">
        <v>39</v>
      </c>
    </row>
    <row r="334" spans="1:13" s="65" customFormat="1" ht="18" hidden="1" customHeight="1" outlineLevel="1" x14ac:dyDescent="0.2">
      <c r="A334" s="72"/>
      <c r="B334" s="73"/>
      <c r="C334" s="74" t="s">
        <v>41</v>
      </c>
      <c r="D334" s="75" t="s">
        <v>42</v>
      </c>
      <c r="E334" s="75" t="s">
        <v>43</v>
      </c>
      <c r="F334" s="75" t="s">
        <v>44</v>
      </c>
      <c r="G334" s="75" t="s">
        <v>45</v>
      </c>
      <c r="H334" s="75" t="s">
        <v>46</v>
      </c>
      <c r="I334" s="76" t="s">
        <v>47</v>
      </c>
      <c r="J334" s="77"/>
      <c r="K334" s="78"/>
      <c r="L334" s="75" t="s">
        <v>48</v>
      </c>
      <c r="M334" s="79"/>
    </row>
    <row r="335" spans="1:13" s="65" customFormat="1" hidden="1" outlineLevel="1" x14ac:dyDescent="0.2">
      <c r="A335" s="80"/>
      <c r="B335" s="73"/>
      <c r="C335" s="81" t="s">
        <v>413</v>
      </c>
      <c r="D335" s="82">
        <v>17.95</v>
      </c>
      <c r="E335" s="83">
        <v>1</v>
      </c>
      <c r="F335" s="84">
        <v>17.95</v>
      </c>
      <c r="G335" s="85">
        <v>3.2629999999999999</v>
      </c>
      <c r="H335" s="84">
        <v>58.57</v>
      </c>
      <c r="I335" s="84"/>
      <c r="J335" s="84"/>
      <c r="K335" s="84">
        <v>11.13</v>
      </c>
      <c r="L335" s="84"/>
      <c r="M335" s="86"/>
    </row>
    <row r="336" spans="1:13" s="65" customFormat="1" ht="51" collapsed="1" x14ac:dyDescent="0.2">
      <c r="A336" s="58" t="s">
        <v>367</v>
      </c>
      <c r="B336" s="59" t="s">
        <v>761</v>
      </c>
      <c r="C336" s="60" t="s">
        <v>762</v>
      </c>
      <c r="D336" s="61">
        <v>5.4</v>
      </c>
      <c r="E336" s="62">
        <v>13.64</v>
      </c>
      <c r="F336" s="62" t="s">
        <v>39</v>
      </c>
      <c r="G336" s="62" t="s">
        <v>39</v>
      </c>
      <c r="H336" s="63">
        <v>73.650000000000006</v>
      </c>
      <c r="I336" s="145" t="s">
        <v>39</v>
      </c>
      <c r="J336" s="64" t="s">
        <v>39</v>
      </c>
      <c r="K336" s="64" t="s">
        <v>39</v>
      </c>
      <c r="L336" s="62" t="s">
        <v>39</v>
      </c>
      <c r="M336" s="64" t="s">
        <v>39</v>
      </c>
    </row>
    <row r="337" spans="1:14" s="65" customFormat="1" x14ac:dyDescent="0.2">
      <c r="A337" s="66"/>
      <c r="B337" s="67"/>
      <c r="C337" s="68"/>
      <c r="D337" s="135" t="s">
        <v>412</v>
      </c>
      <c r="E337" s="70" t="s">
        <v>39</v>
      </c>
      <c r="F337" s="70" t="s">
        <v>39</v>
      </c>
      <c r="G337" s="70" t="s">
        <v>39</v>
      </c>
      <c r="H337" s="71"/>
      <c r="I337" s="71"/>
      <c r="J337" s="71" t="s">
        <v>39</v>
      </c>
      <c r="K337" s="71"/>
      <c r="L337" s="70" t="s">
        <v>39</v>
      </c>
      <c r="M337" s="71" t="s">
        <v>39</v>
      </c>
    </row>
    <row r="338" spans="1:14" s="65" customFormat="1" ht="18" hidden="1" customHeight="1" outlineLevel="1" x14ac:dyDescent="0.2">
      <c r="A338" s="72"/>
      <c r="B338" s="73"/>
      <c r="C338" s="74" t="s">
        <v>41</v>
      </c>
      <c r="D338" s="75" t="s">
        <v>42</v>
      </c>
      <c r="E338" s="75" t="s">
        <v>43</v>
      </c>
      <c r="F338" s="75" t="s">
        <v>44</v>
      </c>
      <c r="G338" s="75" t="s">
        <v>45</v>
      </c>
      <c r="H338" s="75" t="s">
        <v>46</v>
      </c>
      <c r="I338" s="76" t="s">
        <v>47</v>
      </c>
      <c r="J338" s="77"/>
      <c r="K338" s="78"/>
      <c r="L338" s="75" t="s">
        <v>48</v>
      </c>
      <c r="M338" s="79"/>
    </row>
    <row r="339" spans="1:14" s="65" customFormat="1" hidden="1" outlineLevel="1" x14ac:dyDescent="0.2">
      <c r="A339" s="80"/>
      <c r="B339" s="73"/>
      <c r="C339" s="81" t="s">
        <v>413</v>
      </c>
      <c r="D339" s="82">
        <v>4.18</v>
      </c>
      <c r="E339" s="83">
        <v>1</v>
      </c>
      <c r="F339" s="84">
        <v>4.18</v>
      </c>
      <c r="G339" s="85">
        <v>3.2629999999999999</v>
      </c>
      <c r="H339" s="84">
        <v>13.64</v>
      </c>
      <c r="I339" s="84"/>
      <c r="J339" s="84"/>
      <c r="K339" s="84">
        <v>73.650000000000006</v>
      </c>
      <c r="L339" s="84"/>
      <c r="M339" s="86"/>
    </row>
    <row r="340" spans="1:14" s="65" customFormat="1" ht="51" collapsed="1" x14ac:dyDescent="0.2">
      <c r="A340" s="58" t="s">
        <v>370</v>
      </c>
      <c r="B340" s="59" t="s">
        <v>759</v>
      </c>
      <c r="C340" s="60" t="s">
        <v>760</v>
      </c>
      <c r="D340" s="61">
        <v>0.19</v>
      </c>
      <c r="E340" s="62">
        <v>47.02</v>
      </c>
      <c r="F340" s="62" t="s">
        <v>39</v>
      </c>
      <c r="G340" s="62" t="s">
        <v>39</v>
      </c>
      <c r="H340" s="63">
        <v>8.93</v>
      </c>
      <c r="I340" s="145" t="s">
        <v>39</v>
      </c>
      <c r="J340" s="64" t="s">
        <v>39</v>
      </c>
      <c r="K340" s="64" t="s">
        <v>39</v>
      </c>
      <c r="L340" s="62" t="s">
        <v>39</v>
      </c>
      <c r="M340" s="64" t="s">
        <v>39</v>
      </c>
    </row>
    <row r="341" spans="1:14" s="65" customFormat="1" x14ac:dyDescent="0.2">
      <c r="A341" s="66"/>
      <c r="B341" s="67"/>
      <c r="C341" s="68"/>
      <c r="D341" s="135" t="s">
        <v>412</v>
      </c>
      <c r="E341" s="70" t="s">
        <v>39</v>
      </c>
      <c r="F341" s="70" t="s">
        <v>39</v>
      </c>
      <c r="G341" s="70" t="s">
        <v>39</v>
      </c>
      <c r="H341" s="71"/>
      <c r="I341" s="71"/>
      <c r="J341" s="71" t="s">
        <v>39</v>
      </c>
      <c r="K341" s="71"/>
      <c r="L341" s="70" t="s">
        <v>39</v>
      </c>
      <c r="M341" s="71" t="s">
        <v>39</v>
      </c>
    </row>
    <row r="342" spans="1:14" s="65" customFormat="1" ht="18" hidden="1" customHeight="1" outlineLevel="1" x14ac:dyDescent="0.2">
      <c r="A342" s="72"/>
      <c r="B342" s="73"/>
      <c r="C342" s="74" t="s">
        <v>41</v>
      </c>
      <c r="D342" s="75" t="s">
        <v>42</v>
      </c>
      <c r="E342" s="75" t="s">
        <v>43</v>
      </c>
      <c r="F342" s="75" t="s">
        <v>44</v>
      </c>
      <c r="G342" s="75" t="s">
        <v>45</v>
      </c>
      <c r="H342" s="75" t="s">
        <v>46</v>
      </c>
      <c r="I342" s="76" t="s">
        <v>47</v>
      </c>
      <c r="J342" s="77"/>
      <c r="K342" s="78"/>
      <c r="L342" s="75" t="s">
        <v>48</v>
      </c>
      <c r="M342" s="79"/>
    </row>
    <row r="343" spans="1:14" s="65" customFormat="1" hidden="1" outlineLevel="1" x14ac:dyDescent="0.2">
      <c r="A343" s="80"/>
      <c r="B343" s="73"/>
      <c r="C343" s="81" t="s">
        <v>413</v>
      </c>
      <c r="D343" s="82">
        <v>14.41</v>
      </c>
      <c r="E343" s="83">
        <v>1</v>
      </c>
      <c r="F343" s="84">
        <v>14.41</v>
      </c>
      <c r="G343" s="85">
        <v>3.2629999999999999</v>
      </c>
      <c r="H343" s="84">
        <v>47.02</v>
      </c>
      <c r="I343" s="84"/>
      <c r="J343" s="84"/>
      <c r="K343" s="84">
        <v>8.93</v>
      </c>
      <c r="L343" s="84"/>
      <c r="M343" s="86"/>
    </row>
    <row r="344" spans="1:14" s="65" customFormat="1" ht="51" collapsed="1" x14ac:dyDescent="0.2">
      <c r="A344" s="58" t="s">
        <v>373</v>
      </c>
      <c r="B344" s="59" t="s">
        <v>1020</v>
      </c>
      <c r="C344" s="60" t="s">
        <v>1021</v>
      </c>
      <c r="D344" s="61">
        <v>0.19</v>
      </c>
      <c r="E344" s="62">
        <v>151.37</v>
      </c>
      <c r="F344" s="62" t="s">
        <v>39</v>
      </c>
      <c r="G344" s="62" t="s">
        <v>39</v>
      </c>
      <c r="H344" s="63">
        <v>28.76</v>
      </c>
      <c r="I344" s="145" t="s">
        <v>39</v>
      </c>
      <c r="J344" s="64" t="s">
        <v>39</v>
      </c>
      <c r="K344" s="64" t="s">
        <v>39</v>
      </c>
      <c r="L344" s="62" t="s">
        <v>39</v>
      </c>
      <c r="M344" s="64" t="s">
        <v>39</v>
      </c>
    </row>
    <row r="345" spans="1:14" s="65" customFormat="1" x14ac:dyDescent="0.2">
      <c r="A345" s="66"/>
      <c r="B345" s="67"/>
      <c r="C345" s="68"/>
      <c r="D345" s="135" t="s">
        <v>412</v>
      </c>
      <c r="E345" s="70" t="s">
        <v>39</v>
      </c>
      <c r="F345" s="70" t="s">
        <v>39</v>
      </c>
      <c r="G345" s="70" t="s">
        <v>39</v>
      </c>
      <c r="H345" s="71"/>
      <c r="I345" s="71"/>
      <c r="J345" s="71" t="s">
        <v>39</v>
      </c>
      <c r="K345" s="71"/>
      <c r="L345" s="70" t="s">
        <v>39</v>
      </c>
      <c r="M345" s="71" t="s">
        <v>39</v>
      </c>
    </row>
    <row r="346" spans="1:14" s="65" customFormat="1" ht="18" hidden="1" customHeight="1" outlineLevel="1" x14ac:dyDescent="0.2">
      <c r="A346" s="72"/>
      <c r="B346" s="73"/>
      <c r="C346" s="74" t="s">
        <v>41</v>
      </c>
      <c r="D346" s="75" t="s">
        <v>42</v>
      </c>
      <c r="E346" s="75" t="s">
        <v>43</v>
      </c>
      <c r="F346" s="75" t="s">
        <v>44</v>
      </c>
      <c r="G346" s="75" t="s">
        <v>45</v>
      </c>
      <c r="H346" s="75" t="s">
        <v>46</v>
      </c>
      <c r="I346" s="76" t="s">
        <v>47</v>
      </c>
      <c r="J346" s="77"/>
      <c r="K346" s="78"/>
      <c r="L346" s="75" t="s">
        <v>48</v>
      </c>
      <c r="M346" s="79"/>
    </row>
    <row r="347" spans="1:14" s="65" customFormat="1" hidden="1" outlineLevel="1" x14ac:dyDescent="0.2">
      <c r="A347" s="80"/>
      <c r="B347" s="73"/>
      <c r="C347" s="81" t="s">
        <v>413</v>
      </c>
      <c r="D347" s="82">
        <v>46.39</v>
      </c>
      <c r="E347" s="83">
        <v>1</v>
      </c>
      <c r="F347" s="84">
        <v>46.39</v>
      </c>
      <c r="G347" s="85">
        <v>3.2629999999999999</v>
      </c>
      <c r="H347" s="84">
        <v>151.37</v>
      </c>
      <c r="I347" s="84"/>
      <c r="J347" s="84"/>
      <c r="K347" s="84">
        <v>28.76</v>
      </c>
      <c r="L347" s="84"/>
      <c r="M347" s="86"/>
    </row>
    <row r="348" spans="1:14" s="65" customFormat="1" ht="51" collapsed="1" x14ac:dyDescent="0.2">
      <c r="A348" s="58" t="s">
        <v>376</v>
      </c>
      <c r="B348" s="59" t="s">
        <v>777</v>
      </c>
      <c r="C348" s="60" t="s">
        <v>1022</v>
      </c>
      <c r="D348" s="61">
        <v>5.4</v>
      </c>
      <c r="E348" s="62">
        <v>50.09</v>
      </c>
      <c r="F348" s="62" t="s">
        <v>39</v>
      </c>
      <c r="G348" s="62" t="s">
        <v>39</v>
      </c>
      <c r="H348" s="63">
        <v>270.47000000000003</v>
      </c>
      <c r="I348" s="145" t="s">
        <v>39</v>
      </c>
      <c r="J348" s="64" t="s">
        <v>39</v>
      </c>
      <c r="K348" s="64" t="s">
        <v>39</v>
      </c>
      <c r="L348" s="62" t="s">
        <v>39</v>
      </c>
      <c r="M348" s="64" t="s">
        <v>39</v>
      </c>
    </row>
    <row r="349" spans="1:14" s="65" customFormat="1" ht="13.5" thickBot="1" x14ac:dyDescent="0.25">
      <c r="A349" s="66"/>
      <c r="B349" s="67"/>
      <c r="C349" s="68"/>
      <c r="D349" s="135" t="s">
        <v>412</v>
      </c>
      <c r="E349" s="70" t="s">
        <v>39</v>
      </c>
      <c r="F349" s="70" t="s">
        <v>39</v>
      </c>
      <c r="G349" s="70" t="s">
        <v>39</v>
      </c>
      <c r="H349" s="71"/>
      <c r="I349" s="71"/>
      <c r="J349" s="71" t="s">
        <v>39</v>
      </c>
      <c r="K349" s="71"/>
      <c r="L349" s="70" t="s">
        <v>39</v>
      </c>
      <c r="M349" s="71" t="s">
        <v>39</v>
      </c>
    </row>
    <row r="350" spans="1:14" s="65" customFormat="1" ht="18" hidden="1" customHeight="1" outlineLevel="1" x14ac:dyDescent="0.2">
      <c r="A350" s="72"/>
      <c r="B350" s="73"/>
      <c r="C350" s="74" t="s">
        <v>41</v>
      </c>
      <c r="D350" s="75" t="s">
        <v>42</v>
      </c>
      <c r="E350" s="75" t="s">
        <v>43</v>
      </c>
      <c r="F350" s="75" t="s">
        <v>44</v>
      </c>
      <c r="G350" s="75" t="s">
        <v>45</v>
      </c>
      <c r="H350" s="75" t="s">
        <v>46</v>
      </c>
      <c r="I350" s="76" t="s">
        <v>47</v>
      </c>
      <c r="J350" s="77"/>
      <c r="K350" s="78"/>
      <c r="L350" s="75" t="s">
        <v>48</v>
      </c>
      <c r="M350" s="79"/>
    </row>
    <row r="351" spans="1:14" s="65" customFormat="1" ht="13.5" hidden="1" outlineLevel="1" thickBot="1" x14ac:dyDescent="0.25">
      <c r="A351" s="80"/>
      <c r="B351" s="73"/>
      <c r="C351" s="81" t="s">
        <v>413</v>
      </c>
      <c r="D351" s="82">
        <v>15.35</v>
      </c>
      <c r="E351" s="83">
        <v>1</v>
      </c>
      <c r="F351" s="84">
        <v>15.35</v>
      </c>
      <c r="G351" s="85">
        <v>3.2629999999999999</v>
      </c>
      <c r="H351" s="84">
        <v>50.09</v>
      </c>
      <c r="I351" s="84"/>
      <c r="J351" s="84"/>
      <c r="K351" s="84">
        <v>270.47000000000003</v>
      </c>
      <c r="L351" s="84"/>
      <c r="M351" s="86"/>
    </row>
    <row r="352" spans="1:14" s="5" customFormat="1" ht="13.5" collapsed="1" thickTop="1" x14ac:dyDescent="0.2">
      <c r="A352" s="146"/>
      <c r="B352" s="147"/>
      <c r="C352" s="148" t="s">
        <v>435</v>
      </c>
      <c r="D352" s="149" t="s">
        <v>16</v>
      </c>
      <c r="E352" s="150"/>
      <c r="F352" s="150"/>
      <c r="G352" s="150"/>
      <c r="H352" s="151">
        <v>10995.19</v>
      </c>
      <c r="I352" s="151">
        <v>1192.26</v>
      </c>
      <c r="J352" s="150">
        <v>1690.01</v>
      </c>
      <c r="K352" s="150">
        <v>7676.81</v>
      </c>
      <c r="L352" s="150"/>
      <c r="M352" s="150">
        <v>147.1</v>
      </c>
      <c r="N352" s="2"/>
    </row>
    <row r="353" spans="1:14" s="5" customFormat="1" x14ac:dyDescent="0.2">
      <c r="A353" s="152"/>
      <c r="B353" s="153"/>
      <c r="C353" s="154"/>
      <c r="D353" s="155" t="s">
        <v>16</v>
      </c>
      <c r="E353" s="156"/>
      <c r="F353" s="156"/>
      <c r="G353" s="156"/>
      <c r="H353" s="157"/>
      <c r="I353" s="157"/>
      <c r="J353" s="156">
        <v>135.53</v>
      </c>
      <c r="K353" s="157"/>
      <c r="L353" s="156"/>
      <c r="M353" s="156">
        <v>10.08</v>
      </c>
      <c r="N353" s="2"/>
    </row>
    <row r="354" spans="1:14" s="5" customFormat="1" x14ac:dyDescent="0.2">
      <c r="A354" s="158"/>
      <c r="B354" s="159"/>
      <c r="C354" s="160"/>
      <c r="D354" s="161"/>
      <c r="E354" s="162"/>
      <c r="F354" s="162"/>
      <c r="G354" s="162"/>
      <c r="H354" s="163"/>
      <c r="I354" s="163"/>
      <c r="J354" s="163"/>
      <c r="K354" s="163"/>
      <c r="L354" s="163"/>
      <c r="M354" s="164"/>
      <c r="N354" s="2"/>
    </row>
    <row r="355" spans="1:14" s="5" customFormat="1" x14ac:dyDescent="0.2">
      <c r="A355" s="165"/>
      <c r="B355" s="166" t="s">
        <v>436</v>
      </c>
      <c r="C355" s="167"/>
      <c r="D355" s="168" t="s">
        <v>16</v>
      </c>
      <c r="E355" s="169"/>
      <c r="F355" s="169"/>
      <c r="G355" s="169"/>
      <c r="H355" s="170">
        <v>9473.4</v>
      </c>
      <c r="I355" s="171"/>
      <c r="J355" s="171"/>
      <c r="K355" s="169"/>
      <c r="L355" s="169"/>
      <c r="M355" s="171"/>
      <c r="N355" s="2"/>
    </row>
    <row r="356" spans="1:14" s="5" customFormat="1" x14ac:dyDescent="0.2">
      <c r="A356" s="165"/>
      <c r="B356" s="166" t="s">
        <v>437</v>
      </c>
      <c r="C356" s="167"/>
      <c r="D356" s="168" t="s">
        <v>16</v>
      </c>
      <c r="E356" s="169"/>
      <c r="F356" s="169"/>
      <c r="G356" s="169"/>
      <c r="H356" s="171"/>
      <c r="I356" s="170">
        <v>388.84</v>
      </c>
      <c r="J356" s="171"/>
      <c r="K356" s="169"/>
      <c r="L356" s="169"/>
      <c r="M356" s="171"/>
      <c r="N356" s="2"/>
    </row>
    <row r="357" spans="1:14" s="5" customFormat="1" x14ac:dyDescent="0.2">
      <c r="A357" s="165"/>
      <c r="B357" s="166" t="s">
        <v>438</v>
      </c>
      <c r="C357" s="167"/>
      <c r="D357" s="168" t="s">
        <v>16</v>
      </c>
      <c r="E357" s="169"/>
      <c r="F357" s="169"/>
      <c r="G357" s="169"/>
      <c r="H357" s="170">
        <v>7457.74</v>
      </c>
      <c r="I357" s="171"/>
      <c r="J357" s="171"/>
      <c r="K357" s="169"/>
      <c r="L357" s="169"/>
      <c r="M357" s="171"/>
      <c r="N357" s="2"/>
    </row>
    <row r="358" spans="1:14" s="5" customFormat="1" x14ac:dyDescent="0.2">
      <c r="A358" s="165"/>
      <c r="B358" s="166" t="s">
        <v>439</v>
      </c>
      <c r="C358" s="167"/>
      <c r="D358" s="168" t="s">
        <v>16</v>
      </c>
      <c r="E358" s="169"/>
      <c r="F358" s="169"/>
      <c r="G358" s="169"/>
      <c r="H358" s="170">
        <v>87.91</v>
      </c>
      <c r="I358" s="171"/>
      <c r="J358" s="171"/>
      <c r="K358" s="169"/>
      <c r="L358" s="169"/>
      <c r="M358" s="171"/>
      <c r="N358" s="2"/>
    </row>
    <row r="359" spans="1:14" s="5" customFormat="1" x14ac:dyDescent="0.2">
      <c r="A359" s="165"/>
      <c r="B359" s="172"/>
      <c r="C359" s="173" t="s">
        <v>440</v>
      </c>
      <c r="D359" s="168" t="s">
        <v>16</v>
      </c>
      <c r="E359" s="169"/>
      <c r="F359" s="169"/>
      <c r="G359" s="169"/>
      <c r="H359" s="170">
        <v>346.07</v>
      </c>
      <c r="I359" s="171"/>
      <c r="J359" s="171"/>
      <c r="K359" s="169"/>
      <c r="L359" s="169"/>
      <c r="M359" s="171"/>
      <c r="N359" s="2"/>
    </row>
    <row r="360" spans="1:14" s="5" customFormat="1" x14ac:dyDescent="0.2">
      <c r="A360" s="165"/>
      <c r="B360" s="172"/>
      <c r="C360" s="173" t="s">
        <v>441</v>
      </c>
      <c r="D360" s="168" t="s">
        <v>16</v>
      </c>
      <c r="E360" s="169"/>
      <c r="F360" s="169"/>
      <c r="G360" s="169"/>
      <c r="H360" s="170">
        <v>202.2</v>
      </c>
      <c r="I360" s="171"/>
      <c r="J360" s="171"/>
      <c r="K360" s="169"/>
      <c r="L360" s="169"/>
      <c r="M360" s="171"/>
      <c r="N360" s="2"/>
    </row>
    <row r="361" spans="1:14" s="5" customFormat="1" x14ac:dyDescent="0.2">
      <c r="A361" s="165"/>
      <c r="B361" s="166" t="s">
        <v>442</v>
      </c>
      <c r="C361" s="167"/>
      <c r="D361" s="168" t="s">
        <v>16</v>
      </c>
      <c r="E361" s="169"/>
      <c r="F361" s="169"/>
      <c r="G361" s="169"/>
      <c r="H361" s="170">
        <v>10021.67</v>
      </c>
      <c r="I361" s="171"/>
      <c r="J361" s="171"/>
      <c r="K361" s="169"/>
      <c r="L361" s="169"/>
      <c r="M361" s="171"/>
      <c r="N361" s="2"/>
    </row>
    <row r="362" spans="1:14" s="5" customFormat="1" x14ac:dyDescent="0.2">
      <c r="A362" s="165"/>
      <c r="B362" s="172"/>
      <c r="C362" s="173" t="s">
        <v>443</v>
      </c>
      <c r="D362" s="168" t="s">
        <v>63</v>
      </c>
      <c r="E362" s="169"/>
      <c r="F362" s="169"/>
      <c r="G362" s="169"/>
      <c r="H362" s="171"/>
      <c r="I362" s="171"/>
      <c r="J362" s="171"/>
      <c r="K362" s="169"/>
      <c r="L362" s="169"/>
      <c r="M362" s="170">
        <v>36.43</v>
      </c>
      <c r="N362" s="2"/>
    </row>
    <row r="363" spans="1:14" s="5" customFormat="1" x14ac:dyDescent="0.2">
      <c r="A363" s="165"/>
      <c r="B363" s="172"/>
      <c r="C363" s="173" t="s">
        <v>444</v>
      </c>
      <c r="D363" s="168" t="s">
        <v>16</v>
      </c>
      <c r="E363" s="169"/>
      <c r="F363" s="169"/>
      <c r="G363" s="169"/>
      <c r="H363" s="171"/>
      <c r="I363" s="170">
        <v>388.84</v>
      </c>
      <c r="J363" s="171"/>
      <c r="K363" s="169"/>
      <c r="L363" s="169"/>
      <c r="M363" s="171"/>
      <c r="N363" s="2"/>
    </row>
    <row r="364" spans="1:14" s="5" customFormat="1" x14ac:dyDescent="0.2">
      <c r="A364" s="165"/>
      <c r="B364" s="166" t="s">
        <v>445</v>
      </c>
      <c r="C364" s="167"/>
      <c r="D364" s="168" t="s">
        <v>16</v>
      </c>
      <c r="E364" s="169"/>
      <c r="F364" s="169"/>
      <c r="G364" s="169"/>
      <c r="H364" s="170">
        <v>1521.79</v>
      </c>
      <c r="I364" s="171"/>
      <c r="J364" s="171"/>
      <c r="K364" s="169"/>
      <c r="L364" s="169"/>
      <c r="M364" s="171"/>
      <c r="N364" s="2"/>
    </row>
    <row r="365" spans="1:14" s="5" customFormat="1" x14ac:dyDescent="0.2">
      <c r="A365" s="165"/>
      <c r="B365" s="166" t="s">
        <v>437</v>
      </c>
      <c r="C365" s="167"/>
      <c r="D365" s="168" t="s">
        <v>16</v>
      </c>
      <c r="E365" s="169"/>
      <c r="F365" s="169"/>
      <c r="G365" s="169"/>
      <c r="H365" s="171"/>
      <c r="I365" s="170">
        <v>938.96</v>
      </c>
      <c r="J365" s="171"/>
      <c r="K365" s="169"/>
      <c r="L365" s="169"/>
      <c r="M365" s="171"/>
      <c r="N365" s="2"/>
    </row>
    <row r="366" spans="1:14" s="5" customFormat="1" x14ac:dyDescent="0.2">
      <c r="A366" s="165"/>
      <c r="B366" s="166" t="s">
        <v>446</v>
      </c>
      <c r="C366" s="167"/>
      <c r="D366" s="168" t="s">
        <v>16</v>
      </c>
      <c r="E366" s="169"/>
      <c r="F366" s="169"/>
      <c r="G366" s="169"/>
      <c r="H366" s="170">
        <v>131.16</v>
      </c>
      <c r="I366" s="171"/>
      <c r="J366" s="171"/>
      <c r="K366" s="169"/>
      <c r="L366" s="169"/>
      <c r="M366" s="171"/>
      <c r="N366" s="2"/>
    </row>
    <row r="367" spans="1:14" s="5" customFormat="1" x14ac:dyDescent="0.2">
      <c r="A367" s="165"/>
      <c r="B367" s="166" t="s">
        <v>447</v>
      </c>
      <c r="C367" s="167"/>
      <c r="D367" s="168" t="s">
        <v>16</v>
      </c>
      <c r="E367" s="169"/>
      <c r="F367" s="169"/>
      <c r="G367" s="169"/>
      <c r="H367" s="170">
        <v>436.11</v>
      </c>
      <c r="I367" s="171"/>
      <c r="J367" s="171"/>
      <c r="K367" s="169"/>
      <c r="L367" s="169"/>
      <c r="M367" s="171"/>
      <c r="N367" s="2"/>
    </row>
    <row r="368" spans="1:14" s="5" customFormat="1" x14ac:dyDescent="0.2">
      <c r="A368" s="165"/>
      <c r="B368" s="172"/>
      <c r="C368" s="173" t="s">
        <v>440</v>
      </c>
      <c r="D368" s="168" t="s">
        <v>16</v>
      </c>
      <c r="E368" s="169"/>
      <c r="F368" s="169"/>
      <c r="G368" s="169"/>
      <c r="H368" s="170">
        <v>708.06</v>
      </c>
      <c r="I368" s="171"/>
      <c r="J368" s="171"/>
      <c r="K368" s="169"/>
      <c r="L368" s="169"/>
      <c r="M368" s="171"/>
      <c r="N368" s="2"/>
    </row>
    <row r="369" spans="1:14" s="5" customFormat="1" x14ac:dyDescent="0.2">
      <c r="A369" s="165"/>
      <c r="B369" s="172"/>
      <c r="C369" s="173" t="s">
        <v>441</v>
      </c>
      <c r="D369" s="168" t="s">
        <v>16</v>
      </c>
      <c r="E369" s="169"/>
      <c r="F369" s="169"/>
      <c r="G369" s="169"/>
      <c r="H369" s="170">
        <v>293.35000000000002</v>
      </c>
      <c r="I369" s="171"/>
      <c r="J369" s="171"/>
      <c r="K369" s="169"/>
      <c r="L369" s="169"/>
      <c r="M369" s="171"/>
      <c r="N369" s="2"/>
    </row>
    <row r="370" spans="1:14" s="5" customFormat="1" x14ac:dyDescent="0.2">
      <c r="A370" s="165"/>
      <c r="B370" s="166" t="s">
        <v>448</v>
      </c>
      <c r="C370" s="167"/>
      <c r="D370" s="168" t="s">
        <v>16</v>
      </c>
      <c r="E370" s="169"/>
      <c r="F370" s="169"/>
      <c r="G370" s="169"/>
      <c r="H370" s="170">
        <v>2523.1999999999998</v>
      </c>
      <c r="I370" s="171"/>
      <c r="J370" s="171"/>
      <c r="K370" s="169"/>
      <c r="L370" s="169"/>
      <c r="M370" s="171"/>
      <c r="N370" s="2"/>
    </row>
    <row r="371" spans="1:14" s="5" customFormat="1" x14ac:dyDescent="0.2">
      <c r="A371" s="165"/>
      <c r="B371" s="172"/>
      <c r="C371" s="173" t="s">
        <v>443</v>
      </c>
      <c r="D371" s="168" t="s">
        <v>63</v>
      </c>
      <c r="E371" s="169"/>
      <c r="F371" s="169"/>
      <c r="G371" s="169"/>
      <c r="H371" s="171"/>
      <c r="I371" s="171"/>
      <c r="J371" s="171"/>
      <c r="K371" s="169"/>
      <c r="L371" s="169"/>
      <c r="M371" s="170">
        <v>120.75</v>
      </c>
      <c r="N371" s="2"/>
    </row>
    <row r="372" spans="1:14" s="5" customFormat="1" x14ac:dyDescent="0.2">
      <c r="A372" s="165"/>
      <c r="B372" s="172"/>
      <c r="C372" s="173" t="s">
        <v>444</v>
      </c>
      <c r="D372" s="168" t="s">
        <v>16</v>
      </c>
      <c r="E372" s="169"/>
      <c r="F372" s="169"/>
      <c r="G372" s="169"/>
      <c r="H372" s="171"/>
      <c r="I372" s="170">
        <v>938.96</v>
      </c>
      <c r="J372" s="171"/>
      <c r="K372" s="169"/>
      <c r="L372" s="169"/>
      <c r="M372" s="171"/>
      <c r="N372" s="2"/>
    </row>
    <row r="373" spans="1:14" s="5" customFormat="1" x14ac:dyDescent="0.2">
      <c r="A373" s="165"/>
      <c r="B373" s="172"/>
      <c r="C373" s="173" t="s">
        <v>454</v>
      </c>
      <c r="D373" s="168" t="s">
        <v>16</v>
      </c>
      <c r="E373" s="169"/>
      <c r="F373" s="169"/>
      <c r="G373" s="169"/>
      <c r="H373" s="170">
        <v>12544.87</v>
      </c>
      <c r="I373" s="171"/>
      <c r="J373" s="171"/>
      <c r="K373" s="169"/>
      <c r="L373" s="169"/>
      <c r="M373" s="171"/>
      <c r="N373" s="2"/>
    </row>
    <row r="374" spans="1:14" s="5" customFormat="1" x14ac:dyDescent="0.2">
      <c r="A374" s="165"/>
      <c r="B374" s="172"/>
      <c r="C374" s="173" t="s">
        <v>443</v>
      </c>
      <c r="D374" s="168" t="s">
        <v>63</v>
      </c>
      <c r="E374" s="169"/>
      <c r="F374" s="169"/>
      <c r="G374" s="169"/>
      <c r="H374" s="171"/>
      <c r="I374" s="171"/>
      <c r="J374" s="171"/>
      <c r="K374" s="169"/>
      <c r="L374" s="169"/>
      <c r="M374" s="170">
        <v>157.18</v>
      </c>
      <c r="N374" s="2"/>
    </row>
    <row r="375" spans="1:14" s="5" customFormat="1" x14ac:dyDescent="0.2">
      <c r="A375" s="165"/>
      <c r="B375" s="172"/>
      <c r="C375" s="173" t="s">
        <v>444</v>
      </c>
      <c r="D375" s="168" t="s">
        <v>16</v>
      </c>
      <c r="E375" s="169"/>
      <c r="F375" s="169"/>
      <c r="G375" s="169"/>
      <c r="H375" s="171"/>
      <c r="I375" s="170">
        <v>1327.79</v>
      </c>
      <c r="J375" s="171"/>
      <c r="K375" s="169"/>
      <c r="L375" s="169"/>
      <c r="M375" s="171"/>
      <c r="N375" s="2"/>
    </row>
    <row r="376" spans="1:14" s="5" customFormat="1" ht="12.75" customHeight="1" x14ac:dyDescent="0.2">
      <c r="A376" s="174"/>
      <c r="B376" s="175" t="s">
        <v>906</v>
      </c>
      <c r="C376" s="176"/>
      <c r="D376" s="177"/>
      <c r="E376" s="178"/>
      <c r="F376" s="178"/>
      <c r="G376" s="178"/>
      <c r="H376" s="179"/>
      <c r="I376" s="179"/>
      <c r="J376" s="179"/>
      <c r="K376" s="180"/>
      <c r="L376" s="178"/>
      <c r="M376" s="179"/>
      <c r="N376" s="2"/>
    </row>
    <row r="377" spans="1:14" s="5" customFormat="1" ht="12.75" customHeight="1" x14ac:dyDescent="0.2">
      <c r="A377" s="174"/>
      <c r="B377" s="175" t="s">
        <v>456</v>
      </c>
      <c r="C377" s="176"/>
      <c r="D377" s="177">
        <v>1192</v>
      </c>
      <c r="E377" s="178" t="s">
        <v>457</v>
      </c>
      <c r="F377" s="178"/>
      <c r="G377" s="178"/>
      <c r="H377" s="178">
        <v>42781</v>
      </c>
      <c r="I377" s="179"/>
      <c r="J377" s="179"/>
      <c r="K377" s="180"/>
      <c r="L377" s="178"/>
      <c r="M377" s="179"/>
      <c r="N377" s="2"/>
    </row>
    <row r="378" spans="1:14" s="5" customFormat="1" ht="12.75" customHeight="1" x14ac:dyDescent="0.2">
      <c r="A378" s="174"/>
      <c r="B378" s="175" t="s">
        <v>458</v>
      </c>
      <c r="C378" s="176"/>
      <c r="D378" s="177">
        <v>1690</v>
      </c>
      <c r="E378" s="178" t="s">
        <v>785</v>
      </c>
      <c r="F378" s="178"/>
      <c r="G378" s="178"/>
      <c r="H378" s="178">
        <v>21210</v>
      </c>
      <c r="I378" s="179"/>
      <c r="J378" s="179"/>
      <c r="K378" s="180"/>
      <c r="L378" s="178"/>
      <c r="M378" s="179"/>
      <c r="N378" s="2"/>
    </row>
    <row r="379" spans="1:14" s="5" customFormat="1" ht="12.75" customHeight="1" x14ac:dyDescent="0.2">
      <c r="A379" s="174"/>
      <c r="B379" s="175" t="s">
        <v>460</v>
      </c>
      <c r="C379" s="176"/>
      <c r="D379" s="177">
        <v>136</v>
      </c>
      <c r="E379" s="178" t="s">
        <v>457</v>
      </c>
      <c r="F379" s="178"/>
      <c r="G379" s="178"/>
      <c r="H379" s="179"/>
      <c r="I379" s="179"/>
      <c r="J379" s="178">
        <v>4881</v>
      </c>
      <c r="K379" s="180"/>
      <c r="L379" s="178"/>
      <c r="M379" s="179"/>
      <c r="N379" s="2"/>
    </row>
    <row r="380" spans="1:14" s="5" customFormat="1" ht="12.75" customHeight="1" x14ac:dyDescent="0.2">
      <c r="A380" s="174"/>
      <c r="B380" s="175" t="s">
        <v>461</v>
      </c>
      <c r="C380" s="176"/>
      <c r="D380" s="177">
        <v>8113</v>
      </c>
      <c r="E380" s="178" t="s">
        <v>786</v>
      </c>
      <c r="F380" s="178"/>
      <c r="G380" s="178"/>
      <c r="H380" s="178">
        <v>46244</v>
      </c>
      <c r="I380" s="179"/>
      <c r="J380" s="179"/>
      <c r="K380" s="180"/>
      <c r="L380" s="178"/>
      <c r="M380" s="179"/>
      <c r="N380" s="2"/>
    </row>
    <row r="381" spans="1:14" s="5" customFormat="1" ht="12.75" customHeight="1" x14ac:dyDescent="0.2">
      <c r="A381" s="174"/>
      <c r="B381" s="175" t="s">
        <v>463</v>
      </c>
      <c r="C381" s="176"/>
      <c r="D381" s="177"/>
      <c r="E381" s="178"/>
      <c r="F381" s="178"/>
      <c r="G381" s="178"/>
      <c r="H381" s="178">
        <v>110235</v>
      </c>
      <c r="I381" s="179"/>
      <c r="J381" s="179"/>
      <c r="K381" s="180"/>
      <c r="L381" s="178"/>
      <c r="M381" s="179"/>
      <c r="N381" s="2"/>
    </row>
    <row r="382" spans="1:14" s="5" customFormat="1" ht="12.75" customHeight="1" x14ac:dyDescent="0.2">
      <c r="A382" s="174"/>
      <c r="B382" s="175" t="s">
        <v>464</v>
      </c>
      <c r="C382" s="176"/>
      <c r="D382" s="177">
        <v>1054</v>
      </c>
      <c r="E382" s="178" t="s">
        <v>457</v>
      </c>
      <c r="F382" s="178" t="s">
        <v>465</v>
      </c>
      <c r="G382" s="178"/>
      <c r="H382" s="178">
        <v>37828</v>
      </c>
      <c r="I382" s="179"/>
      <c r="J382" s="179"/>
      <c r="K382" s="180"/>
      <c r="L382" s="178"/>
      <c r="M382" s="179"/>
      <c r="N382" s="2"/>
    </row>
    <row r="383" spans="1:14" s="5" customFormat="1" ht="12.75" customHeight="1" x14ac:dyDescent="0.2">
      <c r="A383" s="174"/>
      <c r="B383" s="175" t="s">
        <v>466</v>
      </c>
      <c r="C383" s="176"/>
      <c r="D383" s="177">
        <v>496</v>
      </c>
      <c r="E383" s="178" t="s">
        <v>457</v>
      </c>
      <c r="F383" s="178" t="s">
        <v>465</v>
      </c>
      <c r="G383" s="178"/>
      <c r="H383" s="178">
        <v>17801</v>
      </c>
      <c r="I383" s="179"/>
      <c r="J383" s="179"/>
      <c r="K383" s="180"/>
      <c r="L383" s="178"/>
      <c r="M383" s="179"/>
      <c r="N383" s="2"/>
    </row>
    <row r="384" spans="1:14" s="5" customFormat="1" ht="12.75" customHeight="1" x14ac:dyDescent="0.2">
      <c r="A384" s="174"/>
      <c r="B384" s="175" t="s">
        <v>907</v>
      </c>
      <c r="C384" s="176"/>
      <c r="D384" s="177"/>
      <c r="E384" s="178"/>
      <c r="F384" s="178"/>
      <c r="G384" s="178"/>
      <c r="H384" s="178">
        <v>165864</v>
      </c>
      <c r="I384" s="179"/>
      <c r="J384" s="179"/>
      <c r="K384" s="180"/>
      <c r="L384" s="178"/>
      <c r="M384" s="179"/>
      <c r="N384" s="2"/>
    </row>
    <row r="385" spans="1:14" s="5" customFormat="1" ht="12.75" customHeight="1" x14ac:dyDescent="0.2">
      <c r="A385" s="174"/>
      <c r="B385" s="175" t="s">
        <v>468</v>
      </c>
      <c r="C385" s="176"/>
      <c r="D385" s="177" t="s">
        <v>469</v>
      </c>
      <c r="E385" s="178" t="s">
        <v>1052</v>
      </c>
      <c r="F385" s="178" t="s">
        <v>1053</v>
      </c>
      <c r="G385" s="178"/>
      <c r="H385" s="178">
        <v>170840</v>
      </c>
      <c r="I385" s="179"/>
      <c r="J385" s="179"/>
      <c r="K385" s="180"/>
      <c r="L385" s="178"/>
      <c r="M385" s="179"/>
      <c r="N385" s="2"/>
    </row>
    <row r="386" spans="1:14" s="5" customFormat="1" ht="12.75" customHeight="1" x14ac:dyDescent="0.2">
      <c r="A386" s="174"/>
      <c r="B386" s="175" t="s">
        <v>472</v>
      </c>
      <c r="C386" s="176"/>
      <c r="D386" s="177" t="s">
        <v>473</v>
      </c>
      <c r="E386" s="178"/>
      <c r="F386" s="178"/>
      <c r="G386" s="178"/>
      <c r="H386" s="179"/>
      <c r="I386" s="179"/>
      <c r="J386" s="179"/>
      <c r="K386" s="180"/>
      <c r="L386" s="178"/>
      <c r="M386" s="179"/>
      <c r="N386" s="2"/>
    </row>
    <row r="387" spans="1:14" s="5" customFormat="1" ht="12.75" customHeight="1" x14ac:dyDescent="0.2">
      <c r="A387" s="174"/>
      <c r="B387" s="175" t="s">
        <v>474</v>
      </c>
      <c r="C387" s="176"/>
      <c r="D387" s="177"/>
      <c r="E387" s="178"/>
      <c r="F387" s="178"/>
      <c r="G387" s="178"/>
      <c r="H387" s="178">
        <v>170840</v>
      </c>
      <c r="I387" s="179"/>
      <c r="J387" s="179"/>
      <c r="K387" s="180"/>
      <c r="L387" s="178"/>
      <c r="M387" s="179"/>
      <c r="N387" s="2"/>
    </row>
    <row r="388" spans="1:14" s="5" customFormat="1" ht="12.75" customHeight="1" x14ac:dyDescent="0.2">
      <c r="A388" s="174"/>
      <c r="B388" s="175" t="s">
        <v>475</v>
      </c>
      <c r="C388" s="176"/>
      <c r="D388" s="177">
        <v>170840</v>
      </c>
      <c r="E388" s="178" t="s">
        <v>476</v>
      </c>
      <c r="F388" s="178"/>
      <c r="G388" s="178"/>
      <c r="H388" s="179"/>
      <c r="I388" s="179"/>
      <c r="J388" s="179"/>
      <c r="K388" s="180"/>
      <c r="L388" s="178"/>
      <c r="M388" s="179"/>
      <c r="N388" s="2"/>
    </row>
    <row r="389" spans="1:14" s="5" customFormat="1" x14ac:dyDescent="0.2">
      <c r="A389" s="181"/>
      <c r="B389" s="181"/>
      <c r="C389" s="181"/>
      <c r="D389" s="181"/>
      <c r="E389" s="181"/>
      <c r="F389" s="181"/>
      <c r="G389" s="181"/>
      <c r="H389" s="181"/>
      <c r="I389" s="181"/>
      <c r="J389" s="181"/>
      <c r="K389" s="181"/>
      <c r="L389" s="181"/>
      <c r="M389" s="181"/>
      <c r="N389" s="2"/>
    </row>
    <row r="390" spans="1:14" s="5" customFormat="1" x14ac:dyDescent="0.2">
      <c r="A390" s="182"/>
      <c r="B390" s="183" t="s">
        <v>789</v>
      </c>
      <c r="C390" s="183"/>
      <c r="D390" s="183"/>
      <c r="E390" s="183" t="s">
        <v>790</v>
      </c>
      <c r="F390" s="183"/>
      <c r="G390" s="183"/>
      <c r="H390" s="183"/>
      <c r="I390" s="183"/>
      <c r="J390" s="183"/>
      <c r="K390" s="183"/>
      <c r="L390" s="183"/>
      <c r="M390" s="183"/>
      <c r="N390" s="2"/>
    </row>
  </sheetData>
  <mergeCells count="233">
    <mergeCell ref="B385:C385"/>
    <mergeCell ref="B386:C386"/>
    <mergeCell ref="B387:C387"/>
    <mergeCell ref="B388:C388"/>
    <mergeCell ref="A389:M389"/>
    <mergeCell ref="B390:D390"/>
    <mergeCell ref="E390:M390"/>
    <mergeCell ref="B379:C379"/>
    <mergeCell ref="B380:C380"/>
    <mergeCell ref="B381:C381"/>
    <mergeCell ref="B382:C382"/>
    <mergeCell ref="B383:C383"/>
    <mergeCell ref="B384:C384"/>
    <mergeCell ref="B366:C366"/>
    <mergeCell ref="B367:C367"/>
    <mergeCell ref="B370:C370"/>
    <mergeCell ref="B376:C376"/>
    <mergeCell ref="B377:C377"/>
    <mergeCell ref="B378:C378"/>
    <mergeCell ref="B356:C356"/>
    <mergeCell ref="B357:C357"/>
    <mergeCell ref="B358:C358"/>
    <mergeCell ref="B361:C361"/>
    <mergeCell ref="B364:C364"/>
    <mergeCell ref="B365:C365"/>
    <mergeCell ref="I342:K342"/>
    <mergeCell ref="I346:K346"/>
    <mergeCell ref="I350:K350"/>
    <mergeCell ref="B352:B353"/>
    <mergeCell ref="C352:C353"/>
    <mergeCell ref="B355:C355"/>
    <mergeCell ref="H319:H320"/>
    <mergeCell ref="I319:I320"/>
    <mergeCell ref="J319:K319"/>
    <mergeCell ref="I330:K330"/>
    <mergeCell ref="I334:K334"/>
    <mergeCell ref="I338:K338"/>
    <mergeCell ref="H305:H306"/>
    <mergeCell ref="I305:I306"/>
    <mergeCell ref="J305:K305"/>
    <mergeCell ref="I316:K316"/>
    <mergeCell ref="A319:A320"/>
    <mergeCell ref="B319:B320"/>
    <mergeCell ref="C319:C320"/>
    <mergeCell ref="D319:D320"/>
    <mergeCell ref="E319:E320"/>
    <mergeCell ref="F319:G319"/>
    <mergeCell ref="A305:A306"/>
    <mergeCell ref="B305:B306"/>
    <mergeCell ref="C305:C306"/>
    <mergeCell ref="D305:D306"/>
    <mergeCell ref="E305:E306"/>
    <mergeCell ref="F305:G305"/>
    <mergeCell ref="F282:G282"/>
    <mergeCell ref="H282:H283"/>
    <mergeCell ref="I282:I283"/>
    <mergeCell ref="J282:K282"/>
    <mergeCell ref="I295:K295"/>
    <mergeCell ref="I299:K299"/>
    <mergeCell ref="F268:G268"/>
    <mergeCell ref="H268:H269"/>
    <mergeCell ref="I268:I269"/>
    <mergeCell ref="J268:K268"/>
    <mergeCell ref="I276:K276"/>
    <mergeCell ref="A282:A283"/>
    <mergeCell ref="B282:B283"/>
    <mergeCell ref="C282:C283"/>
    <mergeCell ref="D282:D283"/>
    <mergeCell ref="E282:E283"/>
    <mergeCell ref="H245:H246"/>
    <mergeCell ref="I245:I246"/>
    <mergeCell ref="J245:K245"/>
    <mergeCell ref="I261:K261"/>
    <mergeCell ref="I265:K265"/>
    <mergeCell ref="A268:A269"/>
    <mergeCell ref="B268:B269"/>
    <mergeCell ref="C268:C269"/>
    <mergeCell ref="D268:D269"/>
    <mergeCell ref="E268:E269"/>
    <mergeCell ref="H222:H223"/>
    <mergeCell ref="I222:I223"/>
    <mergeCell ref="J222:K222"/>
    <mergeCell ref="I239:K239"/>
    <mergeCell ref="A245:A246"/>
    <mergeCell ref="B245:B246"/>
    <mergeCell ref="C245:C246"/>
    <mergeCell ref="D245:D246"/>
    <mergeCell ref="E245:E246"/>
    <mergeCell ref="F245:G245"/>
    <mergeCell ref="H200:H201"/>
    <mergeCell ref="I200:I201"/>
    <mergeCell ref="J200:K200"/>
    <mergeCell ref="I216:K216"/>
    <mergeCell ref="A222:A223"/>
    <mergeCell ref="B222:B223"/>
    <mergeCell ref="C222:C223"/>
    <mergeCell ref="D222:D223"/>
    <mergeCell ref="E222:E223"/>
    <mergeCell ref="F222:G222"/>
    <mergeCell ref="H176:H177"/>
    <mergeCell ref="I176:I177"/>
    <mergeCell ref="J176:K176"/>
    <mergeCell ref="I194:K194"/>
    <mergeCell ref="A200:A201"/>
    <mergeCell ref="B200:B201"/>
    <mergeCell ref="C200:C201"/>
    <mergeCell ref="D200:D201"/>
    <mergeCell ref="E200:E201"/>
    <mergeCell ref="F200:G200"/>
    <mergeCell ref="A176:A177"/>
    <mergeCell ref="B176:B177"/>
    <mergeCell ref="C176:C177"/>
    <mergeCell ref="D176:D177"/>
    <mergeCell ref="E176:E177"/>
    <mergeCell ref="F176:G176"/>
    <mergeCell ref="F157:G157"/>
    <mergeCell ref="H157:H158"/>
    <mergeCell ref="I157:I158"/>
    <mergeCell ref="J157:K157"/>
    <mergeCell ref="I166:K166"/>
    <mergeCell ref="I170:K170"/>
    <mergeCell ref="F140:G140"/>
    <mergeCell ref="H140:H141"/>
    <mergeCell ref="I140:I141"/>
    <mergeCell ref="J140:K140"/>
    <mergeCell ref="I153:K153"/>
    <mergeCell ref="A157:A158"/>
    <mergeCell ref="B157:B158"/>
    <mergeCell ref="C157:C158"/>
    <mergeCell ref="D157:D158"/>
    <mergeCell ref="E157:E158"/>
    <mergeCell ref="F125:G125"/>
    <mergeCell ref="H125:H126"/>
    <mergeCell ref="I125:I126"/>
    <mergeCell ref="J125:K125"/>
    <mergeCell ref="I137:K137"/>
    <mergeCell ref="A140:A141"/>
    <mergeCell ref="B140:B141"/>
    <mergeCell ref="C140:C141"/>
    <mergeCell ref="D140:D141"/>
    <mergeCell ref="E140:E141"/>
    <mergeCell ref="F104:G104"/>
    <mergeCell ref="H104:H105"/>
    <mergeCell ref="I104:I105"/>
    <mergeCell ref="J104:K104"/>
    <mergeCell ref="I119:K119"/>
    <mergeCell ref="A125:A126"/>
    <mergeCell ref="B125:B126"/>
    <mergeCell ref="C125:C126"/>
    <mergeCell ref="D125:D126"/>
    <mergeCell ref="E125:E126"/>
    <mergeCell ref="F81:G81"/>
    <mergeCell ref="H81:H82"/>
    <mergeCell ref="I81:I82"/>
    <mergeCell ref="J81:K81"/>
    <mergeCell ref="I98:K98"/>
    <mergeCell ref="A104:A105"/>
    <mergeCell ref="B104:B105"/>
    <mergeCell ref="C104:C105"/>
    <mergeCell ref="D104:D105"/>
    <mergeCell ref="E104:E105"/>
    <mergeCell ref="F67:G67"/>
    <mergeCell ref="H67:H68"/>
    <mergeCell ref="I67:I68"/>
    <mergeCell ref="J67:K67"/>
    <mergeCell ref="I75:K75"/>
    <mergeCell ref="A81:A82"/>
    <mergeCell ref="B81:B82"/>
    <mergeCell ref="C81:C82"/>
    <mergeCell ref="D81:D82"/>
    <mergeCell ref="E81:E82"/>
    <mergeCell ref="F56:G56"/>
    <mergeCell ref="H56:H57"/>
    <mergeCell ref="I56:I57"/>
    <mergeCell ref="J56:K56"/>
    <mergeCell ref="I64:K64"/>
    <mergeCell ref="A67:A68"/>
    <mergeCell ref="B67:B68"/>
    <mergeCell ref="C67:C68"/>
    <mergeCell ref="D67:D68"/>
    <mergeCell ref="E67:E68"/>
    <mergeCell ref="F45:G45"/>
    <mergeCell ref="H45:H46"/>
    <mergeCell ref="I45:I46"/>
    <mergeCell ref="J45:K45"/>
    <mergeCell ref="I53:K53"/>
    <mergeCell ref="A56:A57"/>
    <mergeCell ref="B56:B57"/>
    <mergeCell ref="C56:C57"/>
    <mergeCell ref="D56:D57"/>
    <mergeCell ref="E56:E57"/>
    <mergeCell ref="F30:G30"/>
    <mergeCell ref="H30:H31"/>
    <mergeCell ref="I30:I31"/>
    <mergeCell ref="J30:K30"/>
    <mergeCell ref="I42:K42"/>
    <mergeCell ref="A45:A46"/>
    <mergeCell ref="B45:B46"/>
    <mergeCell ref="C45:C46"/>
    <mergeCell ref="D45:D46"/>
    <mergeCell ref="E45:E46"/>
    <mergeCell ref="J18:J19"/>
    <mergeCell ref="K18:K19"/>
    <mergeCell ref="L18:M18"/>
    <mergeCell ref="A21:M21"/>
    <mergeCell ref="I24:K24"/>
    <mergeCell ref="A30:A31"/>
    <mergeCell ref="B30:B31"/>
    <mergeCell ref="C30:C31"/>
    <mergeCell ref="D30:D31"/>
    <mergeCell ref="E30:E31"/>
    <mergeCell ref="H17:H19"/>
    <mergeCell ref="I17:I19"/>
    <mergeCell ref="D18:D19"/>
    <mergeCell ref="E18:E19"/>
    <mergeCell ref="F18:F19"/>
    <mergeCell ref="G18:G19"/>
    <mergeCell ref="B8:J8"/>
    <mergeCell ref="B9:J9"/>
    <mergeCell ref="A15:L15"/>
    <mergeCell ref="A16:A19"/>
    <mergeCell ref="B16:B19"/>
    <mergeCell ref="C16:C19"/>
    <mergeCell ref="D16:D17"/>
    <mergeCell ref="E16:G16"/>
    <mergeCell ref="H16:K16"/>
    <mergeCell ref="L16:M17"/>
    <mergeCell ref="B2:J2"/>
    <mergeCell ref="B3:J3"/>
    <mergeCell ref="F5:K5"/>
    <mergeCell ref="B6:J6"/>
    <mergeCell ref="G7:H7"/>
    <mergeCell ref="I7:J7"/>
  </mergeCells>
  <printOptions horizontalCentered="1"/>
  <pageMargins left="0.39" right="0.39" top="0.59" bottom="0.59" header="0.39" footer="0.39"/>
  <pageSetup paperSize="9" scale="87" fitToHeight="10000" orientation="landscape" r:id="rId1"/>
  <headerFooter>
    <oddHeader>&amp;L&amp;9Программный комплекс АВС-4 (редакция 5.4.4.1)&amp;C&amp;P&amp;R101501</oddHeader>
    <oddFooter>&amp;CСтраниц -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35"/>
  <sheetViews>
    <sheetView showGridLines="0" workbookViewId="0">
      <selection activeCell="P59" sqref="P59"/>
    </sheetView>
  </sheetViews>
  <sheetFormatPr defaultRowHeight="12.75" outlineLevelRow="2" x14ac:dyDescent="0.2"/>
  <cols>
    <col min="1" max="1" width="6.5" style="3" customWidth="1"/>
    <col min="2" max="2" width="19.1640625" style="3" customWidth="1"/>
    <col min="3" max="3" width="49.33203125" style="3" customWidth="1"/>
    <col min="4" max="4" width="10.83203125" style="3" customWidth="1"/>
    <col min="5" max="13" width="9.83203125" style="3" customWidth="1"/>
    <col min="14" max="16384" width="9.33203125" style="3"/>
  </cols>
  <sheetData>
    <row r="1" spans="1:14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2"/>
    </row>
    <row r="2" spans="1:14" s="5" customForma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</v>
      </c>
      <c r="M2" s="2"/>
      <c r="N2" s="2"/>
    </row>
    <row r="3" spans="1:14" s="5" customFormat="1" x14ac:dyDescent="0.2">
      <c r="A3" s="2"/>
      <c r="B3" s="6"/>
      <c r="C3" s="6"/>
      <c r="D3" s="6"/>
      <c r="E3" s="6"/>
      <c r="F3" s="6"/>
      <c r="G3" s="6"/>
      <c r="H3" s="6"/>
      <c r="I3" s="6"/>
      <c r="J3" s="6"/>
      <c r="K3" s="2"/>
      <c r="L3" s="4"/>
      <c r="M3" s="2"/>
      <c r="N3" s="2"/>
    </row>
    <row r="4" spans="1:14" s="5" customFormat="1" ht="12.75" customHeight="1" x14ac:dyDescent="0.2">
      <c r="A4" s="7"/>
      <c r="B4" s="8" t="s">
        <v>2</v>
      </c>
      <c r="C4" s="8"/>
      <c r="D4" s="8"/>
      <c r="E4" s="8"/>
      <c r="F4" s="8"/>
      <c r="G4" s="8"/>
      <c r="H4" s="8"/>
      <c r="I4" s="8"/>
      <c r="J4" s="8"/>
      <c r="K4" s="2"/>
      <c r="L4" s="2"/>
      <c r="M4" s="2"/>
      <c r="N4" s="2"/>
    </row>
    <row r="5" spans="1:14" s="5" customFormat="1" x14ac:dyDescent="0.2">
      <c r="A5" s="2"/>
      <c r="B5" s="2"/>
      <c r="C5" s="9"/>
      <c r="D5" s="9"/>
      <c r="E5" s="9"/>
      <c r="F5" s="9"/>
      <c r="G5" s="9"/>
      <c r="H5" s="9"/>
      <c r="I5" s="9"/>
      <c r="J5" s="9"/>
      <c r="K5" s="2"/>
      <c r="L5" s="2"/>
      <c r="M5" s="2"/>
      <c r="N5" s="2"/>
    </row>
    <row r="6" spans="1:14" s="5" customFormat="1" ht="15.75" x14ac:dyDescent="0.2">
      <c r="A6" s="10"/>
      <c r="B6" s="10"/>
      <c r="C6" s="11"/>
      <c r="D6" s="11"/>
      <c r="E6" s="12" t="s">
        <v>3</v>
      </c>
      <c r="F6" s="13"/>
      <c r="G6" s="13"/>
      <c r="H6" s="13"/>
      <c r="I6" s="13"/>
      <c r="J6" s="13"/>
      <c r="K6" s="13"/>
      <c r="L6" s="2"/>
      <c r="M6" s="2"/>
      <c r="N6" s="2"/>
    </row>
    <row r="7" spans="1:14" s="5" customFormat="1" x14ac:dyDescent="0.2">
      <c r="A7" s="2"/>
      <c r="B7" s="14" t="s">
        <v>4</v>
      </c>
      <c r="C7" s="14"/>
      <c r="D7" s="14"/>
      <c r="E7" s="14"/>
      <c r="F7" s="14"/>
      <c r="G7" s="14"/>
      <c r="H7" s="14"/>
      <c r="I7" s="14"/>
      <c r="J7" s="14"/>
      <c r="K7" s="15"/>
      <c r="L7" s="15"/>
      <c r="M7" s="2"/>
      <c r="N7" s="2"/>
    </row>
    <row r="8" spans="1:14" s="5" customFormat="1" x14ac:dyDescent="0.2">
      <c r="A8" s="2"/>
      <c r="B8" s="2"/>
      <c r="C8" s="2"/>
      <c r="D8" s="9"/>
      <c r="E8" s="2"/>
      <c r="F8" s="2"/>
      <c r="G8" s="16" t="s">
        <v>5</v>
      </c>
      <c r="H8" s="16"/>
      <c r="I8" s="17"/>
      <c r="J8" s="17"/>
      <c r="K8" s="2"/>
      <c r="L8" s="2"/>
      <c r="M8" s="2"/>
      <c r="N8" s="2"/>
    </row>
    <row r="9" spans="1:14" s="5" customFormat="1" x14ac:dyDescent="0.2">
      <c r="A9" s="18" t="s">
        <v>6</v>
      </c>
      <c r="B9" s="19" t="s">
        <v>1054</v>
      </c>
      <c r="C9" s="19"/>
      <c r="D9" s="19"/>
      <c r="E9" s="19"/>
      <c r="F9" s="19"/>
      <c r="G9" s="19"/>
      <c r="H9" s="19"/>
      <c r="I9" s="19"/>
      <c r="J9" s="19"/>
      <c r="K9" s="2"/>
      <c r="L9" s="2"/>
      <c r="M9" s="2"/>
      <c r="N9" s="2"/>
    </row>
    <row r="10" spans="1:14" s="5" customFormat="1" ht="12.75" customHeight="1" x14ac:dyDescent="0.2">
      <c r="A10" s="7"/>
      <c r="B10" s="8" t="s">
        <v>8</v>
      </c>
      <c r="C10" s="8"/>
      <c r="D10" s="8"/>
      <c r="E10" s="8"/>
      <c r="F10" s="8"/>
      <c r="G10" s="8"/>
      <c r="H10" s="8"/>
      <c r="I10" s="8"/>
      <c r="J10" s="8"/>
      <c r="K10" s="2"/>
      <c r="L10" s="2"/>
      <c r="M10" s="2"/>
      <c r="N10" s="2"/>
    </row>
    <row r="11" spans="1:14" s="5" customForma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4" t="s">
        <v>9</v>
      </c>
      <c r="M11" s="2"/>
      <c r="N11" s="2"/>
    </row>
    <row r="12" spans="1:14" x14ac:dyDescent="0.2">
      <c r="A12" s="20"/>
      <c r="B12" s="20"/>
      <c r="C12" s="20"/>
      <c r="D12" s="20"/>
      <c r="E12" s="22" t="s">
        <v>10</v>
      </c>
      <c r="F12" s="22"/>
      <c r="G12" s="22"/>
      <c r="H12" s="22"/>
      <c r="I12" s="22"/>
      <c r="J12" s="23"/>
      <c r="K12" s="24" t="s">
        <v>1055</v>
      </c>
      <c r="L12" s="24">
        <f>H532/1000</f>
        <v>264.81</v>
      </c>
      <c r="M12" s="25" t="s">
        <v>12</v>
      </c>
      <c r="N12" s="1"/>
    </row>
    <row r="13" spans="1:14" x14ac:dyDescent="0.2">
      <c r="A13" s="20"/>
      <c r="B13" s="20"/>
      <c r="C13" s="20"/>
      <c r="D13" s="20"/>
      <c r="E13" s="22" t="s">
        <v>13</v>
      </c>
      <c r="F13" s="22"/>
      <c r="G13" s="22"/>
      <c r="H13" s="22"/>
      <c r="I13" s="22"/>
      <c r="J13" s="23"/>
      <c r="K13" s="24" t="s">
        <v>1056</v>
      </c>
      <c r="L13" s="24">
        <f>(H522+J524)/1000</f>
        <v>53.942999999999998</v>
      </c>
      <c r="M13" s="25" t="s">
        <v>12</v>
      </c>
      <c r="N13" s="1"/>
    </row>
    <row r="14" spans="1:14" x14ac:dyDescent="0.2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1"/>
    </row>
    <row r="15" spans="1:14" s="5" customFormat="1" x14ac:dyDescent="0.2">
      <c r="A15" s="26" t="s">
        <v>15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7" t="s">
        <v>16</v>
      </c>
      <c r="N15" s="2"/>
    </row>
    <row r="16" spans="1:14" s="39" customFormat="1" ht="21" customHeight="1" x14ac:dyDescent="0.2">
      <c r="A16" s="28" t="s">
        <v>17</v>
      </c>
      <c r="B16" s="29" t="s">
        <v>18</v>
      </c>
      <c r="C16" s="29" t="s">
        <v>19</v>
      </c>
      <c r="D16" s="29" t="s">
        <v>20</v>
      </c>
      <c r="E16" s="30" t="s">
        <v>21</v>
      </c>
      <c r="F16" s="31"/>
      <c r="G16" s="32"/>
      <c r="H16" s="33" t="s">
        <v>22</v>
      </c>
      <c r="I16" s="34"/>
      <c r="J16" s="34"/>
      <c r="K16" s="35"/>
      <c r="L16" s="36" t="s">
        <v>23</v>
      </c>
      <c r="M16" s="37"/>
      <c r="N16" s="38"/>
    </row>
    <row r="17" spans="1:14" s="39" customFormat="1" ht="30.75" customHeight="1" x14ac:dyDescent="0.2">
      <c r="A17" s="40"/>
      <c r="B17" s="41"/>
      <c r="C17" s="41"/>
      <c r="D17" s="42"/>
      <c r="E17" s="43" t="s">
        <v>24</v>
      </c>
      <c r="F17" s="43" t="s">
        <v>25</v>
      </c>
      <c r="G17" s="43" t="s">
        <v>26</v>
      </c>
      <c r="H17" s="44" t="s">
        <v>24</v>
      </c>
      <c r="I17" s="44" t="s">
        <v>27</v>
      </c>
      <c r="J17" s="43" t="s">
        <v>28</v>
      </c>
      <c r="K17" s="43" t="s">
        <v>26</v>
      </c>
      <c r="L17" s="45"/>
      <c r="M17" s="46"/>
      <c r="N17" s="38"/>
    </row>
    <row r="18" spans="1:14" s="39" customFormat="1" ht="24" customHeight="1" x14ac:dyDescent="0.2">
      <c r="A18" s="40"/>
      <c r="B18" s="41"/>
      <c r="C18" s="41"/>
      <c r="D18" s="44" t="s">
        <v>29</v>
      </c>
      <c r="E18" s="44" t="s">
        <v>27</v>
      </c>
      <c r="F18" s="44" t="s">
        <v>30</v>
      </c>
      <c r="G18" s="44" t="s">
        <v>31</v>
      </c>
      <c r="H18" s="41"/>
      <c r="I18" s="41"/>
      <c r="J18" s="44" t="s">
        <v>32</v>
      </c>
      <c r="K18" s="44" t="s">
        <v>31</v>
      </c>
      <c r="L18" s="47" t="s">
        <v>33</v>
      </c>
      <c r="M18" s="48"/>
      <c r="N18" s="38"/>
    </row>
    <row r="19" spans="1:14" s="39" customFormat="1" ht="21.75" customHeight="1" x14ac:dyDescent="0.2">
      <c r="A19" s="49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50" t="s">
        <v>34</v>
      </c>
      <c r="M19" s="51" t="s">
        <v>35</v>
      </c>
      <c r="N19" s="38"/>
    </row>
    <row r="20" spans="1:14" x14ac:dyDescent="0.2">
      <c r="A20" s="52">
        <v>1</v>
      </c>
      <c r="B20" s="53">
        <v>2</v>
      </c>
      <c r="C20" s="53">
        <v>3</v>
      </c>
      <c r="D20" s="53">
        <v>4</v>
      </c>
      <c r="E20" s="53">
        <v>5</v>
      </c>
      <c r="F20" s="53">
        <v>6</v>
      </c>
      <c r="G20" s="53">
        <v>7</v>
      </c>
      <c r="H20" s="53">
        <v>8</v>
      </c>
      <c r="I20" s="53">
        <v>9</v>
      </c>
      <c r="J20" s="53">
        <v>10</v>
      </c>
      <c r="K20" s="53">
        <v>11</v>
      </c>
      <c r="L20" s="53">
        <v>12</v>
      </c>
      <c r="M20" s="54">
        <v>13</v>
      </c>
      <c r="N20" s="1"/>
    </row>
    <row r="21" spans="1:14" x14ac:dyDescent="0.2">
      <c r="A21" s="55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7"/>
    </row>
    <row r="22" spans="1:14" s="65" customFormat="1" ht="38.25" x14ac:dyDescent="0.2">
      <c r="A22" s="58" t="s">
        <v>36</v>
      </c>
      <c r="B22" s="59" t="s">
        <v>911</v>
      </c>
      <c r="C22" s="60" t="s">
        <v>912</v>
      </c>
      <c r="D22" s="61">
        <v>1.6800000000000001E-3</v>
      </c>
      <c r="E22" s="62">
        <v>6008.44</v>
      </c>
      <c r="F22" s="62">
        <v>3986.2</v>
      </c>
      <c r="G22" s="62" t="s">
        <v>39</v>
      </c>
      <c r="H22" s="63">
        <v>10.09</v>
      </c>
      <c r="I22" s="63">
        <v>3.4</v>
      </c>
      <c r="J22" s="62">
        <v>6.7</v>
      </c>
      <c r="K22" s="64" t="s">
        <v>39</v>
      </c>
      <c r="L22" s="62">
        <v>243.35</v>
      </c>
      <c r="M22" s="62">
        <v>0.41</v>
      </c>
    </row>
    <row r="23" spans="1:14" s="65" customFormat="1" x14ac:dyDescent="0.2">
      <c r="A23" s="66"/>
      <c r="B23" s="67"/>
      <c r="C23" s="68"/>
      <c r="D23" s="135" t="s">
        <v>482</v>
      </c>
      <c r="E23" s="70">
        <v>2022.24</v>
      </c>
      <c r="F23" s="70">
        <v>423.83</v>
      </c>
      <c r="G23" s="70" t="s">
        <v>39</v>
      </c>
      <c r="H23" s="71"/>
      <c r="I23" s="71"/>
      <c r="J23" s="70">
        <v>0.71</v>
      </c>
      <c r="K23" s="71"/>
      <c r="L23" s="70">
        <v>41.39</v>
      </c>
      <c r="M23" s="70">
        <v>7.0000000000000007E-2</v>
      </c>
    </row>
    <row r="24" spans="1:14" s="65" customFormat="1" ht="18" hidden="1" customHeight="1" outlineLevel="1" x14ac:dyDescent="0.2">
      <c r="A24" s="72"/>
      <c r="B24" s="73"/>
      <c r="C24" s="74" t="s">
        <v>41</v>
      </c>
      <c r="D24" s="75" t="s">
        <v>42</v>
      </c>
      <c r="E24" s="75" t="s">
        <v>43</v>
      </c>
      <c r="F24" s="75" t="s">
        <v>44</v>
      </c>
      <c r="G24" s="75" t="s">
        <v>45</v>
      </c>
      <c r="H24" s="75" t="s">
        <v>46</v>
      </c>
      <c r="I24" s="76" t="s">
        <v>47</v>
      </c>
      <c r="J24" s="77"/>
      <c r="K24" s="78"/>
      <c r="L24" s="75" t="s">
        <v>48</v>
      </c>
      <c r="M24" s="79"/>
    </row>
    <row r="25" spans="1:14" s="65" customFormat="1" hidden="1" outlineLevel="1" x14ac:dyDescent="0.2">
      <c r="A25" s="80"/>
      <c r="B25" s="73"/>
      <c r="C25" s="81" t="s">
        <v>913</v>
      </c>
      <c r="D25" s="82">
        <v>2022.24</v>
      </c>
      <c r="E25" s="83">
        <v>1</v>
      </c>
      <c r="F25" s="84">
        <v>2022.24</v>
      </c>
      <c r="G25" s="85">
        <v>1</v>
      </c>
      <c r="H25" s="84">
        <v>2022.24</v>
      </c>
      <c r="I25" s="84">
        <v>3.4</v>
      </c>
      <c r="J25" s="84"/>
      <c r="K25" s="84"/>
      <c r="L25" s="84">
        <v>8.31</v>
      </c>
      <c r="M25" s="86"/>
    </row>
    <row r="26" spans="1:14" s="65" customFormat="1" hidden="1" outlineLevel="1" x14ac:dyDescent="0.2">
      <c r="A26" s="80"/>
      <c r="B26" s="73"/>
      <c r="C26" s="81" t="s">
        <v>50</v>
      </c>
      <c r="D26" s="82">
        <v>3986.2</v>
      </c>
      <c r="E26" s="83">
        <v>1</v>
      </c>
      <c r="F26" s="84">
        <v>3986.2</v>
      </c>
      <c r="G26" s="85">
        <v>1</v>
      </c>
      <c r="H26" s="84">
        <v>3986.2</v>
      </c>
      <c r="I26" s="84"/>
      <c r="J26" s="84">
        <v>6.7</v>
      </c>
      <c r="K26" s="84"/>
      <c r="L26" s="84"/>
      <c r="M26" s="86"/>
    </row>
    <row r="27" spans="1:14" s="65" customFormat="1" hidden="1" outlineLevel="2" x14ac:dyDescent="0.2">
      <c r="A27" s="87"/>
      <c r="B27" s="88"/>
      <c r="C27" s="89" t="s">
        <v>51</v>
      </c>
      <c r="D27" s="90">
        <v>3562.37</v>
      </c>
      <c r="E27" s="91">
        <v>1</v>
      </c>
      <c r="F27" s="92">
        <v>3562.37</v>
      </c>
      <c r="G27" s="93">
        <v>1</v>
      </c>
      <c r="H27" s="92">
        <v>3562.37</v>
      </c>
      <c r="I27" s="92"/>
      <c r="J27" s="92">
        <v>5.99</v>
      </c>
      <c r="K27" s="92"/>
      <c r="L27" s="92"/>
      <c r="M27" s="94"/>
    </row>
    <row r="28" spans="1:14" s="65" customFormat="1" hidden="1" outlineLevel="2" x14ac:dyDescent="0.2">
      <c r="A28" s="87"/>
      <c r="B28" s="88"/>
      <c r="C28" s="89" t="s">
        <v>52</v>
      </c>
      <c r="D28" s="90">
        <v>423.83</v>
      </c>
      <c r="E28" s="91">
        <v>1</v>
      </c>
      <c r="F28" s="92">
        <v>423.83</v>
      </c>
      <c r="G28" s="93">
        <v>1</v>
      </c>
      <c r="H28" s="92">
        <v>423.83</v>
      </c>
      <c r="I28" s="92"/>
      <c r="J28" s="92">
        <v>0.71</v>
      </c>
      <c r="K28" s="92"/>
      <c r="L28" s="92">
        <v>10.24</v>
      </c>
      <c r="M28" s="94"/>
    </row>
    <row r="29" spans="1:14" s="100" customFormat="1" ht="12" collapsed="1" x14ac:dyDescent="0.2">
      <c r="A29" s="95"/>
      <c r="B29" s="96"/>
      <c r="C29" s="97"/>
      <c r="D29" s="96"/>
      <c r="E29" s="98"/>
      <c r="F29" s="98"/>
      <c r="G29" s="98"/>
      <c r="H29" s="99"/>
      <c r="I29" s="99"/>
      <c r="J29" s="99"/>
      <c r="K29" s="99"/>
      <c r="L29" s="98"/>
      <c r="M29" s="99"/>
    </row>
    <row r="30" spans="1:14" s="100" customFormat="1" ht="12" hidden="1" customHeight="1" outlineLevel="1" x14ac:dyDescent="0.2">
      <c r="A30" s="101" t="s">
        <v>53</v>
      </c>
      <c r="B30" s="101" t="s">
        <v>54</v>
      </c>
      <c r="C30" s="101" t="s">
        <v>55</v>
      </c>
      <c r="D30" s="101" t="s">
        <v>56</v>
      </c>
      <c r="E30" s="101" t="s">
        <v>21</v>
      </c>
      <c r="F30" s="102" t="s">
        <v>20</v>
      </c>
      <c r="G30" s="103"/>
      <c r="H30" s="104" t="s">
        <v>57</v>
      </c>
      <c r="I30" s="101" t="s">
        <v>45</v>
      </c>
      <c r="J30" s="102" t="s">
        <v>58</v>
      </c>
      <c r="K30" s="103"/>
      <c r="L30" s="105"/>
      <c r="M30" s="106"/>
    </row>
    <row r="31" spans="1:14" s="100" customFormat="1" ht="12.75" hidden="1" customHeight="1" outlineLevel="1" x14ac:dyDescent="0.2">
      <c r="A31" s="107"/>
      <c r="B31" s="107"/>
      <c r="C31" s="107"/>
      <c r="D31" s="107"/>
      <c r="E31" s="107"/>
      <c r="F31" s="108" t="s">
        <v>59</v>
      </c>
      <c r="G31" s="108" t="s">
        <v>60</v>
      </c>
      <c r="H31" s="109"/>
      <c r="I31" s="107"/>
      <c r="J31" s="108" t="s">
        <v>59</v>
      </c>
      <c r="K31" s="110" t="s">
        <v>35</v>
      </c>
      <c r="L31" s="111"/>
      <c r="M31" s="112"/>
    </row>
    <row r="32" spans="1:14" s="120" customFormat="1" hidden="1" outlineLevel="1" x14ac:dyDescent="0.2">
      <c r="A32" s="113" t="s">
        <v>61</v>
      </c>
      <c r="B32" s="114" t="s">
        <v>36</v>
      </c>
      <c r="C32" s="115" t="s">
        <v>914</v>
      </c>
      <c r="D32" s="114" t="s">
        <v>63</v>
      </c>
      <c r="E32" s="116">
        <v>8.31</v>
      </c>
      <c r="F32" s="117">
        <v>243.35</v>
      </c>
      <c r="G32" s="118">
        <v>0.40882800000000002</v>
      </c>
      <c r="H32" s="116">
        <v>3.4</v>
      </c>
      <c r="I32" s="118">
        <v>1</v>
      </c>
      <c r="J32" s="116">
        <v>2022.24</v>
      </c>
      <c r="K32" s="116">
        <v>3.4</v>
      </c>
      <c r="L32" s="116"/>
      <c r="M32" s="119"/>
    </row>
    <row r="33" spans="1:13" s="120" customFormat="1" hidden="1" outlineLevel="1" x14ac:dyDescent="0.2">
      <c r="A33" s="113" t="s">
        <v>64</v>
      </c>
      <c r="B33" s="114" t="s">
        <v>65</v>
      </c>
      <c r="C33" s="115" t="s">
        <v>66</v>
      </c>
      <c r="D33" s="114" t="s">
        <v>63</v>
      </c>
      <c r="E33" s="116">
        <v>10.24</v>
      </c>
      <c r="F33" s="117">
        <v>41.39</v>
      </c>
      <c r="G33" s="118">
        <v>6.9535E-2</v>
      </c>
      <c r="H33" s="116">
        <v>0.71</v>
      </c>
      <c r="I33" s="118">
        <v>1</v>
      </c>
      <c r="J33" s="116">
        <v>423.83</v>
      </c>
      <c r="K33" s="116">
        <v>0.71</v>
      </c>
      <c r="L33" s="116"/>
      <c r="M33" s="119"/>
    </row>
    <row r="34" spans="1:13" s="129" customFormat="1" hidden="1" outlineLevel="1" x14ac:dyDescent="0.2">
      <c r="A34" s="121" t="s">
        <v>67</v>
      </c>
      <c r="B34" s="122" t="s">
        <v>559</v>
      </c>
      <c r="C34" s="123" t="s">
        <v>560</v>
      </c>
      <c r="D34" s="122" t="s">
        <v>70</v>
      </c>
      <c r="E34" s="124">
        <v>123</v>
      </c>
      <c r="F34" s="125">
        <v>2.14</v>
      </c>
      <c r="G34" s="126">
        <v>3.5950000000000001E-3</v>
      </c>
      <c r="H34" s="124">
        <v>0.44</v>
      </c>
      <c r="I34" s="126">
        <v>1</v>
      </c>
      <c r="J34" s="124">
        <v>263.22000000000003</v>
      </c>
      <c r="K34" s="124">
        <v>0.44</v>
      </c>
      <c r="L34" s="127"/>
      <c r="M34" s="128"/>
    </row>
    <row r="35" spans="1:13" s="129" customFormat="1" ht="31.5" hidden="1" outlineLevel="1" x14ac:dyDescent="0.2">
      <c r="A35" s="121" t="s">
        <v>71</v>
      </c>
      <c r="B35" s="122" t="s">
        <v>522</v>
      </c>
      <c r="C35" s="123" t="s">
        <v>523</v>
      </c>
      <c r="D35" s="122" t="s">
        <v>70</v>
      </c>
      <c r="E35" s="124">
        <v>90</v>
      </c>
      <c r="F35" s="125">
        <v>39.25</v>
      </c>
      <c r="G35" s="126">
        <v>6.5939999999999999E-2</v>
      </c>
      <c r="H35" s="124">
        <v>5.93</v>
      </c>
      <c r="I35" s="126">
        <v>1</v>
      </c>
      <c r="J35" s="124">
        <v>3532.5</v>
      </c>
      <c r="K35" s="124">
        <v>5.93</v>
      </c>
      <c r="L35" s="127"/>
      <c r="M35" s="128"/>
    </row>
    <row r="36" spans="1:13" s="129" customFormat="1" ht="21" hidden="1" outlineLevel="1" x14ac:dyDescent="0.2">
      <c r="A36" s="121" t="s">
        <v>489</v>
      </c>
      <c r="B36" s="122" t="s">
        <v>901</v>
      </c>
      <c r="C36" s="123" t="s">
        <v>902</v>
      </c>
      <c r="D36" s="122" t="s">
        <v>70</v>
      </c>
      <c r="E36" s="124">
        <v>1.53</v>
      </c>
      <c r="F36" s="125">
        <v>117.75</v>
      </c>
      <c r="G36" s="126">
        <v>0.19782</v>
      </c>
      <c r="H36" s="124">
        <v>0.3</v>
      </c>
      <c r="I36" s="126">
        <v>1</v>
      </c>
      <c r="J36" s="124">
        <v>180.16</v>
      </c>
      <c r="K36" s="124">
        <v>0.3</v>
      </c>
      <c r="L36" s="127"/>
      <c r="M36" s="128"/>
    </row>
    <row r="37" spans="1:13" s="129" customFormat="1" hidden="1" outlineLevel="1" x14ac:dyDescent="0.2">
      <c r="A37" s="121" t="s">
        <v>799</v>
      </c>
      <c r="B37" s="122" t="s">
        <v>487</v>
      </c>
      <c r="C37" s="123" t="s">
        <v>488</v>
      </c>
      <c r="D37" s="122" t="s">
        <v>70</v>
      </c>
      <c r="E37" s="124">
        <v>8</v>
      </c>
      <c r="F37" s="125">
        <v>1.29</v>
      </c>
      <c r="G37" s="126">
        <v>2.1670000000000001E-3</v>
      </c>
      <c r="H37" s="124">
        <v>0.02</v>
      </c>
      <c r="I37" s="126">
        <v>1</v>
      </c>
      <c r="J37" s="124">
        <v>10.32</v>
      </c>
      <c r="K37" s="124">
        <v>0.02</v>
      </c>
      <c r="L37" s="127"/>
      <c r="M37" s="128"/>
    </row>
    <row r="38" spans="1:13" s="100" customFormat="1" ht="12" collapsed="1" x14ac:dyDescent="0.2">
      <c r="A38" s="130"/>
      <c r="B38" s="131"/>
      <c r="C38" s="132" t="s">
        <v>492</v>
      </c>
      <c r="D38" s="131"/>
      <c r="E38" s="133">
        <v>2372.69</v>
      </c>
      <c r="F38" s="133"/>
      <c r="G38" s="133"/>
      <c r="H38" s="133">
        <v>3.99</v>
      </c>
      <c r="I38" s="134"/>
      <c r="J38" s="134"/>
      <c r="K38" s="134"/>
      <c r="L38" s="133"/>
      <c r="M38" s="134"/>
    </row>
    <row r="39" spans="1:13" s="100" customFormat="1" ht="12" x14ac:dyDescent="0.2">
      <c r="A39" s="130"/>
      <c r="B39" s="131"/>
      <c r="C39" s="132" t="s">
        <v>493</v>
      </c>
      <c r="D39" s="131"/>
      <c r="E39" s="133">
        <v>1174.1099999999999</v>
      </c>
      <c r="F39" s="133"/>
      <c r="G39" s="133"/>
      <c r="H39" s="133">
        <v>1.97</v>
      </c>
      <c r="I39" s="134"/>
      <c r="J39" s="134"/>
      <c r="K39" s="134"/>
      <c r="L39" s="133"/>
      <c r="M39" s="134"/>
    </row>
    <row r="40" spans="1:13" s="100" customFormat="1" ht="12" x14ac:dyDescent="0.2">
      <c r="A40" s="130"/>
      <c r="B40" s="131"/>
      <c r="C40" s="132" t="s">
        <v>76</v>
      </c>
      <c r="D40" s="131"/>
      <c r="E40" s="133"/>
      <c r="F40" s="133"/>
      <c r="G40" s="133"/>
      <c r="H40" s="133">
        <v>16.05</v>
      </c>
      <c r="I40" s="134"/>
      <c r="J40" s="134"/>
      <c r="K40" s="134"/>
      <c r="L40" s="133"/>
      <c r="M40" s="134"/>
    </row>
    <row r="41" spans="1:13" s="65" customFormat="1" ht="38.25" x14ac:dyDescent="0.2">
      <c r="A41" s="58" t="s">
        <v>77</v>
      </c>
      <c r="B41" s="59" t="s">
        <v>480</v>
      </c>
      <c r="C41" s="60" t="s">
        <v>481</v>
      </c>
      <c r="D41" s="61">
        <v>2.5000000000000001E-4</v>
      </c>
      <c r="E41" s="62">
        <v>2423.63</v>
      </c>
      <c r="F41" s="62">
        <v>1794.88</v>
      </c>
      <c r="G41" s="62" t="s">
        <v>39</v>
      </c>
      <c r="H41" s="63">
        <v>0.61</v>
      </c>
      <c r="I41" s="63">
        <v>0.16</v>
      </c>
      <c r="J41" s="62">
        <v>0.45</v>
      </c>
      <c r="K41" s="64" t="s">
        <v>39</v>
      </c>
      <c r="L41" s="62">
        <v>77.72</v>
      </c>
      <c r="M41" s="62">
        <v>0.02</v>
      </c>
    </row>
    <row r="42" spans="1:13" s="65" customFormat="1" x14ac:dyDescent="0.2">
      <c r="A42" s="66"/>
      <c r="B42" s="67"/>
      <c r="C42" s="68"/>
      <c r="D42" s="135" t="s">
        <v>482</v>
      </c>
      <c r="E42" s="70">
        <v>628.75</v>
      </c>
      <c r="F42" s="70">
        <v>227.48</v>
      </c>
      <c r="G42" s="70" t="s">
        <v>39</v>
      </c>
      <c r="H42" s="71"/>
      <c r="I42" s="71"/>
      <c r="J42" s="70">
        <v>0.06</v>
      </c>
      <c r="K42" s="71"/>
      <c r="L42" s="70">
        <v>16.850000000000001</v>
      </c>
      <c r="M42" s="70">
        <v>0</v>
      </c>
    </row>
    <row r="43" spans="1:13" s="65" customFormat="1" ht="18" hidden="1" customHeight="1" outlineLevel="1" x14ac:dyDescent="0.2">
      <c r="A43" s="72"/>
      <c r="B43" s="73"/>
      <c r="C43" s="74" t="s">
        <v>41</v>
      </c>
      <c r="D43" s="75" t="s">
        <v>42</v>
      </c>
      <c r="E43" s="75" t="s">
        <v>43</v>
      </c>
      <c r="F43" s="75" t="s">
        <v>44</v>
      </c>
      <c r="G43" s="75" t="s">
        <v>45</v>
      </c>
      <c r="H43" s="75" t="s">
        <v>46</v>
      </c>
      <c r="I43" s="76" t="s">
        <v>47</v>
      </c>
      <c r="J43" s="77"/>
      <c r="K43" s="78"/>
      <c r="L43" s="75" t="s">
        <v>48</v>
      </c>
      <c r="M43" s="79"/>
    </row>
    <row r="44" spans="1:13" s="65" customFormat="1" hidden="1" outlineLevel="1" x14ac:dyDescent="0.2">
      <c r="A44" s="80"/>
      <c r="B44" s="73"/>
      <c r="C44" s="81" t="s">
        <v>483</v>
      </c>
      <c r="D44" s="82">
        <v>628.75</v>
      </c>
      <c r="E44" s="83">
        <v>1</v>
      </c>
      <c r="F44" s="84">
        <v>628.75</v>
      </c>
      <c r="G44" s="85">
        <v>1</v>
      </c>
      <c r="H44" s="84">
        <v>628.75</v>
      </c>
      <c r="I44" s="84">
        <v>0.16</v>
      </c>
      <c r="J44" s="84"/>
      <c r="K44" s="84"/>
      <c r="L44" s="84">
        <v>8.09</v>
      </c>
      <c r="M44" s="86"/>
    </row>
    <row r="45" spans="1:13" s="65" customFormat="1" hidden="1" outlineLevel="1" x14ac:dyDescent="0.2">
      <c r="A45" s="80"/>
      <c r="B45" s="73"/>
      <c r="C45" s="81" t="s">
        <v>50</v>
      </c>
      <c r="D45" s="82">
        <v>1794.88</v>
      </c>
      <c r="E45" s="83">
        <v>1</v>
      </c>
      <c r="F45" s="84">
        <v>1794.88</v>
      </c>
      <c r="G45" s="85">
        <v>1</v>
      </c>
      <c r="H45" s="84">
        <v>1794.88</v>
      </c>
      <c r="I45" s="84"/>
      <c r="J45" s="84">
        <v>0.45</v>
      </c>
      <c r="K45" s="84"/>
      <c r="L45" s="84"/>
      <c r="M45" s="86"/>
    </row>
    <row r="46" spans="1:13" s="65" customFormat="1" hidden="1" outlineLevel="2" x14ac:dyDescent="0.2">
      <c r="A46" s="87"/>
      <c r="B46" s="88"/>
      <c r="C46" s="89" t="s">
        <v>51</v>
      </c>
      <c r="D46" s="90">
        <v>1567.4</v>
      </c>
      <c r="E46" s="91">
        <v>1</v>
      </c>
      <c r="F46" s="92">
        <v>1567.4</v>
      </c>
      <c r="G46" s="93">
        <v>1</v>
      </c>
      <c r="H46" s="92">
        <v>1567.4</v>
      </c>
      <c r="I46" s="92"/>
      <c r="J46" s="92">
        <v>0.39</v>
      </c>
      <c r="K46" s="92"/>
      <c r="L46" s="92"/>
      <c r="M46" s="94"/>
    </row>
    <row r="47" spans="1:13" s="65" customFormat="1" hidden="1" outlineLevel="2" x14ac:dyDescent="0.2">
      <c r="A47" s="87"/>
      <c r="B47" s="88"/>
      <c r="C47" s="89" t="s">
        <v>52</v>
      </c>
      <c r="D47" s="90">
        <v>227.48</v>
      </c>
      <c r="E47" s="91">
        <v>1</v>
      </c>
      <c r="F47" s="92">
        <v>227.48</v>
      </c>
      <c r="G47" s="93">
        <v>1</v>
      </c>
      <c r="H47" s="92">
        <v>227.48</v>
      </c>
      <c r="I47" s="92"/>
      <c r="J47" s="92">
        <v>0.06</v>
      </c>
      <c r="K47" s="92"/>
      <c r="L47" s="92">
        <v>13.5</v>
      </c>
      <c r="M47" s="94"/>
    </row>
    <row r="48" spans="1:13" s="100" customFormat="1" ht="12" collapsed="1" x14ac:dyDescent="0.2">
      <c r="A48" s="95"/>
      <c r="B48" s="96"/>
      <c r="C48" s="97"/>
      <c r="D48" s="96"/>
      <c r="E48" s="98"/>
      <c r="F48" s="98"/>
      <c r="G48" s="98"/>
      <c r="H48" s="99"/>
      <c r="I48" s="99"/>
      <c r="J48" s="99"/>
      <c r="K48" s="99"/>
      <c r="L48" s="98"/>
      <c r="M48" s="99"/>
    </row>
    <row r="49" spans="1:13" s="100" customFormat="1" ht="12" hidden="1" customHeight="1" outlineLevel="1" x14ac:dyDescent="0.2">
      <c r="A49" s="101" t="s">
        <v>53</v>
      </c>
      <c r="B49" s="101" t="s">
        <v>54</v>
      </c>
      <c r="C49" s="101" t="s">
        <v>55</v>
      </c>
      <c r="D49" s="101" t="s">
        <v>56</v>
      </c>
      <c r="E49" s="101" t="s">
        <v>21</v>
      </c>
      <c r="F49" s="102" t="s">
        <v>20</v>
      </c>
      <c r="G49" s="103"/>
      <c r="H49" s="104" t="s">
        <v>57</v>
      </c>
      <c r="I49" s="101" t="s">
        <v>45</v>
      </c>
      <c r="J49" s="102" t="s">
        <v>58</v>
      </c>
      <c r="K49" s="103"/>
      <c r="L49" s="105"/>
      <c r="M49" s="106"/>
    </row>
    <row r="50" spans="1:13" s="100" customFormat="1" ht="12.75" hidden="1" customHeight="1" outlineLevel="1" x14ac:dyDescent="0.2">
      <c r="A50" s="107"/>
      <c r="B50" s="107"/>
      <c r="C50" s="107"/>
      <c r="D50" s="107"/>
      <c r="E50" s="107"/>
      <c r="F50" s="108" t="s">
        <v>59</v>
      </c>
      <c r="G50" s="108" t="s">
        <v>60</v>
      </c>
      <c r="H50" s="109"/>
      <c r="I50" s="107"/>
      <c r="J50" s="108" t="s">
        <v>59</v>
      </c>
      <c r="K50" s="110" t="s">
        <v>35</v>
      </c>
      <c r="L50" s="111"/>
      <c r="M50" s="112"/>
    </row>
    <row r="51" spans="1:13" s="120" customFormat="1" hidden="1" outlineLevel="1" x14ac:dyDescent="0.2">
      <c r="A51" s="113" t="s">
        <v>82</v>
      </c>
      <c r="B51" s="114" t="s">
        <v>36</v>
      </c>
      <c r="C51" s="115" t="s">
        <v>484</v>
      </c>
      <c r="D51" s="114" t="s">
        <v>63</v>
      </c>
      <c r="E51" s="116">
        <v>8.09</v>
      </c>
      <c r="F51" s="117">
        <v>77.72</v>
      </c>
      <c r="G51" s="118">
        <v>1.9429999999999999E-2</v>
      </c>
      <c r="H51" s="116">
        <v>0.16</v>
      </c>
      <c r="I51" s="118">
        <v>1</v>
      </c>
      <c r="J51" s="116">
        <v>628.75</v>
      </c>
      <c r="K51" s="116">
        <v>0.16</v>
      </c>
      <c r="L51" s="116"/>
      <c r="M51" s="119"/>
    </row>
    <row r="52" spans="1:13" s="120" customFormat="1" hidden="1" outlineLevel="1" x14ac:dyDescent="0.2">
      <c r="A52" s="113" t="s">
        <v>84</v>
      </c>
      <c r="B52" s="114" t="s">
        <v>65</v>
      </c>
      <c r="C52" s="115" t="s">
        <v>66</v>
      </c>
      <c r="D52" s="114" t="s">
        <v>63</v>
      </c>
      <c r="E52" s="116">
        <v>13.5</v>
      </c>
      <c r="F52" s="117">
        <v>16.850000000000001</v>
      </c>
      <c r="G52" s="118">
        <v>4.2129999999999997E-3</v>
      </c>
      <c r="H52" s="116">
        <v>0.06</v>
      </c>
      <c r="I52" s="118">
        <v>1</v>
      </c>
      <c r="J52" s="116">
        <v>227.48</v>
      </c>
      <c r="K52" s="116">
        <v>0.06</v>
      </c>
      <c r="L52" s="116"/>
      <c r="M52" s="119"/>
    </row>
    <row r="53" spans="1:13" s="129" customFormat="1" ht="21" hidden="1" outlineLevel="1" x14ac:dyDescent="0.2">
      <c r="A53" s="121" t="s">
        <v>85</v>
      </c>
      <c r="B53" s="122" t="s">
        <v>485</v>
      </c>
      <c r="C53" s="123" t="s">
        <v>486</v>
      </c>
      <c r="D53" s="122" t="s">
        <v>70</v>
      </c>
      <c r="E53" s="124">
        <v>79.069999999999993</v>
      </c>
      <c r="F53" s="125">
        <v>4.51</v>
      </c>
      <c r="G53" s="126">
        <v>1.1280000000000001E-3</v>
      </c>
      <c r="H53" s="124">
        <v>0.09</v>
      </c>
      <c r="I53" s="126">
        <v>1</v>
      </c>
      <c r="J53" s="124">
        <v>356.61</v>
      </c>
      <c r="K53" s="124">
        <v>0.09</v>
      </c>
      <c r="L53" s="127"/>
      <c r="M53" s="128"/>
    </row>
    <row r="54" spans="1:13" s="129" customFormat="1" hidden="1" outlineLevel="1" x14ac:dyDescent="0.2">
      <c r="A54" s="121" t="s">
        <v>88</v>
      </c>
      <c r="B54" s="122" t="s">
        <v>487</v>
      </c>
      <c r="C54" s="123" t="s">
        <v>488</v>
      </c>
      <c r="D54" s="122" t="s">
        <v>70</v>
      </c>
      <c r="E54" s="124">
        <v>8</v>
      </c>
      <c r="F54" s="125">
        <v>1.98</v>
      </c>
      <c r="G54" s="126">
        <v>4.95E-4</v>
      </c>
      <c r="H54" s="124">
        <v>0</v>
      </c>
      <c r="I54" s="126">
        <v>1</v>
      </c>
      <c r="J54" s="124">
        <v>15.84</v>
      </c>
      <c r="K54" s="124" t="s">
        <v>39</v>
      </c>
      <c r="L54" s="127"/>
      <c r="M54" s="128"/>
    </row>
    <row r="55" spans="1:13" s="129" customFormat="1" ht="31.5" hidden="1" outlineLevel="1" x14ac:dyDescent="0.2">
      <c r="A55" s="121" t="s">
        <v>915</v>
      </c>
      <c r="B55" s="122" t="s">
        <v>490</v>
      </c>
      <c r="C55" s="123" t="s">
        <v>491</v>
      </c>
      <c r="D55" s="122" t="s">
        <v>70</v>
      </c>
      <c r="E55" s="124">
        <v>115.27</v>
      </c>
      <c r="F55" s="125">
        <v>12.34</v>
      </c>
      <c r="G55" s="126">
        <v>3.0850000000000001E-3</v>
      </c>
      <c r="H55" s="124">
        <v>0.36</v>
      </c>
      <c r="I55" s="126">
        <v>1</v>
      </c>
      <c r="J55" s="124">
        <v>1422.43</v>
      </c>
      <c r="K55" s="124">
        <v>0.36</v>
      </c>
      <c r="L55" s="127"/>
      <c r="M55" s="128"/>
    </row>
    <row r="56" spans="1:13" s="100" customFormat="1" ht="12" collapsed="1" x14ac:dyDescent="0.2">
      <c r="A56" s="130"/>
      <c r="B56" s="131"/>
      <c r="C56" s="132" t="s">
        <v>492</v>
      </c>
      <c r="D56" s="131"/>
      <c r="E56" s="133">
        <v>830.54</v>
      </c>
      <c r="F56" s="133"/>
      <c r="G56" s="133"/>
      <c r="H56" s="133">
        <v>0.21</v>
      </c>
      <c r="I56" s="134"/>
      <c r="J56" s="134"/>
      <c r="K56" s="134"/>
      <c r="L56" s="133"/>
      <c r="M56" s="134"/>
    </row>
    <row r="57" spans="1:13" s="100" customFormat="1" ht="12" x14ac:dyDescent="0.2">
      <c r="A57" s="130"/>
      <c r="B57" s="131"/>
      <c r="C57" s="132" t="s">
        <v>493</v>
      </c>
      <c r="D57" s="131"/>
      <c r="E57" s="133">
        <v>410.99</v>
      </c>
      <c r="F57" s="133"/>
      <c r="G57" s="133"/>
      <c r="H57" s="133">
        <v>0.1</v>
      </c>
      <c r="I57" s="134"/>
      <c r="J57" s="134"/>
      <c r="K57" s="134"/>
      <c r="L57" s="133"/>
      <c r="M57" s="134"/>
    </row>
    <row r="58" spans="1:13" s="100" customFormat="1" ht="12" x14ac:dyDescent="0.2">
      <c r="A58" s="130"/>
      <c r="B58" s="131"/>
      <c r="C58" s="132" t="s">
        <v>76</v>
      </c>
      <c r="D58" s="131"/>
      <c r="E58" s="133"/>
      <c r="F58" s="133"/>
      <c r="G58" s="133"/>
      <c r="H58" s="133">
        <v>0.92</v>
      </c>
      <c r="I58" s="134"/>
      <c r="J58" s="134"/>
      <c r="K58" s="134"/>
      <c r="L58" s="133"/>
      <c r="M58" s="134"/>
    </row>
    <row r="59" spans="1:13" s="65" customFormat="1" ht="127.5" x14ac:dyDescent="0.2">
      <c r="A59" s="58" t="s">
        <v>65</v>
      </c>
      <c r="B59" s="59" t="s">
        <v>494</v>
      </c>
      <c r="C59" s="60" t="s">
        <v>495</v>
      </c>
      <c r="D59" s="61">
        <v>4.3200000000000002E-2</v>
      </c>
      <c r="E59" s="62">
        <v>7847.78</v>
      </c>
      <c r="F59" s="62">
        <v>7847.78</v>
      </c>
      <c r="G59" s="62" t="s">
        <v>39</v>
      </c>
      <c r="H59" s="63">
        <v>339.02</v>
      </c>
      <c r="I59" s="145" t="s">
        <v>39</v>
      </c>
      <c r="J59" s="62">
        <v>339.02</v>
      </c>
      <c r="K59" s="64" t="s">
        <v>39</v>
      </c>
      <c r="L59" s="62" t="s">
        <v>39</v>
      </c>
      <c r="M59" s="64" t="s">
        <v>39</v>
      </c>
    </row>
    <row r="60" spans="1:13" s="65" customFormat="1" x14ac:dyDescent="0.2">
      <c r="A60" s="66"/>
      <c r="B60" s="67"/>
      <c r="C60" s="68"/>
      <c r="D60" s="135" t="s">
        <v>496</v>
      </c>
      <c r="E60" s="70" t="s">
        <v>39</v>
      </c>
      <c r="F60" s="70">
        <v>1300.31</v>
      </c>
      <c r="G60" s="70" t="s">
        <v>39</v>
      </c>
      <c r="H60" s="71"/>
      <c r="I60" s="71"/>
      <c r="J60" s="70">
        <v>56.17</v>
      </c>
      <c r="K60" s="71"/>
      <c r="L60" s="70">
        <v>112.09</v>
      </c>
      <c r="M60" s="70">
        <v>4.84</v>
      </c>
    </row>
    <row r="61" spans="1:13" s="65" customFormat="1" ht="18" hidden="1" customHeight="1" outlineLevel="1" x14ac:dyDescent="0.2">
      <c r="A61" s="72"/>
      <c r="B61" s="73"/>
      <c r="C61" s="74" t="s">
        <v>41</v>
      </c>
      <c r="D61" s="75" t="s">
        <v>42</v>
      </c>
      <c r="E61" s="75" t="s">
        <v>43</v>
      </c>
      <c r="F61" s="75" t="s">
        <v>44</v>
      </c>
      <c r="G61" s="75" t="s">
        <v>45</v>
      </c>
      <c r="H61" s="75" t="s">
        <v>46</v>
      </c>
      <c r="I61" s="76" t="s">
        <v>47</v>
      </c>
      <c r="J61" s="77"/>
      <c r="K61" s="78"/>
      <c r="L61" s="75" t="s">
        <v>48</v>
      </c>
      <c r="M61" s="79"/>
    </row>
    <row r="62" spans="1:13" s="65" customFormat="1" hidden="1" outlineLevel="1" x14ac:dyDescent="0.2">
      <c r="A62" s="80"/>
      <c r="B62" s="73"/>
      <c r="C62" s="81" t="s">
        <v>50</v>
      </c>
      <c r="D62" s="82">
        <v>5231.8500000000004</v>
      </c>
      <c r="E62" s="83">
        <v>1.5</v>
      </c>
      <c r="F62" s="84">
        <v>7847.78</v>
      </c>
      <c r="G62" s="85">
        <v>1</v>
      </c>
      <c r="H62" s="84">
        <v>7847.78</v>
      </c>
      <c r="I62" s="84"/>
      <c r="J62" s="84">
        <v>339.02</v>
      </c>
      <c r="K62" s="84"/>
      <c r="L62" s="84"/>
      <c r="M62" s="86"/>
    </row>
    <row r="63" spans="1:13" s="65" customFormat="1" hidden="1" outlineLevel="2" x14ac:dyDescent="0.2">
      <c r="A63" s="87"/>
      <c r="B63" s="88"/>
      <c r="C63" s="89" t="s">
        <v>51</v>
      </c>
      <c r="D63" s="90">
        <v>4364.9799999999996</v>
      </c>
      <c r="E63" s="91">
        <v>1.5</v>
      </c>
      <c r="F63" s="92">
        <v>6547.47</v>
      </c>
      <c r="G63" s="93">
        <v>1</v>
      </c>
      <c r="H63" s="92">
        <v>6547.47</v>
      </c>
      <c r="I63" s="92"/>
      <c r="J63" s="92">
        <v>282.85000000000002</v>
      </c>
      <c r="K63" s="92"/>
      <c r="L63" s="92"/>
      <c r="M63" s="94"/>
    </row>
    <row r="64" spans="1:13" s="65" customFormat="1" hidden="1" outlineLevel="2" x14ac:dyDescent="0.2">
      <c r="A64" s="87"/>
      <c r="B64" s="88"/>
      <c r="C64" s="89" t="s">
        <v>52</v>
      </c>
      <c r="D64" s="90">
        <v>866.87</v>
      </c>
      <c r="E64" s="91">
        <v>1.5</v>
      </c>
      <c r="F64" s="92">
        <v>1300.31</v>
      </c>
      <c r="G64" s="93">
        <v>1</v>
      </c>
      <c r="H64" s="92">
        <v>1300.31</v>
      </c>
      <c r="I64" s="92"/>
      <c r="J64" s="92">
        <v>56.17</v>
      </c>
      <c r="K64" s="92"/>
      <c r="L64" s="92">
        <v>11.6</v>
      </c>
      <c r="M64" s="94"/>
    </row>
    <row r="65" spans="1:13" s="100" customFormat="1" ht="12" collapsed="1" x14ac:dyDescent="0.2">
      <c r="A65" s="95"/>
      <c r="B65" s="96"/>
      <c r="C65" s="97"/>
      <c r="D65" s="96"/>
      <c r="E65" s="98"/>
      <c r="F65" s="98"/>
      <c r="G65" s="98"/>
      <c r="H65" s="99"/>
      <c r="I65" s="99"/>
      <c r="J65" s="99"/>
      <c r="K65" s="99"/>
      <c r="L65" s="98"/>
      <c r="M65" s="99"/>
    </row>
    <row r="66" spans="1:13" s="100" customFormat="1" ht="12" hidden="1" customHeight="1" outlineLevel="1" x14ac:dyDescent="0.2">
      <c r="A66" s="101" t="s">
        <v>53</v>
      </c>
      <c r="B66" s="101" t="s">
        <v>54</v>
      </c>
      <c r="C66" s="101" t="s">
        <v>55</v>
      </c>
      <c r="D66" s="101" t="s">
        <v>56</v>
      </c>
      <c r="E66" s="101" t="s">
        <v>21</v>
      </c>
      <c r="F66" s="102" t="s">
        <v>20</v>
      </c>
      <c r="G66" s="103"/>
      <c r="H66" s="104" t="s">
        <v>57</v>
      </c>
      <c r="I66" s="101" t="s">
        <v>45</v>
      </c>
      <c r="J66" s="102" t="s">
        <v>58</v>
      </c>
      <c r="K66" s="103"/>
      <c r="L66" s="105"/>
      <c r="M66" s="106"/>
    </row>
    <row r="67" spans="1:13" s="100" customFormat="1" ht="12.75" hidden="1" customHeight="1" outlineLevel="1" x14ac:dyDescent="0.2">
      <c r="A67" s="107"/>
      <c r="B67" s="107"/>
      <c r="C67" s="107"/>
      <c r="D67" s="107"/>
      <c r="E67" s="107"/>
      <c r="F67" s="108" t="s">
        <v>59</v>
      </c>
      <c r="G67" s="108" t="s">
        <v>60</v>
      </c>
      <c r="H67" s="109"/>
      <c r="I67" s="107"/>
      <c r="J67" s="108" t="s">
        <v>59</v>
      </c>
      <c r="K67" s="110" t="s">
        <v>35</v>
      </c>
      <c r="L67" s="111"/>
      <c r="M67" s="112"/>
    </row>
    <row r="68" spans="1:13" s="120" customFormat="1" hidden="1" outlineLevel="1" x14ac:dyDescent="0.2">
      <c r="A68" s="113" t="s">
        <v>92</v>
      </c>
      <c r="B68" s="114" t="s">
        <v>65</v>
      </c>
      <c r="C68" s="115" t="s">
        <v>66</v>
      </c>
      <c r="D68" s="114" t="s">
        <v>63</v>
      </c>
      <c r="E68" s="116">
        <v>11.6</v>
      </c>
      <c r="F68" s="117">
        <v>112.09</v>
      </c>
      <c r="G68" s="118">
        <v>4.8425039999999999</v>
      </c>
      <c r="H68" s="116">
        <v>56.17</v>
      </c>
      <c r="I68" s="118">
        <v>1</v>
      </c>
      <c r="J68" s="116">
        <v>1300.31</v>
      </c>
      <c r="K68" s="116">
        <v>56.17</v>
      </c>
      <c r="L68" s="116"/>
      <c r="M68" s="119"/>
    </row>
    <row r="69" spans="1:13" s="129" customFormat="1" ht="31.5" hidden="1" outlineLevel="1" x14ac:dyDescent="0.2">
      <c r="A69" s="121" t="s">
        <v>94</v>
      </c>
      <c r="B69" s="122" t="s">
        <v>497</v>
      </c>
      <c r="C69" s="123" t="s">
        <v>498</v>
      </c>
      <c r="D69" s="122" t="s">
        <v>70</v>
      </c>
      <c r="E69" s="124">
        <v>70.010000000000005</v>
      </c>
      <c r="F69" s="125">
        <v>112.095</v>
      </c>
      <c r="G69" s="126">
        <v>4.8425039999999999</v>
      </c>
      <c r="H69" s="124">
        <v>339.02</v>
      </c>
      <c r="I69" s="126">
        <v>1</v>
      </c>
      <c r="J69" s="124">
        <v>7847.77</v>
      </c>
      <c r="K69" s="124">
        <v>339.02</v>
      </c>
      <c r="L69" s="127"/>
      <c r="M69" s="128"/>
    </row>
    <row r="70" spans="1:13" s="100" customFormat="1" ht="12" collapsed="1" x14ac:dyDescent="0.2">
      <c r="A70" s="130"/>
      <c r="B70" s="131"/>
      <c r="C70" s="132" t="s">
        <v>499</v>
      </c>
      <c r="D70" s="131"/>
      <c r="E70" s="133">
        <v>1157.27</v>
      </c>
      <c r="F70" s="133"/>
      <c r="G70" s="133"/>
      <c r="H70" s="133">
        <v>49.99</v>
      </c>
      <c r="I70" s="134"/>
      <c r="J70" s="134"/>
      <c r="K70" s="134"/>
      <c r="L70" s="133"/>
      <c r="M70" s="134"/>
    </row>
    <row r="71" spans="1:13" s="100" customFormat="1" ht="12" x14ac:dyDescent="0.2">
      <c r="A71" s="130"/>
      <c r="B71" s="131"/>
      <c r="C71" s="132" t="s">
        <v>500</v>
      </c>
      <c r="D71" s="131"/>
      <c r="E71" s="133">
        <v>442.1</v>
      </c>
      <c r="F71" s="133"/>
      <c r="G71" s="133"/>
      <c r="H71" s="133">
        <v>19.100000000000001</v>
      </c>
      <c r="I71" s="134"/>
      <c r="J71" s="134"/>
      <c r="K71" s="134"/>
      <c r="L71" s="133"/>
      <c r="M71" s="134"/>
    </row>
    <row r="72" spans="1:13" s="100" customFormat="1" ht="12" x14ac:dyDescent="0.2">
      <c r="A72" s="130"/>
      <c r="B72" s="131"/>
      <c r="C72" s="132" t="s">
        <v>76</v>
      </c>
      <c r="D72" s="131"/>
      <c r="E72" s="133"/>
      <c r="F72" s="133"/>
      <c r="G72" s="133"/>
      <c r="H72" s="133">
        <v>408.11</v>
      </c>
      <c r="I72" s="134"/>
      <c r="J72" s="134"/>
      <c r="K72" s="134"/>
      <c r="L72" s="133"/>
      <c r="M72" s="134"/>
    </row>
    <row r="73" spans="1:13" s="65" customFormat="1" ht="38.25" x14ac:dyDescent="0.2">
      <c r="A73" s="58" t="s">
        <v>101</v>
      </c>
      <c r="B73" s="59" t="s">
        <v>501</v>
      </c>
      <c r="C73" s="60" t="s">
        <v>502</v>
      </c>
      <c r="D73" s="61">
        <v>9.6000000000000002E-2</v>
      </c>
      <c r="E73" s="62">
        <v>2224.56</v>
      </c>
      <c r="F73" s="62" t="s">
        <v>39</v>
      </c>
      <c r="G73" s="62" t="s">
        <v>39</v>
      </c>
      <c r="H73" s="63">
        <v>213.56</v>
      </c>
      <c r="I73" s="63">
        <v>213.56</v>
      </c>
      <c r="J73" s="64" t="s">
        <v>39</v>
      </c>
      <c r="K73" s="64" t="s">
        <v>39</v>
      </c>
      <c r="L73" s="62">
        <v>285.2</v>
      </c>
      <c r="M73" s="62">
        <v>27.38</v>
      </c>
    </row>
    <row r="74" spans="1:13" s="65" customFormat="1" x14ac:dyDescent="0.2">
      <c r="A74" s="66"/>
      <c r="B74" s="67"/>
      <c r="C74" s="68"/>
      <c r="D74" s="135" t="s">
        <v>503</v>
      </c>
      <c r="E74" s="70">
        <v>2224.56</v>
      </c>
      <c r="F74" s="70" t="s">
        <v>39</v>
      </c>
      <c r="G74" s="70" t="s">
        <v>39</v>
      </c>
      <c r="H74" s="71"/>
      <c r="I74" s="71"/>
      <c r="J74" s="71" t="s">
        <v>39</v>
      </c>
      <c r="K74" s="71"/>
      <c r="L74" s="70" t="s">
        <v>39</v>
      </c>
      <c r="M74" s="71" t="s">
        <v>39</v>
      </c>
    </row>
    <row r="75" spans="1:13" s="65" customFormat="1" ht="18" hidden="1" customHeight="1" outlineLevel="1" x14ac:dyDescent="0.2">
      <c r="A75" s="72"/>
      <c r="B75" s="73"/>
      <c r="C75" s="74" t="s">
        <v>41</v>
      </c>
      <c r="D75" s="75" t="s">
        <v>42</v>
      </c>
      <c r="E75" s="75" t="s">
        <v>43</v>
      </c>
      <c r="F75" s="75" t="s">
        <v>44</v>
      </c>
      <c r="G75" s="75" t="s">
        <v>45</v>
      </c>
      <c r="H75" s="75" t="s">
        <v>46</v>
      </c>
      <c r="I75" s="76" t="s">
        <v>47</v>
      </c>
      <c r="J75" s="77"/>
      <c r="K75" s="78"/>
      <c r="L75" s="75" t="s">
        <v>48</v>
      </c>
      <c r="M75" s="79"/>
    </row>
    <row r="76" spans="1:13" s="65" customFormat="1" hidden="1" outlineLevel="1" x14ac:dyDescent="0.2">
      <c r="A76" s="80"/>
      <c r="B76" s="73"/>
      <c r="C76" s="81" t="s">
        <v>504</v>
      </c>
      <c r="D76" s="82">
        <v>1934.4</v>
      </c>
      <c r="E76" s="83">
        <v>1.1499999999999999</v>
      </c>
      <c r="F76" s="84">
        <v>2224.56</v>
      </c>
      <c r="G76" s="85">
        <v>1</v>
      </c>
      <c r="H76" s="84">
        <v>2224.56</v>
      </c>
      <c r="I76" s="84">
        <v>213.56</v>
      </c>
      <c r="J76" s="84"/>
      <c r="K76" s="84"/>
      <c r="L76" s="84">
        <v>7.8</v>
      </c>
      <c r="M76" s="86"/>
    </row>
    <row r="77" spans="1:13" s="100" customFormat="1" ht="12" collapsed="1" x14ac:dyDescent="0.2">
      <c r="A77" s="95"/>
      <c r="B77" s="96"/>
      <c r="C77" s="97"/>
      <c r="D77" s="96"/>
      <c r="E77" s="98"/>
      <c r="F77" s="98"/>
      <c r="G77" s="98"/>
      <c r="H77" s="99"/>
      <c r="I77" s="99"/>
      <c r="J77" s="99"/>
      <c r="K77" s="99"/>
      <c r="L77" s="98"/>
      <c r="M77" s="99"/>
    </row>
    <row r="78" spans="1:13" s="100" customFormat="1" ht="12" hidden="1" customHeight="1" outlineLevel="1" x14ac:dyDescent="0.2">
      <c r="A78" s="101" t="s">
        <v>53</v>
      </c>
      <c r="B78" s="101" t="s">
        <v>54</v>
      </c>
      <c r="C78" s="101" t="s">
        <v>55</v>
      </c>
      <c r="D78" s="101" t="s">
        <v>56</v>
      </c>
      <c r="E78" s="101" t="s">
        <v>21</v>
      </c>
      <c r="F78" s="102" t="s">
        <v>20</v>
      </c>
      <c r="G78" s="103"/>
      <c r="H78" s="104" t="s">
        <v>57</v>
      </c>
      <c r="I78" s="101" t="s">
        <v>45</v>
      </c>
      <c r="J78" s="102" t="s">
        <v>58</v>
      </c>
      <c r="K78" s="103"/>
      <c r="L78" s="105"/>
      <c r="M78" s="106"/>
    </row>
    <row r="79" spans="1:13" s="100" customFormat="1" ht="12.75" hidden="1" customHeight="1" outlineLevel="1" x14ac:dyDescent="0.2">
      <c r="A79" s="107"/>
      <c r="B79" s="107"/>
      <c r="C79" s="107"/>
      <c r="D79" s="107"/>
      <c r="E79" s="107"/>
      <c r="F79" s="108" t="s">
        <v>59</v>
      </c>
      <c r="G79" s="108" t="s">
        <v>60</v>
      </c>
      <c r="H79" s="109"/>
      <c r="I79" s="107"/>
      <c r="J79" s="108" t="s">
        <v>59</v>
      </c>
      <c r="K79" s="110" t="s">
        <v>35</v>
      </c>
      <c r="L79" s="111"/>
      <c r="M79" s="112"/>
    </row>
    <row r="80" spans="1:13" s="120" customFormat="1" hidden="1" outlineLevel="1" x14ac:dyDescent="0.2">
      <c r="A80" s="113" t="s">
        <v>104</v>
      </c>
      <c r="B80" s="114" t="s">
        <v>36</v>
      </c>
      <c r="C80" s="115" t="s">
        <v>505</v>
      </c>
      <c r="D80" s="114" t="s">
        <v>63</v>
      </c>
      <c r="E80" s="116">
        <v>7.8</v>
      </c>
      <c r="F80" s="117">
        <v>285.2</v>
      </c>
      <c r="G80" s="118">
        <v>27.379200000000001</v>
      </c>
      <c r="H80" s="116">
        <v>213.56</v>
      </c>
      <c r="I80" s="118">
        <v>1</v>
      </c>
      <c r="J80" s="116">
        <v>2224.56</v>
      </c>
      <c r="K80" s="116">
        <v>213.56</v>
      </c>
      <c r="L80" s="116"/>
      <c r="M80" s="119"/>
    </row>
    <row r="81" spans="1:13" s="100" customFormat="1" ht="12" collapsed="1" x14ac:dyDescent="0.2">
      <c r="A81" s="130"/>
      <c r="B81" s="131"/>
      <c r="C81" s="132" t="s">
        <v>506</v>
      </c>
      <c r="D81" s="131"/>
      <c r="E81" s="133">
        <v>1668.42</v>
      </c>
      <c r="F81" s="133"/>
      <c r="G81" s="133"/>
      <c r="H81" s="133">
        <v>160.16999999999999</v>
      </c>
      <c r="I81" s="134"/>
      <c r="J81" s="134"/>
      <c r="K81" s="134"/>
      <c r="L81" s="133"/>
      <c r="M81" s="134"/>
    </row>
    <row r="82" spans="1:13" s="100" customFormat="1" ht="12" x14ac:dyDescent="0.2">
      <c r="A82" s="130"/>
      <c r="B82" s="131"/>
      <c r="C82" s="132" t="s">
        <v>507</v>
      </c>
      <c r="D82" s="131"/>
      <c r="E82" s="133">
        <v>689.61</v>
      </c>
      <c r="F82" s="133"/>
      <c r="G82" s="133"/>
      <c r="H82" s="133">
        <v>66.2</v>
      </c>
      <c r="I82" s="134"/>
      <c r="J82" s="134"/>
      <c r="K82" s="134"/>
      <c r="L82" s="133"/>
      <c r="M82" s="134"/>
    </row>
    <row r="83" spans="1:13" s="100" customFormat="1" ht="12" x14ac:dyDescent="0.2">
      <c r="A83" s="130"/>
      <c r="B83" s="131"/>
      <c r="C83" s="132" t="s">
        <v>76</v>
      </c>
      <c r="D83" s="131"/>
      <c r="E83" s="133"/>
      <c r="F83" s="133"/>
      <c r="G83" s="133"/>
      <c r="H83" s="133">
        <v>439.93</v>
      </c>
      <c r="I83" s="134"/>
      <c r="J83" s="134"/>
      <c r="K83" s="134"/>
      <c r="L83" s="133"/>
      <c r="M83" s="134"/>
    </row>
    <row r="84" spans="1:13" s="65" customFormat="1" ht="89.25" x14ac:dyDescent="0.2">
      <c r="A84" s="58" t="s">
        <v>111</v>
      </c>
      <c r="B84" s="59" t="s">
        <v>508</v>
      </c>
      <c r="C84" s="60" t="s">
        <v>509</v>
      </c>
      <c r="D84" s="61">
        <v>7.1999999999999995E-2</v>
      </c>
      <c r="E84" s="62">
        <v>2669.47</v>
      </c>
      <c r="F84" s="62" t="s">
        <v>39</v>
      </c>
      <c r="G84" s="62" t="s">
        <v>39</v>
      </c>
      <c r="H84" s="63">
        <v>192.2</v>
      </c>
      <c r="I84" s="63">
        <v>192.2</v>
      </c>
      <c r="J84" s="64" t="s">
        <v>39</v>
      </c>
      <c r="K84" s="64" t="s">
        <v>39</v>
      </c>
      <c r="L84" s="62">
        <v>342.24</v>
      </c>
      <c r="M84" s="62">
        <v>24.64</v>
      </c>
    </row>
    <row r="85" spans="1:13" s="65" customFormat="1" x14ac:dyDescent="0.2">
      <c r="A85" s="66"/>
      <c r="B85" s="67"/>
      <c r="C85" s="68"/>
      <c r="D85" s="135" t="s">
        <v>503</v>
      </c>
      <c r="E85" s="70">
        <v>2669.47</v>
      </c>
      <c r="F85" s="70" t="s">
        <v>39</v>
      </c>
      <c r="G85" s="70" t="s">
        <v>39</v>
      </c>
      <c r="H85" s="71"/>
      <c r="I85" s="71"/>
      <c r="J85" s="71" t="s">
        <v>39</v>
      </c>
      <c r="K85" s="71"/>
      <c r="L85" s="70" t="s">
        <v>39</v>
      </c>
      <c r="M85" s="71" t="s">
        <v>39</v>
      </c>
    </row>
    <row r="86" spans="1:13" s="65" customFormat="1" ht="18" hidden="1" customHeight="1" outlineLevel="1" x14ac:dyDescent="0.2">
      <c r="A86" s="72"/>
      <c r="B86" s="73"/>
      <c r="C86" s="74" t="s">
        <v>41</v>
      </c>
      <c r="D86" s="75" t="s">
        <v>42</v>
      </c>
      <c r="E86" s="75" t="s">
        <v>43</v>
      </c>
      <c r="F86" s="75" t="s">
        <v>44</v>
      </c>
      <c r="G86" s="75" t="s">
        <v>45</v>
      </c>
      <c r="H86" s="75" t="s">
        <v>46</v>
      </c>
      <c r="I86" s="76" t="s">
        <v>47</v>
      </c>
      <c r="J86" s="77"/>
      <c r="K86" s="78"/>
      <c r="L86" s="75" t="s">
        <v>48</v>
      </c>
      <c r="M86" s="79"/>
    </row>
    <row r="87" spans="1:13" s="65" customFormat="1" hidden="1" outlineLevel="1" x14ac:dyDescent="0.2">
      <c r="A87" s="80"/>
      <c r="B87" s="73"/>
      <c r="C87" s="81" t="s">
        <v>504</v>
      </c>
      <c r="D87" s="82">
        <v>1934.4</v>
      </c>
      <c r="E87" s="83">
        <v>1.38</v>
      </c>
      <c r="F87" s="84">
        <v>2669.47</v>
      </c>
      <c r="G87" s="85">
        <v>1</v>
      </c>
      <c r="H87" s="84">
        <v>2669.47</v>
      </c>
      <c r="I87" s="84">
        <v>192.2</v>
      </c>
      <c r="J87" s="84"/>
      <c r="K87" s="84"/>
      <c r="L87" s="84">
        <v>7.8</v>
      </c>
      <c r="M87" s="86"/>
    </row>
    <row r="88" spans="1:13" s="100" customFormat="1" ht="12" collapsed="1" x14ac:dyDescent="0.2">
      <c r="A88" s="95"/>
      <c r="B88" s="96"/>
      <c r="C88" s="97"/>
      <c r="D88" s="96"/>
      <c r="E88" s="98"/>
      <c r="F88" s="98"/>
      <c r="G88" s="98"/>
      <c r="H88" s="99"/>
      <c r="I88" s="99"/>
      <c r="J88" s="99"/>
      <c r="K88" s="99"/>
      <c r="L88" s="98"/>
      <c r="M88" s="99"/>
    </row>
    <row r="89" spans="1:13" s="100" customFormat="1" ht="12" hidden="1" customHeight="1" outlineLevel="1" x14ac:dyDescent="0.2">
      <c r="A89" s="101" t="s">
        <v>53</v>
      </c>
      <c r="B89" s="101" t="s">
        <v>54</v>
      </c>
      <c r="C89" s="101" t="s">
        <v>55</v>
      </c>
      <c r="D89" s="101" t="s">
        <v>56</v>
      </c>
      <c r="E89" s="101" t="s">
        <v>21</v>
      </c>
      <c r="F89" s="102" t="s">
        <v>20</v>
      </c>
      <c r="G89" s="103"/>
      <c r="H89" s="104" t="s">
        <v>57</v>
      </c>
      <c r="I89" s="101" t="s">
        <v>45</v>
      </c>
      <c r="J89" s="102" t="s">
        <v>58</v>
      </c>
      <c r="K89" s="103"/>
      <c r="L89" s="105"/>
      <c r="M89" s="106"/>
    </row>
    <row r="90" spans="1:13" s="100" customFormat="1" ht="12.75" hidden="1" customHeight="1" outlineLevel="1" x14ac:dyDescent="0.2">
      <c r="A90" s="107"/>
      <c r="B90" s="107"/>
      <c r="C90" s="107"/>
      <c r="D90" s="107"/>
      <c r="E90" s="107"/>
      <c r="F90" s="108" t="s">
        <v>59</v>
      </c>
      <c r="G90" s="108" t="s">
        <v>60</v>
      </c>
      <c r="H90" s="109"/>
      <c r="I90" s="107"/>
      <c r="J90" s="108" t="s">
        <v>59</v>
      </c>
      <c r="K90" s="110" t="s">
        <v>35</v>
      </c>
      <c r="L90" s="111"/>
      <c r="M90" s="112"/>
    </row>
    <row r="91" spans="1:13" s="120" customFormat="1" hidden="1" outlineLevel="1" x14ac:dyDescent="0.2">
      <c r="A91" s="113" t="s">
        <v>114</v>
      </c>
      <c r="B91" s="114" t="s">
        <v>36</v>
      </c>
      <c r="C91" s="115" t="s">
        <v>505</v>
      </c>
      <c r="D91" s="114" t="s">
        <v>63</v>
      </c>
      <c r="E91" s="116">
        <v>7.8</v>
      </c>
      <c r="F91" s="117">
        <v>342.24</v>
      </c>
      <c r="G91" s="118">
        <v>24.641279999999998</v>
      </c>
      <c r="H91" s="116">
        <v>192.2</v>
      </c>
      <c r="I91" s="118">
        <v>1</v>
      </c>
      <c r="J91" s="116">
        <v>2669.47</v>
      </c>
      <c r="K91" s="116">
        <v>192.2</v>
      </c>
      <c r="L91" s="116"/>
      <c r="M91" s="119"/>
    </row>
    <row r="92" spans="1:13" s="100" customFormat="1" ht="12" collapsed="1" x14ac:dyDescent="0.2">
      <c r="A92" s="130"/>
      <c r="B92" s="131"/>
      <c r="C92" s="132" t="s">
        <v>506</v>
      </c>
      <c r="D92" s="131"/>
      <c r="E92" s="133">
        <v>2002.1</v>
      </c>
      <c r="F92" s="133"/>
      <c r="G92" s="133"/>
      <c r="H92" s="133">
        <v>144.15</v>
      </c>
      <c r="I92" s="134"/>
      <c r="J92" s="134"/>
      <c r="K92" s="134"/>
      <c r="L92" s="133"/>
      <c r="M92" s="134"/>
    </row>
    <row r="93" spans="1:13" s="100" customFormat="1" ht="12" x14ac:dyDescent="0.2">
      <c r="A93" s="130"/>
      <c r="B93" s="131"/>
      <c r="C93" s="132" t="s">
        <v>507</v>
      </c>
      <c r="D93" s="131"/>
      <c r="E93" s="133">
        <v>827.54</v>
      </c>
      <c r="F93" s="133"/>
      <c r="G93" s="133"/>
      <c r="H93" s="133">
        <v>59.58</v>
      </c>
      <c r="I93" s="134"/>
      <c r="J93" s="134"/>
      <c r="K93" s="134"/>
      <c r="L93" s="133"/>
      <c r="M93" s="134"/>
    </row>
    <row r="94" spans="1:13" s="100" customFormat="1" ht="12" x14ac:dyDescent="0.2">
      <c r="A94" s="130"/>
      <c r="B94" s="131"/>
      <c r="C94" s="132" t="s">
        <v>76</v>
      </c>
      <c r="D94" s="131"/>
      <c r="E94" s="133"/>
      <c r="F94" s="133"/>
      <c r="G94" s="133"/>
      <c r="H94" s="133">
        <v>395.93</v>
      </c>
      <c r="I94" s="134"/>
      <c r="J94" s="134"/>
      <c r="K94" s="134"/>
      <c r="L94" s="133"/>
      <c r="M94" s="134"/>
    </row>
    <row r="95" spans="1:13" s="65" customFormat="1" ht="38.25" x14ac:dyDescent="0.2">
      <c r="A95" s="58" t="s">
        <v>118</v>
      </c>
      <c r="B95" s="59" t="s">
        <v>510</v>
      </c>
      <c r="C95" s="60" t="s">
        <v>511</v>
      </c>
      <c r="D95" s="61">
        <v>0.50460000000000005</v>
      </c>
      <c r="E95" s="62">
        <v>838.35</v>
      </c>
      <c r="F95" s="62" t="s">
        <v>39</v>
      </c>
      <c r="G95" s="62" t="s">
        <v>39</v>
      </c>
      <c r="H95" s="63">
        <v>423.03</v>
      </c>
      <c r="I95" s="63">
        <v>423.03</v>
      </c>
      <c r="J95" s="64" t="s">
        <v>39</v>
      </c>
      <c r="K95" s="64" t="s">
        <v>39</v>
      </c>
      <c r="L95" s="62">
        <v>111.78</v>
      </c>
      <c r="M95" s="62">
        <v>56.4</v>
      </c>
    </row>
    <row r="96" spans="1:13" s="65" customFormat="1" x14ac:dyDescent="0.2">
      <c r="A96" s="66"/>
      <c r="B96" s="67"/>
      <c r="C96" s="68"/>
      <c r="D96" s="135" t="s">
        <v>503</v>
      </c>
      <c r="E96" s="70">
        <v>838.35</v>
      </c>
      <c r="F96" s="70" t="s">
        <v>39</v>
      </c>
      <c r="G96" s="70" t="s">
        <v>39</v>
      </c>
      <c r="H96" s="71"/>
      <c r="I96" s="71"/>
      <c r="J96" s="71" t="s">
        <v>39</v>
      </c>
      <c r="K96" s="71"/>
      <c r="L96" s="70" t="s">
        <v>39</v>
      </c>
      <c r="M96" s="71" t="s">
        <v>39</v>
      </c>
    </row>
    <row r="97" spans="1:13" s="65" customFormat="1" ht="18" hidden="1" customHeight="1" outlineLevel="1" x14ac:dyDescent="0.2">
      <c r="A97" s="72"/>
      <c r="B97" s="73"/>
      <c r="C97" s="74" t="s">
        <v>41</v>
      </c>
      <c r="D97" s="75" t="s">
        <v>42</v>
      </c>
      <c r="E97" s="75" t="s">
        <v>43</v>
      </c>
      <c r="F97" s="75" t="s">
        <v>44</v>
      </c>
      <c r="G97" s="75" t="s">
        <v>45</v>
      </c>
      <c r="H97" s="75" t="s">
        <v>46</v>
      </c>
      <c r="I97" s="76" t="s">
        <v>47</v>
      </c>
      <c r="J97" s="77"/>
      <c r="K97" s="78"/>
      <c r="L97" s="75" t="s">
        <v>48</v>
      </c>
      <c r="M97" s="79"/>
    </row>
    <row r="98" spans="1:13" s="65" customFormat="1" hidden="1" outlineLevel="1" x14ac:dyDescent="0.2">
      <c r="A98" s="80"/>
      <c r="B98" s="73"/>
      <c r="C98" s="81" t="s">
        <v>512</v>
      </c>
      <c r="D98" s="82">
        <v>729</v>
      </c>
      <c r="E98" s="83">
        <v>1.1499999999999999</v>
      </c>
      <c r="F98" s="84">
        <v>838.35</v>
      </c>
      <c r="G98" s="85">
        <v>1</v>
      </c>
      <c r="H98" s="84">
        <v>838.35</v>
      </c>
      <c r="I98" s="84">
        <v>423.03</v>
      </c>
      <c r="J98" s="84"/>
      <c r="K98" s="84"/>
      <c r="L98" s="84">
        <v>7.5</v>
      </c>
      <c r="M98" s="86"/>
    </row>
    <row r="99" spans="1:13" s="100" customFormat="1" ht="12" collapsed="1" x14ac:dyDescent="0.2">
      <c r="A99" s="95"/>
      <c r="B99" s="96"/>
      <c r="C99" s="97"/>
      <c r="D99" s="96"/>
      <c r="E99" s="98"/>
      <c r="F99" s="98"/>
      <c r="G99" s="98"/>
      <c r="H99" s="99"/>
      <c r="I99" s="99"/>
      <c r="J99" s="99"/>
      <c r="K99" s="99"/>
      <c r="L99" s="98"/>
      <c r="M99" s="99"/>
    </row>
    <row r="100" spans="1:13" s="100" customFormat="1" ht="12" hidden="1" customHeight="1" outlineLevel="1" x14ac:dyDescent="0.2">
      <c r="A100" s="101" t="s">
        <v>53</v>
      </c>
      <c r="B100" s="101" t="s">
        <v>54</v>
      </c>
      <c r="C100" s="101" t="s">
        <v>55</v>
      </c>
      <c r="D100" s="101" t="s">
        <v>56</v>
      </c>
      <c r="E100" s="101" t="s">
        <v>21</v>
      </c>
      <c r="F100" s="102" t="s">
        <v>20</v>
      </c>
      <c r="G100" s="103"/>
      <c r="H100" s="104" t="s">
        <v>57</v>
      </c>
      <c r="I100" s="101" t="s">
        <v>45</v>
      </c>
      <c r="J100" s="102" t="s">
        <v>58</v>
      </c>
      <c r="K100" s="103"/>
      <c r="L100" s="105"/>
      <c r="M100" s="106"/>
    </row>
    <row r="101" spans="1:13" s="100" customFormat="1" ht="12.75" hidden="1" customHeight="1" outlineLevel="1" x14ac:dyDescent="0.2">
      <c r="A101" s="107"/>
      <c r="B101" s="107"/>
      <c r="C101" s="107"/>
      <c r="D101" s="107"/>
      <c r="E101" s="107"/>
      <c r="F101" s="108" t="s">
        <v>59</v>
      </c>
      <c r="G101" s="108" t="s">
        <v>60</v>
      </c>
      <c r="H101" s="109"/>
      <c r="I101" s="107"/>
      <c r="J101" s="108" t="s">
        <v>59</v>
      </c>
      <c r="K101" s="110" t="s">
        <v>35</v>
      </c>
      <c r="L101" s="111"/>
      <c r="M101" s="112"/>
    </row>
    <row r="102" spans="1:13" s="120" customFormat="1" hidden="1" outlineLevel="1" x14ac:dyDescent="0.2">
      <c r="A102" s="113" t="s">
        <v>121</v>
      </c>
      <c r="B102" s="114" t="s">
        <v>36</v>
      </c>
      <c r="C102" s="115" t="s">
        <v>513</v>
      </c>
      <c r="D102" s="114" t="s">
        <v>63</v>
      </c>
      <c r="E102" s="116">
        <v>7.5</v>
      </c>
      <c r="F102" s="117">
        <v>111.78</v>
      </c>
      <c r="G102" s="118">
        <v>56.404187999999998</v>
      </c>
      <c r="H102" s="116">
        <v>423.03</v>
      </c>
      <c r="I102" s="118">
        <v>1</v>
      </c>
      <c r="J102" s="116">
        <v>838.35</v>
      </c>
      <c r="K102" s="116">
        <v>423.03</v>
      </c>
      <c r="L102" s="116"/>
      <c r="M102" s="119"/>
    </row>
    <row r="103" spans="1:13" s="100" customFormat="1" ht="12" collapsed="1" x14ac:dyDescent="0.2">
      <c r="A103" s="130"/>
      <c r="B103" s="131"/>
      <c r="C103" s="132" t="s">
        <v>506</v>
      </c>
      <c r="D103" s="131"/>
      <c r="E103" s="133">
        <v>628.76</v>
      </c>
      <c r="F103" s="133"/>
      <c r="G103" s="133"/>
      <c r="H103" s="133">
        <v>317.27</v>
      </c>
      <c r="I103" s="134"/>
      <c r="J103" s="134"/>
      <c r="K103" s="134"/>
      <c r="L103" s="133"/>
      <c r="M103" s="134"/>
    </row>
    <row r="104" spans="1:13" s="100" customFormat="1" ht="12" x14ac:dyDescent="0.2">
      <c r="A104" s="130"/>
      <c r="B104" s="131"/>
      <c r="C104" s="132" t="s">
        <v>507</v>
      </c>
      <c r="D104" s="131"/>
      <c r="E104" s="133">
        <v>259.89</v>
      </c>
      <c r="F104" s="133"/>
      <c r="G104" s="133"/>
      <c r="H104" s="133">
        <v>131.13999999999999</v>
      </c>
      <c r="I104" s="134"/>
      <c r="J104" s="134"/>
      <c r="K104" s="134"/>
      <c r="L104" s="133"/>
      <c r="M104" s="134"/>
    </row>
    <row r="105" spans="1:13" s="100" customFormat="1" ht="12" x14ac:dyDescent="0.2">
      <c r="A105" s="130"/>
      <c r="B105" s="131"/>
      <c r="C105" s="132" t="s">
        <v>76</v>
      </c>
      <c r="D105" s="131"/>
      <c r="E105" s="133"/>
      <c r="F105" s="133"/>
      <c r="G105" s="133"/>
      <c r="H105" s="133">
        <v>871.44</v>
      </c>
      <c r="I105" s="134"/>
      <c r="J105" s="134"/>
      <c r="K105" s="134"/>
      <c r="L105" s="133"/>
      <c r="M105" s="134"/>
    </row>
    <row r="106" spans="1:13" s="65" customFormat="1" ht="38.25" x14ac:dyDescent="0.2">
      <c r="A106" s="58" t="s">
        <v>125</v>
      </c>
      <c r="B106" s="59" t="s">
        <v>514</v>
      </c>
      <c r="C106" s="60" t="s">
        <v>515</v>
      </c>
      <c r="D106" s="61">
        <v>6.6000000000000003E-2</v>
      </c>
      <c r="E106" s="62">
        <v>1206.57</v>
      </c>
      <c r="F106" s="62" t="s">
        <v>39</v>
      </c>
      <c r="G106" s="62" t="s">
        <v>39</v>
      </c>
      <c r="H106" s="63">
        <v>79.63</v>
      </c>
      <c r="I106" s="63">
        <v>79.63</v>
      </c>
      <c r="J106" s="64" t="s">
        <v>39</v>
      </c>
      <c r="K106" s="64" t="s">
        <v>39</v>
      </c>
      <c r="L106" s="62">
        <v>141.44999999999999</v>
      </c>
      <c r="M106" s="62">
        <v>9.34</v>
      </c>
    </row>
    <row r="107" spans="1:13" s="65" customFormat="1" x14ac:dyDescent="0.2">
      <c r="A107" s="66"/>
      <c r="B107" s="67"/>
      <c r="C107" s="68"/>
      <c r="D107" s="135" t="s">
        <v>516</v>
      </c>
      <c r="E107" s="70">
        <v>1206.57</v>
      </c>
      <c r="F107" s="70" t="s">
        <v>39</v>
      </c>
      <c r="G107" s="70" t="s">
        <v>39</v>
      </c>
      <c r="H107" s="71"/>
      <c r="I107" s="71"/>
      <c r="J107" s="71" t="s">
        <v>39</v>
      </c>
      <c r="K107" s="71"/>
      <c r="L107" s="70" t="s">
        <v>39</v>
      </c>
      <c r="M107" s="71" t="s">
        <v>39</v>
      </c>
    </row>
    <row r="108" spans="1:13" s="65" customFormat="1" ht="18" hidden="1" customHeight="1" outlineLevel="1" x14ac:dyDescent="0.2">
      <c r="A108" s="72"/>
      <c r="B108" s="73"/>
      <c r="C108" s="74" t="s">
        <v>41</v>
      </c>
      <c r="D108" s="75" t="s">
        <v>42</v>
      </c>
      <c r="E108" s="75" t="s">
        <v>43</v>
      </c>
      <c r="F108" s="75" t="s">
        <v>44</v>
      </c>
      <c r="G108" s="75" t="s">
        <v>45</v>
      </c>
      <c r="H108" s="75" t="s">
        <v>46</v>
      </c>
      <c r="I108" s="76" t="s">
        <v>47</v>
      </c>
      <c r="J108" s="77"/>
      <c r="K108" s="78"/>
      <c r="L108" s="75" t="s">
        <v>48</v>
      </c>
      <c r="M108" s="79"/>
    </row>
    <row r="109" spans="1:13" s="65" customFormat="1" hidden="1" outlineLevel="1" x14ac:dyDescent="0.2">
      <c r="A109" s="80"/>
      <c r="B109" s="73"/>
      <c r="C109" s="81" t="s">
        <v>81</v>
      </c>
      <c r="D109" s="82">
        <v>1049.19</v>
      </c>
      <c r="E109" s="83">
        <v>1.1499999999999999</v>
      </c>
      <c r="F109" s="84">
        <v>1206.57</v>
      </c>
      <c r="G109" s="85">
        <v>1</v>
      </c>
      <c r="H109" s="84">
        <v>1206.57</v>
      </c>
      <c r="I109" s="84">
        <v>79.63</v>
      </c>
      <c r="J109" s="84"/>
      <c r="K109" s="84"/>
      <c r="L109" s="84">
        <v>8.5299999999999994</v>
      </c>
      <c r="M109" s="86"/>
    </row>
    <row r="110" spans="1:13" s="100" customFormat="1" ht="12" collapsed="1" x14ac:dyDescent="0.2">
      <c r="A110" s="95"/>
      <c r="B110" s="96"/>
      <c r="C110" s="97"/>
      <c r="D110" s="96"/>
      <c r="E110" s="98"/>
      <c r="F110" s="98"/>
      <c r="G110" s="98"/>
      <c r="H110" s="99"/>
      <c r="I110" s="99"/>
      <c r="J110" s="99"/>
      <c r="K110" s="99"/>
      <c r="L110" s="98"/>
      <c r="M110" s="99"/>
    </row>
    <row r="111" spans="1:13" s="100" customFormat="1" ht="12" hidden="1" customHeight="1" outlineLevel="1" x14ac:dyDescent="0.2">
      <c r="A111" s="101" t="s">
        <v>53</v>
      </c>
      <c r="B111" s="101" t="s">
        <v>54</v>
      </c>
      <c r="C111" s="101" t="s">
        <v>55</v>
      </c>
      <c r="D111" s="101" t="s">
        <v>56</v>
      </c>
      <c r="E111" s="101" t="s">
        <v>21</v>
      </c>
      <c r="F111" s="102" t="s">
        <v>20</v>
      </c>
      <c r="G111" s="103"/>
      <c r="H111" s="104" t="s">
        <v>57</v>
      </c>
      <c r="I111" s="101" t="s">
        <v>45</v>
      </c>
      <c r="J111" s="102" t="s">
        <v>58</v>
      </c>
      <c r="K111" s="103"/>
      <c r="L111" s="105"/>
      <c r="M111" s="106"/>
    </row>
    <row r="112" spans="1:13" s="100" customFormat="1" ht="12.75" hidden="1" customHeight="1" outlineLevel="1" x14ac:dyDescent="0.2">
      <c r="A112" s="107"/>
      <c r="B112" s="107"/>
      <c r="C112" s="107"/>
      <c r="D112" s="107"/>
      <c r="E112" s="107"/>
      <c r="F112" s="108" t="s">
        <v>59</v>
      </c>
      <c r="G112" s="108" t="s">
        <v>60</v>
      </c>
      <c r="H112" s="109"/>
      <c r="I112" s="107"/>
      <c r="J112" s="108" t="s">
        <v>59</v>
      </c>
      <c r="K112" s="110" t="s">
        <v>35</v>
      </c>
      <c r="L112" s="111"/>
      <c r="M112" s="112"/>
    </row>
    <row r="113" spans="1:13" s="120" customFormat="1" hidden="1" outlineLevel="1" x14ac:dyDescent="0.2">
      <c r="A113" s="113" t="s">
        <v>129</v>
      </c>
      <c r="B113" s="114" t="s">
        <v>36</v>
      </c>
      <c r="C113" s="115" t="s">
        <v>83</v>
      </c>
      <c r="D113" s="114" t="s">
        <v>63</v>
      </c>
      <c r="E113" s="116">
        <v>8.5299999999999994</v>
      </c>
      <c r="F113" s="117">
        <v>141.44999999999999</v>
      </c>
      <c r="G113" s="118">
        <v>9.3356999999999992</v>
      </c>
      <c r="H113" s="116">
        <v>79.63</v>
      </c>
      <c r="I113" s="118">
        <v>1</v>
      </c>
      <c r="J113" s="116">
        <v>1206.57</v>
      </c>
      <c r="K113" s="116">
        <v>79.63</v>
      </c>
      <c r="L113" s="116"/>
      <c r="M113" s="119"/>
    </row>
    <row r="114" spans="1:13" s="100" customFormat="1" ht="12" collapsed="1" x14ac:dyDescent="0.2">
      <c r="A114" s="130"/>
      <c r="B114" s="131"/>
      <c r="C114" s="132" t="s">
        <v>506</v>
      </c>
      <c r="D114" s="131"/>
      <c r="E114" s="133">
        <v>904.93</v>
      </c>
      <c r="F114" s="133"/>
      <c r="G114" s="133"/>
      <c r="H114" s="133">
        <v>59.73</v>
      </c>
      <c r="I114" s="134"/>
      <c r="J114" s="134"/>
      <c r="K114" s="134"/>
      <c r="L114" s="133"/>
      <c r="M114" s="134"/>
    </row>
    <row r="115" spans="1:13" s="100" customFormat="1" ht="12" x14ac:dyDescent="0.2">
      <c r="A115" s="130"/>
      <c r="B115" s="131"/>
      <c r="C115" s="132" t="s">
        <v>507</v>
      </c>
      <c r="D115" s="131"/>
      <c r="E115" s="133">
        <v>374.04</v>
      </c>
      <c r="F115" s="133"/>
      <c r="G115" s="133"/>
      <c r="H115" s="133">
        <v>24.69</v>
      </c>
      <c r="I115" s="134"/>
      <c r="J115" s="134"/>
      <c r="K115" s="134"/>
      <c r="L115" s="133"/>
      <c r="M115" s="134"/>
    </row>
    <row r="116" spans="1:13" s="100" customFormat="1" ht="12" x14ac:dyDescent="0.2">
      <c r="A116" s="130"/>
      <c r="B116" s="131"/>
      <c r="C116" s="132" t="s">
        <v>76</v>
      </c>
      <c r="D116" s="131"/>
      <c r="E116" s="133"/>
      <c r="F116" s="133"/>
      <c r="G116" s="133"/>
      <c r="H116" s="133">
        <v>164.05</v>
      </c>
      <c r="I116" s="134"/>
      <c r="J116" s="134"/>
      <c r="K116" s="134"/>
      <c r="L116" s="133"/>
      <c r="M116" s="134"/>
    </row>
    <row r="117" spans="1:13" s="65" customFormat="1" ht="38.25" x14ac:dyDescent="0.2">
      <c r="A117" s="58" t="s">
        <v>161</v>
      </c>
      <c r="B117" s="59" t="s">
        <v>517</v>
      </c>
      <c r="C117" s="60" t="s">
        <v>518</v>
      </c>
      <c r="D117" s="61">
        <v>2.5000000000000001E-2</v>
      </c>
      <c r="E117" s="62">
        <v>295.95999999999998</v>
      </c>
      <c r="F117" s="62">
        <v>62.51</v>
      </c>
      <c r="G117" s="62">
        <v>195.44</v>
      </c>
      <c r="H117" s="63">
        <v>7.4</v>
      </c>
      <c r="I117" s="63">
        <v>0.95</v>
      </c>
      <c r="J117" s="62">
        <v>1.56</v>
      </c>
      <c r="K117" s="62">
        <v>4.8899999999999997</v>
      </c>
      <c r="L117" s="62">
        <v>4.29</v>
      </c>
      <c r="M117" s="62">
        <v>0.11</v>
      </c>
    </row>
    <row r="118" spans="1:13" s="65" customFormat="1" x14ac:dyDescent="0.2">
      <c r="A118" s="66"/>
      <c r="B118" s="67"/>
      <c r="C118" s="68"/>
      <c r="D118" s="135" t="s">
        <v>519</v>
      </c>
      <c r="E118" s="70">
        <v>38.01</v>
      </c>
      <c r="F118" s="70">
        <v>6.91</v>
      </c>
      <c r="G118" s="70" t="s">
        <v>39</v>
      </c>
      <c r="H118" s="71"/>
      <c r="I118" s="71"/>
      <c r="J118" s="70">
        <v>0.17</v>
      </c>
      <c r="K118" s="71"/>
      <c r="L118" s="70">
        <v>0.6875</v>
      </c>
      <c r="M118" s="70">
        <v>0.02</v>
      </c>
    </row>
    <row r="119" spans="1:13" s="65" customFormat="1" ht="18" hidden="1" customHeight="1" outlineLevel="1" x14ac:dyDescent="0.2">
      <c r="A119" s="72"/>
      <c r="B119" s="73"/>
      <c r="C119" s="74" t="s">
        <v>41</v>
      </c>
      <c r="D119" s="75" t="s">
        <v>42</v>
      </c>
      <c r="E119" s="75" t="s">
        <v>43</v>
      </c>
      <c r="F119" s="75" t="s">
        <v>44</v>
      </c>
      <c r="G119" s="75" t="s">
        <v>45</v>
      </c>
      <c r="H119" s="75" t="s">
        <v>46</v>
      </c>
      <c r="I119" s="76" t="s">
        <v>47</v>
      </c>
      <c r="J119" s="77"/>
      <c r="K119" s="78"/>
      <c r="L119" s="75" t="s">
        <v>48</v>
      </c>
      <c r="M119" s="79"/>
    </row>
    <row r="120" spans="1:13" s="65" customFormat="1" hidden="1" outlineLevel="1" x14ac:dyDescent="0.2">
      <c r="A120" s="80"/>
      <c r="B120" s="73"/>
      <c r="C120" s="81" t="s">
        <v>128</v>
      </c>
      <c r="D120" s="82">
        <v>33.049999999999997</v>
      </c>
      <c r="E120" s="83">
        <v>1.1499999999999999</v>
      </c>
      <c r="F120" s="84">
        <v>38.01</v>
      </c>
      <c r="G120" s="85">
        <v>1</v>
      </c>
      <c r="H120" s="84">
        <v>38.01</v>
      </c>
      <c r="I120" s="84">
        <v>0.95</v>
      </c>
      <c r="J120" s="84"/>
      <c r="K120" s="84"/>
      <c r="L120" s="84">
        <v>8.86</v>
      </c>
      <c r="M120" s="86"/>
    </row>
    <row r="121" spans="1:13" s="65" customFormat="1" hidden="1" outlineLevel="1" x14ac:dyDescent="0.2">
      <c r="A121" s="80"/>
      <c r="B121" s="73"/>
      <c r="C121" s="81" t="s">
        <v>50</v>
      </c>
      <c r="D121" s="82">
        <v>50.01</v>
      </c>
      <c r="E121" s="83">
        <v>1.25</v>
      </c>
      <c r="F121" s="84">
        <v>62.51</v>
      </c>
      <c r="G121" s="85">
        <v>1</v>
      </c>
      <c r="H121" s="84">
        <v>62.51</v>
      </c>
      <c r="I121" s="84"/>
      <c r="J121" s="84">
        <v>1.56</v>
      </c>
      <c r="K121" s="84"/>
      <c r="L121" s="84"/>
      <c r="M121" s="86"/>
    </row>
    <row r="122" spans="1:13" s="65" customFormat="1" hidden="1" outlineLevel="2" x14ac:dyDescent="0.2">
      <c r="A122" s="87"/>
      <c r="B122" s="88"/>
      <c r="C122" s="89" t="s">
        <v>51</v>
      </c>
      <c r="D122" s="90">
        <v>44.48</v>
      </c>
      <c r="E122" s="91">
        <v>1.25</v>
      </c>
      <c r="F122" s="92">
        <v>55.6</v>
      </c>
      <c r="G122" s="93">
        <v>1</v>
      </c>
      <c r="H122" s="92">
        <v>55.6</v>
      </c>
      <c r="I122" s="92"/>
      <c r="J122" s="92">
        <v>1.39</v>
      </c>
      <c r="K122" s="92"/>
      <c r="L122" s="92"/>
      <c r="M122" s="94"/>
    </row>
    <row r="123" spans="1:13" s="65" customFormat="1" hidden="1" outlineLevel="2" x14ac:dyDescent="0.2">
      <c r="A123" s="87"/>
      <c r="B123" s="88"/>
      <c r="C123" s="89" t="s">
        <v>52</v>
      </c>
      <c r="D123" s="90">
        <v>5.53</v>
      </c>
      <c r="E123" s="91">
        <v>1.25</v>
      </c>
      <c r="F123" s="92">
        <v>6.91</v>
      </c>
      <c r="G123" s="93">
        <v>1</v>
      </c>
      <c r="H123" s="92">
        <v>6.91</v>
      </c>
      <c r="I123" s="92"/>
      <c r="J123" s="92">
        <v>0.17</v>
      </c>
      <c r="K123" s="92"/>
      <c r="L123" s="92">
        <v>10.050000000000001</v>
      </c>
      <c r="M123" s="94"/>
    </row>
    <row r="124" spans="1:13" s="100" customFormat="1" ht="12" collapsed="1" x14ac:dyDescent="0.2">
      <c r="A124" s="95"/>
      <c r="B124" s="96"/>
      <c r="C124" s="97"/>
      <c r="D124" s="96"/>
      <c r="E124" s="98"/>
      <c r="F124" s="98"/>
      <c r="G124" s="98"/>
      <c r="H124" s="99"/>
      <c r="I124" s="99"/>
      <c r="J124" s="99"/>
      <c r="K124" s="99"/>
      <c r="L124" s="98"/>
      <c r="M124" s="99"/>
    </row>
    <row r="125" spans="1:13" s="100" customFormat="1" ht="12" hidden="1" customHeight="1" outlineLevel="1" x14ac:dyDescent="0.2">
      <c r="A125" s="101" t="s">
        <v>53</v>
      </c>
      <c r="B125" s="101" t="s">
        <v>54</v>
      </c>
      <c r="C125" s="101" t="s">
        <v>55</v>
      </c>
      <c r="D125" s="101" t="s">
        <v>56</v>
      </c>
      <c r="E125" s="101" t="s">
        <v>21</v>
      </c>
      <c r="F125" s="102" t="s">
        <v>20</v>
      </c>
      <c r="G125" s="103"/>
      <c r="H125" s="104" t="s">
        <v>57</v>
      </c>
      <c r="I125" s="101" t="s">
        <v>45</v>
      </c>
      <c r="J125" s="102" t="s">
        <v>58</v>
      </c>
      <c r="K125" s="103"/>
      <c r="L125" s="105"/>
      <c r="M125" s="106"/>
    </row>
    <row r="126" spans="1:13" s="100" customFormat="1" ht="12.75" hidden="1" customHeight="1" outlineLevel="1" x14ac:dyDescent="0.2">
      <c r="A126" s="107"/>
      <c r="B126" s="107"/>
      <c r="C126" s="107"/>
      <c r="D126" s="107"/>
      <c r="E126" s="107"/>
      <c r="F126" s="108" t="s">
        <v>59</v>
      </c>
      <c r="G126" s="108" t="s">
        <v>60</v>
      </c>
      <c r="H126" s="109"/>
      <c r="I126" s="107"/>
      <c r="J126" s="108" t="s">
        <v>59</v>
      </c>
      <c r="K126" s="110" t="s">
        <v>35</v>
      </c>
      <c r="L126" s="111"/>
      <c r="M126" s="112"/>
    </row>
    <row r="127" spans="1:13" s="120" customFormat="1" hidden="1" outlineLevel="1" x14ac:dyDescent="0.2">
      <c r="A127" s="113" t="s">
        <v>164</v>
      </c>
      <c r="B127" s="114" t="s">
        <v>36</v>
      </c>
      <c r="C127" s="115" t="s">
        <v>130</v>
      </c>
      <c r="D127" s="114" t="s">
        <v>63</v>
      </c>
      <c r="E127" s="116">
        <v>8.86</v>
      </c>
      <c r="F127" s="117">
        <v>4.2895000000000003</v>
      </c>
      <c r="G127" s="118">
        <v>0.107238</v>
      </c>
      <c r="H127" s="116">
        <v>0.95</v>
      </c>
      <c r="I127" s="118">
        <v>1</v>
      </c>
      <c r="J127" s="116">
        <v>38.01</v>
      </c>
      <c r="K127" s="116">
        <v>0.95</v>
      </c>
      <c r="L127" s="116"/>
      <c r="M127" s="119"/>
    </row>
    <row r="128" spans="1:13" s="120" customFormat="1" hidden="1" outlineLevel="1" x14ac:dyDescent="0.2">
      <c r="A128" s="113" t="s">
        <v>165</v>
      </c>
      <c r="B128" s="114" t="s">
        <v>65</v>
      </c>
      <c r="C128" s="115" t="s">
        <v>66</v>
      </c>
      <c r="D128" s="114" t="s">
        <v>63</v>
      </c>
      <c r="E128" s="116">
        <v>10.050000000000001</v>
      </c>
      <c r="F128" s="117">
        <v>0.6875</v>
      </c>
      <c r="G128" s="118">
        <v>1.7187999999999998E-2</v>
      </c>
      <c r="H128" s="116">
        <v>0.17</v>
      </c>
      <c r="I128" s="118">
        <v>1</v>
      </c>
      <c r="J128" s="116">
        <v>6.91</v>
      </c>
      <c r="K128" s="116">
        <v>0.17</v>
      </c>
      <c r="L128" s="116"/>
      <c r="M128" s="119"/>
    </row>
    <row r="129" spans="1:13" s="129" customFormat="1" hidden="1" outlineLevel="1" x14ac:dyDescent="0.2">
      <c r="A129" s="121" t="s">
        <v>166</v>
      </c>
      <c r="B129" s="122" t="s">
        <v>520</v>
      </c>
      <c r="C129" s="123" t="s">
        <v>521</v>
      </c>
      <c r="D129" s="122" t="s">
        <v>70</v>
      </c>
      <c r="E129" s="124">
        <v>89.99</v>
      </c>
      <c r="F129" s="125">
        <v>0.1125</v>
      </c>
      <c r="G129" s="126">
        <v>2.8119999999999998E-3</v>
      </c>
      <c r="H129" s="124">
        <v>0.25</v>
      </c>
      <c r="I129" s="126">
        <v>1</v>
      </c>
      <c r="J129" s="124">
        <v>10.119999999999999</v>
      </c>
      <c r="K129" s="124">
        <v>0.25</v>
      </c>
      <c r="L129" s="127"/>
      <c r="M129" s="128"/>
    </row>
    <row r="130" spans="1:13" s="129" customFormat="1" ht="31.5" hidden="1" outlineLevel="1" x14ac:dyDescent="0.2">
      <c r="A130" s="121" t="s">
        <v>167</v>
      </c>
      <c r="B130" s="122" t="s">
        <v>522</v>
      </c>
      <c r="C130" s="123" t="s">
        <v>523</v>
      </c>
      <c r="D130" s="122" t="s">
        <v>70</v>
      </c>
      <c r="E130" s="124">
        <v>90</v>
      </c>
      <c r="F130" s="125">
        <v>0.57499999999999996</v>
      </c>
      <c r="G130" s="126">
        <v>1.4375000000000001E-2</v>
      </c>
      <c r="H130" s="124">
        <v>1.29</v>
      </c>
      <c r="I130" s="126">
        <v>1</v>
      </c>
      <c r="J130" s="124">
        <v>51.75</v>
      </c>
      <c r="K130" s="124">
        <v>1.29</v>
      </c>
      <c r="L130" s="127"/>
      <c r="M130" s="128"/>
    </row>
    <row r="131" spans="1:13" s="129" customFormat="1" ht="21" hidden="1" outlineLevel="1" x14ac:dyDescent="0.2">
      <c r="A131" s="121" t="s">
        <v>168</v>
      </c>
      <c r="B131" s="122" t="s">
        <v>524</v>
      </c>
      <c r="C131" s="123" t="s">
        <v>525</v>
      </c>
      <c r="D131" s="122" t="s">
        <v>70</v>
      </c>
      <c r="E131" s="124">
        <v>0.55000000000000004</v>
      </c>
      <c r="F131" s="125">
        <v>1.1625000000000001</v>
      </c>
      <c r="G131" s="126">
        <v>2.9062999999999999E-2</v>
      </c>
      <c r="H131" s="124">
        <v>0.02</v>
      </c>
      <c r="I131" s="126">
        <v>1</v>
      </c>
      <c r="J131" s="124">
        <v>0.64</v>
      </c>
      <c r="K131" s="124">
        <v>0.02</v>
      </c>
      <c r="L131" s="127"/>
      <c r="M131" s="128"/>
    </row>
    <row r="132" spans="1:13" s="144" customFormat="1" ht="21" hidden="1" outlineLevel="1" x14ac:dyDescent="0.2">
      <c r="A132" s="136" t="s">
        <v>169</v>
      </c>
      <c r="B132" s="137" t="s">
        <v>526</v>
      </c>
      <c r="C132" s="138" t="s">
        <v>527</v>
      </c>
      <c r="D132" s="137" t="s">
        <v>183</v>
      </c>
      <c r="E132" s="139">
        <v>108.4</v>
      </c>
      <c r="F132" s="140">
        <v>1</v>
      </c>
      <c r="G132" s="141">
        <v>2.5000000000000001E-2</v>
      </c>
      <c r="H132" s="139">
        <v>2.71</v>
      </c>
      <c r="I132" s="141">
        <v>1</v>
      </c>
      <c r="J132" s="139">
        <v>108.4</v>
      </c>
      <c r="K132" s="139">
        <v>2.71</v>
      </c>
      <c r="L132" s="142"/>
      <c r="M132" s="143"/>
    </row>
    <row r="133" spans="1:13" s="144" customFormat="1" ht="21" hidden="1" outlineLevel="1" x14ac:dyDescent="0.2">
      <c r="A133" s="136" t="s">
        <v>170</v>
      </c>
      <c r="B133" s="137" t="s">
        <v>528</v>
      </c>
      <c r="C133" s="138" t="s">
        <v>529</v>
      </c>
      <c r="D133" s="137" t="s">
        <v>183</v>
      </c>
      <c r="E133" s="139">
        <v>155.94</v>
      </c>
      <c r="F133" s="140">
        <v>0.1</v>
      </c>
      <c r="G133" s="141">
        <v>2.5000000000000001E-3</v>
      </c>
      <c r="H133" s="139">
        <v>0.39</v>
      </c>
      <c r="I133" s="141">
        <v>1</v>
      </c>
      <c r="J133" s="139">
        <v>15.59</v>
      </c>
      <c r="K133" s="139">
        <v>0.39</v>
      </c>
      <c r="L133" s="142"/>
      <c r="M133" s="143"/>
    </row>
    <row r="134" spans="1:13" s="144" customFormat="1" ht="21" hidden="1" outlineLevel="1" x14ac:dyDescent="0.2">
      <c r="A134" s="136" t="s">
        <v>171</v>
      </c>
      <c r="B134" s="137" t="s">
        <v>530</v>
      </c>
      <c r="C134" s="138" t="s">
        <v>531</v>
      </c>
      <c r="D134" s="137" t="s">
        <v>183</v>
      </c>
      <c r="E134" s="139">
        <v>155.94</v>
      </c>
      <c r="F134" s="140">
        <v>0.09</v>
      </c>
      <c r="G134" s="141">
        <v>2.2499999999999998E-3</v>
      </c>
      <c r="H134" s="139">
        <v>0.35</v>
      </c>
      <c r="I134" s="141">
        <v>1</v>
      </c>
      <c r="J134" s="139">
        <v>14.03</v>
      </c>
      <c r="K134" s="139">
        <v>0.35</v>
      </c>
      <c r="L134" s="142"/>
      <c r="M134" s="143"/>
    </row>
    <row r="135" spans="1:13" s="144" customFormat="1" hidden="1" outlineLevel="1" x14ac:dyDescent="0.2">
      <c r="A135" s="136" t="s">
        <v>172</v>
      </c>
      <c r="B135" s="137" t="s">
        <v>532</v>
      </c>
      <c r="C135" s="138" t="s">
        <v>533</v>
      </c>
      <c r="D135" s="137" t="s">
        <v>183</v>
      </c>
      <c r="E135" s="139">
        <v>2.44</v>
      </c>
      <c r="F135" s="140">
        <v>0.15</v>
      </c>
      <c r="G135" s="141">
        <v>3.7499999999999999E-3</v>
      </c>
      <c r="H135" s="139">
        <v>0.01</v>
      </c>
      <c r="I135" s="141">
        <v>1</v>
      </c>
      <c r="J135" s="139">
        <v>0.37</v>
      </c>
      <c r="K135" s="139">
        <v>0.01</v>
      </c>
      <c r="L135" s="142"/>
      <c r="M135" s="143"/>
    </row>
    <row r="136" spans="1:13" s="144" customFormat="1" hidden="1" outlineLevel="1" x14ac:dyDescent="0.2">
      <c r="A136" s="136" t="s">
        <v>173</v>
      </c>
      <c r="B136" s="137" t="s">
        <v>534</v>
      </c>
      <c r="C136" s="138" t="s">
        <v>535</v>
      </c>
      <c r="D136" s="137" t="s">
        <v>183</v>
      </c>
      <c r="E136" s="139">
        <v>518.57000000000005</v>
      </c>
      <c r="F136" s="140">
        <v>0.11</v>
      </c>
      <c r="G136" s="141">
        <v>2.7499999999999998E-3</v>
      </c>
      <c r="H136" s="139">
        <v>1.43</v>
      </c>
      <c r="I136" s="141">
        <v>1</v>
      </c>
      <c r="J136" s="139">
        <v>57.04</v>
      </c>
      <c r="K136" s="139">
        <v>1.43</v>
      </c>
      <c r="L136" s="142"/>
      <c r="M136" s="143"/>
    </row>
    <row r="137" spans="1:13" s="100" customFormat="1" ht="12" collapsed="1" x14ac:dyDescent="0.2">
      <c r="A137" s="130"/>
      <c r="B137" s="131"/>
      <c r="C137" s="132" t="s">
        <v>536</v>
      </c>
      <c r="D137" s="131"/>
      <c r="E137" s="133">
        <v>51.66</v>
      </c>
      <c r="F137" s="133"/>
      <c r="G137" s="133"/>
      <c r="H137" s="133">
        <v>1.29</v>
      </c>
      <c r="I137" s="134"/>
      <c r="J137" s="134"/>
      <c r="K137" s="134"/>
      <c r="L137" s="133"/>
      <c r="M137" s="134"/>
    </row>
    <row r="138" spans="1:13" s="100" customFormat="1" ht="12" x14ac:dyDescent="0.2">
      <c r="A138" s="130"/>
      <c r="B138" s="131"/>
      <c r="C138" s="132" t="s">
        <v>537</v>
      </c>
      <c r="D138" s="131"/>
      <c r="E138" s="133">
        <v>22.91</v>
      </c>
      <c r="F138" s="133"/>
      <c r="G138" s="133"/>
      <c r="H138" s="133">
        <v>0.56999999999999995</v>
      </c>
      <c r="I138" s="134"/>
      <c r="J138" s="134"/>
      <c r="K138" s="134"/>
      <c r="L138" s="133"/>
      <c r="M138" s="134"/>
    </row>
    <row r="139" spans="1:13" s="100" customFormat="1" ht="12" x14ac:dyDescent="0.2">
      <c r="A139" s="130"/>
      <c r="B139" s="131"/>
      <c r="C139" s="132" t="s">
        <v>76</v>
      </c>
      <c r="D139" s="131"/>
      <c r="E139" s="133"/>
      <c r="F139" s="133"/>
      <c r="G139" s="133"/>
      <c r="H139" s="133">
        <v>9.26</v>
      </c>
      <c r="I139" s="134"/>
      <c r="J139" s="134"/>
      <c r="K139" s="134"/>
      <c r="L139" s="133"/>
      <c r="M139" s="134"/>
    </row>
    <row r="140" spans="1:13" s="65" customFormat="1" ht="38.25" x14ac:dyDescent="0.2">
      <c r="A140" s="58" t="s">
        <v>180</v>
      </c>
      <c r="B140" s="59" t="s">
        <v>538</v>
      </c>
      <c r="C140" s="60" t="s">
        <v>539</v>
      </c>
      <c r="D140" s="61">
        <v>2.5000000000000001E-3</v>
      </c>
      <c r="E140" s="62">
        <v>2673.61</v>
      </c>
      <c r="F140" s="62">
        <v>261.01</v>
      </c>
      <c r="G140" s="62">
        <v>2043.44</v>
      </c>
      <c r="H140" s="63">
        <v>6.68</v>
      </c>
      <c r="I140" s="63">
        <v>0.92</v>
      </c>
      <c r="J140" s="62">
        <v>0.65</v>
      </c>
      <c r="K140" s="62">
        <v>5.1100000000000003</v>
      </c>
      <c r="L140" s="62">
        <v>46.49</v>
      </c>
      <c r="M140" s="62">
        <v>0.12</v>
      </c>
    </row>
    <row r="141" spans="1:13" s="65" customFormat="1" x14ac:dyDescent="0.2">
      <c r="A141" s="66"/>
      <c r="B141" s="67"/>
      <c r="C141" s="68"/>
      <c r="D141" s="135" t="s">
        <v>540</v>
      </c>
      <c r="E141" s="70">
        <v>369.16</v>
      </c>
      <c r="F141" s="70">
        <v>39.299999999999997</v>
      </c>
      <c r="G141" s="70" t="s">
        <v>39</v>
      </c>
      <c r="H141" s="71"/>
      <c r="I141" s="71"/>
      <c r="J141" s="70">
        <v>0.1</v>
      </c>
      <c r="K141" s="71"/>
      <c r="L141" s="70">
        <v>3.55</v>
      </c>
      <c r="M141" s="70">
        <v>0.01</v>
      </c>
    </row>
    <row r="142" spans="1:13" s="65" customFormat="1" ht="18" hidden="1" customHeight="1" outlineLevel="1" x14ac:dyDescent="0.2">
      <c r="A142" s="72"/>
      <c r="B142" s="73"/>
      <c r="C142" s="74" t="s">
        <v>41</v>
      </c>
      <c r="D142" s="75" t="s">
        <v>42</v>
      </c>
      <c r="E142" s="75" t="s">
        <v>43</v>
      </c>
      <c r="F142" s="75" t="s">
        <v>44</v>
      </c>
      <c r="G142" s="75" t="s">
        <v>45</v>
      </c>
      <c r="H142" s="75" t="s">
        <v>46</v>
      </c>
      <c r="I142" s="76" t="s">
        <v>47</v>
      </c>
      <c r="J142" s="77"/>
      <c r="K142" s="78"/>
      <c r="L142" s="75" t="s">
        <v>48</v>
      </c>
      <c r="M142" s="79"/>
    </row>
    <row r="143" spans="1:13" s="65" customFormat="1" hidden="1" outlineLevel="1" x14ac:dyDescent="0.2">
      <c r="A143" s="80"/>
      <c r="B143" s="73"/>
      <c r="C143" s="81" t="s">
        <v>541</v>
      </c>
      <c r="D143" s="82">
        <v>321.01</v>
      </c>
      <c r="E143" s="83">
        <v>1.1499999999999999</v>
      </c>
      <c r="F143" s="84">
        <v>369.16</v>
      </c>
      <c r="G143" s="85">
        <v>1</v>
      </c>
      <c r="H143" s="84">
        <v>369.16</v>
      </c>
      <c r="I143" s="84">
        <v>0.92</v>
      </c>
      <c r="J143" s="84"/>
      <c r="K143" s="84"/>
      <c r="L143" s="84">
        <v>7.94</v>
      </c>
      <c r="M143" s="86"/>
    </row>
    <row r="144" spans="1:13" s="65" customFormat="1" hidden="1" outlineLevel="1" x14ac:dyDescent="0.2">
      <c r="A144" s="80"/>
      <c r="B144" s="73"/>
      <c r="C144" s="81" t="s">
        <v>50</v>
      </c>
      <c r="D144" s="82">
        <v>208.81</v>
      </c>
      <c r="E144" s="83">
        <v>1.25</v>
      </c>
      <c r="F144" s="84">
        <v>261.01</v>
      </c>
      <c r="G144" s="85">
        <v>1</v>
      </c>
      <c r="H144" s="84">
        <v>261.01</v>
      </c>
      <c r="I144" s="84"/>
      <c r="J144" s="84">
        <v>0.65</v>
      </c>
      <c r="K144" s="84"/>
      <c r="L144" s="84"/>
      <c r="M144" s="86"/>
    </row>
    <row r="145" spans="1:13" s="65" customFormat="1" hidden="1" outlineLevel="2" x14ac:dyDescent="0.2">
      <c r="A145" s="87"/>
      <c r="B145" s="88"/>
      <c r="C145" s="89" t="s">
        <v>51</v>
      </c>
      <c r="D145" s="90">
        <v>177.37</v>
      </c>
      <c r="E145" s="91">
        <v>1.25</v>
      </c>
      <c r="F145" s="92">
        <v>221.71</v>
      </c>
      <c r="G145" s="93">
        <v>1</v>
      </c>
      <c r="H145" s="92">
        <v>221.71</v>
      </c>
      <c r="I145" s="92"/>
      <c r="J145" s="92">
        <v>0.55000000000000004</v>
      </c>
      <c r="K145" s="92"/>
      <c r="L145" s="92"/>
      <c r="M145" s="94"/>
    </row>
    <row r="146" spans="1:13" s="65" customFormat="1" hidden="1" outlineLevel="2" x14ac:dyDescent="0.2">
      <c r="A146" s="87"/>
      <c r="B146" s="88"/>
      <c r="C146" s="89" t="s">
        <v>52</v>
      </c>
      <c r="D146" s="90">
        <v>31.44</v>
      </c>
      <c r="E146" s="91">
        <v>1.25</v>
      </c>
      <c r="F146" s="92">
        <v>39.299999999999997</v>
      </c>
      <c r="G146" s="93">
        <v>1</v>
      </c>
      <c r="H146" s="92">
        <v>39.299999999999997</v>
      </c>
      <c r="I146" s="92"/>
      <c r="J146" s="92">
        <v>0.1</v>
      </c>
      <c r="K146" s="92"/>
      <c r="L146" s="92">
        <v>11.07</v>
      </c>
      <c r="M146" s="94"/>
    </row>
    <row r="147" spans="1:13" s="100" customFormat="1" ht="12" collapsed="1" x14ac:dyDescent="0.2">
      <c r="A147" s="95"/>
      <c r="B147" s="96"/>
      <c r="C147" s="97"/>
      <c r="D147" s="96"/>
      <c r="E147" s="98"/>
      <c r="F147" s="98"/>
      <c r="G147" s="98"/>
      <c r="H147" s="99"/>
      <c r="I147" s="99"/>
      <c r="J147" s="99"/>
      <c r="K147" s="99"/>
      <c r="L147" s="98"/>
      <c r="M147" s="99"/>
    </row>
    <row r="148" spans="1:13" s="100" customFormat="1" ht="12" hidden="1" customHeight="1" outlineLevel="1" x14ac:dyDescent="0.2">
      <c r="A148" s="101" t="s">
        <v>53</v>
      </c>
      <c r="B148" s="101" t="s">
        <v>54</v>
      </c>
      <c r="C148" s="101" t="s">
        <v>55</v>
      </c>
      <c r="D148" s="101" t="s">
        <v>56</v>
      </c>
      <c r="E148" s="101" t="s">
        <v>21</v>
      </c>
      <c r="F148" s="102" t="s">
        <v>20</v>
      </c>
      <c r="G148" s="103"/>
      <c r="H148" s="104" t="s">
        <v>57</v>
      </c>
      <c r="I148" s="101" t="s">
        <v>45</v>
      </c>
      <c r="J148" s="102" t="s">
        <v>58</v>
      </c>
      <c r="K148" s="103"/>
      <c r="L148" s="105"/>
      <c r="M148" s="106"/>
    </row>
    <row r="149" spans="1:13" s="100" customFormat="1" ht="12.75" hidden="1" customHeight="1" outlineLevel="1" x14ac:dyDescent="0.2">
      <c r="A149" s="107"/>
      <c r="B149" s="107"/>
      <c r="C149" s="107"/>
      <c r="D149" s="107"/>
      <c r="E149" s="107"/>
      <c r="F149" s="108" t="s">
        <v>59</v>
      </c>
      <c r="G149" s="108" t="s">
        <v>60</v>
      </c>
      <c r="H149" s="109"/>
      <c r="I149" s="107"/>
      <c r="J149" s="108" t="s">
        <v>59</v>
      </c>
      <c r="K149" s="110" t="s">
        <v>35</v>
      </c>
      <c r="L149" s="111"/>
      <c r="M149" s="112"/>
    </row>
    <row r="150" spans="1:13" s="120" customFormat="1" hidden="1" outlineLevel="1" x14ac:dyDescent="0.2">
      <c r="A150" s="113" t="s">
        <v>551</v>
      </c>
      <c r="B150" s="114" t="s">
        <v>36</v>
      </c>
      <c r="C150" s="115" t="s">
        <v>542</v>
      </c>
      <c r="D150" s="114" t="s">
        <v>63</v>
      </c>
      <c r="E150" s="116">
        <v>7.94</v>
      </c>
      <c r="F150" s="117">
        <v>46.494500000000002</v>
      </c>
      <c r="G150" s="118">
        <v>0.11623600000000001</v>
      </c>
      <c r="H150" s="116">
        <v>0.92</v>
      </c>
      <c r="I150" s="118">
        <v>1</v>
      </c>
      <c r="J150" s="116">
        <v>369.16</v>
      </c>
      <c r="K150" s="116">
        <v>0.92</v>
      </c>
      <c r="L150" s="116"/>
      <c r="M150" s="119"/>
    </row>
    <row r="151" spans="1:13" s="120" customFormat="1" hidden="1" outlineLevel="1" x14ac:dyDescent="0.2">
      <c r="A151" s="113" t="s">
        <v>552</v>
      </c>
      <c r="B151" s="114" t="s">
        <v>65</v>
      </c>
      <c r="C151" s="115" t="s">
        <v>66</v>
      </c>
      <c r="D151" s="114" t="s">
        <v>63</v>
      </c>
      <c r="E151" s="116">
        <v>11.07</v>
      </c>
      <c r="F151" s="117">
        <v>3.55</v>
      </c>
      <c r="G151" s="118">
        <v>8.8749999999999992E-3</v>
      </c>
      <c r="H151" s="116">
        <v>0.1</v>
      </c>
      <c r="I151" s="118">
        <v>1</v>
      </c>
      <c r="J151" s="116">
        <v>39.299999999999997</v>
      </c>
      <c r="K151" s="116">
        <v>0.1</v>
      </c>
      <c r="L151" s="116"/>
      <c r="M151" s="119"/>
    </row>
    <row r="152" spans="1:13" s="129" customFormat="1" hidden="1" outlineLevel="1" x14ac:dyDescent="0.2">
      <c r="A152" s="121" t="s">
        <v>553</v>
      </c>
      <c r="B152" s="122" t="s">
        <v>520</v>
      </c>
      <c r="C152" s="123" t="s">
        <v>521</v>
      </c>
      <c r="D152" s="122" t="s">
        <v>70</v>
      </c>
      <c r="E152" s="124">
        <v>89.99</v>
      </c>
      <c r="F152" s="125">
        <v>1.5</v>
      </c>
      <c r="G152" s="126">
        <v>3.7499999999999999E-3</v>
      </c>
      <c r="H152" s="124">
        <v>0.34</v>
      </c>
      <c r="I152" s="126">
        <v>1</v>
      </c>
      <c r="J152" s="124">
        <v>134.97999999999999</v>
      </c>
      <c r="K152" s="124">
        <v>0.34</v>
      </c>
      <c r="L152" s="127"/>
      <c r="M152" s="128"/>
    </row>
    <row r="153" spans="1:13" s="129" customFormat="1" hidden="1" outlineLevel="1" x14ac:dyDescent="0.2">
      <c r="A153" s="121" t="s">
        <v>554</v>
      </c>
      <c r="B153" s="122" t="s">
        <v>543</v>
      </c>
      <c r="C153" s="123" t="s">
        <v>544</v>
      </c>
      <c r="D153" s="122" t="s">
        <v>70</v>
      </c>
      <c r="E153" s="124">
        <v>0.5</v>
      </c>
      <c r="F153" s="125">
        <v>4.95</v>
      </c>
      <c r="G153" s="126">
        <v>1.2375000000000001E-2</v>
      </c>
      <c r="H153" s="124">
        <v>0.01</v>
      </c>
      <c r="I153" s="126">
        <v>1</v>
      </c>
      <c r="J153" s="124">
        <v>2.48</v>
      </c>
      <c r="K153" s="124">
        <v>0.01</v>
      </c>
      <c r="L153" s="127"/>
      <c r="M153" s="128"/>
    </row>
    <row r="154" spans="1:13" s="129" customFormat="1" ht="31.5" hidden="1" outlineLevel="1" x14ac:dyDescent="0.2">
      <c r="A154" s="121" t="s">
        <v>555</v>
      </c>
      <c r="B154" s="122" t="s">
        <v>522</v>
      </c>
      <c r="C154" s="123" t="s">
        <v>523</v>
      </c>
      <c r="D154" s="122" t="s">
        <v>70</v>
      </c>
      <c r="E154" s="124">
        <v>90</v>
      </c>
      <c r="F154" s="125">
        <v>1.0125</v>
      </c>
      <c r="G154" s="126">
        <v>2.5309999999999998E-3</v>
      </c>
      <c r="H154" s="124">
        <v>0.23</v>
      </c>
      <c r="I154" s="126">
        <v>1</v>
      </c>
      <c r="J154" s="124">
        <v>91.13</v>
      </c>
      <c r="K154" s="124">
        <v>0.23</v>
      </c>
      <c r="L154" s="127"/>
      <c r="M154" s="128"/>
    </row>
    <row r="155" spans="1:13" s="129" customFormat="1" ht="21" hidden="1" outlineLevel="1" x14ac:dyDescent="0.2">
      <c r="A155" s="121" t="s">
        <v>903</v>
      </c>
      <c r="B155" s="122" t="s">
        <v>545</v>
      </c>
      <c r="C155" s="123" t="s">
        <v>546</v>
      </c>
      <c r="D155" s="122" t="s">
        <v>70</v>
      </c>
      <c r="E155" s="124">
        <v>31.26</v>
      </c>
      <c r="F155" s="125">
        <v>1.0375000000000001</v>
      </c>
      <c r="G155" s="126">
        <v>2.594E-3</v>
      </c>
      <c r="H155" s="124">
        <v>0.08</v>
      </c>
      <c r="I155" s="126">
        <v>1</v>
      </c>
      <c r="J155" s="124">
        <v>32.43</v>
      </c>
      <c r="K155" s="124">
        <v>0.08</v>
      </c>
      <c r="L155" s="127"/>
      <c r="M155" s="128"/>
    </row>
    <row r="156" spans="1:13" s="144" customFormat="1" ht="21" hidden="1" outlineLevel="1" x14ac:dyDescent="0.2">
      <c r="A156" s="136" t="s">
        <v>904</v>
      </c>
      <c r="B156" s="137" t="s">
        <v>547</v>
      </c>
      <c r="C156" s="138" t="s">
        <v>548</v>
      </c>
      <c r="D156" s="137" t="s">
        <v>183</v>
      </c>
      <c r="E156" s="139">
        <v>665</v>
      </c>
      <c r="F156" s="140">
        <v>3.06</v>
      </c>
      <c r="G156" s="141">
        <v>7.6499999999999997E-3</v>
      </c>
      <c r="H156" s="139">
        <v>5.09</v>
      </c>
      <c r="I156" s="141">
        <v>1</v>
      </c>
      <c r="J156" s="139">
        <v>2034.9</v>
      </c>
      <c r="K156" s="139">
        <v>5.09</v>
      </c>
      <c r="L156" s="142"/>
      <c r="M156" s="143"/>
    </row>
    <row r="157" spans="1:13" s="144" customFormat="1" hidden="1" outlineLevel="1" x14ac:dyDescent="0.2">
      <c r="A157" s="136" t="s">
        <v>905</v>
      </c>
      <c r="B157" s="137" t="s">
        <v>532</v>
      </c>
      <c r="C157" s="138" t="s">
        <v>533</v>
      </c>
      <c r="D157" s="137" t="s">
        <v>183</v>
      </c>
      <c r="E157" s="139">
        <v>2.44</v>
      </c>
      <c r="F157" s="140">
        <v>3.5</v>
      </c>
      <c r="G157" s="141">
        <v>8.7500000000000008E-3</v>
      </c>
      <c r="H157" s="139">
        <v>0.02</v>
      </c>
      <c r="I157" s="141">
        <v>1</v>
      </c>
      <c r="J157" s="139">
        <v>8.5399999999999991</v>
      </c>
      <c r="K157" s="139">
        <v>0.02</v>
      </c>
      <c r="L157" s="142"/>
      <c r="M157" s="143"/>
    </row>
    <row r="158" spans="1:13" s="100" customFormat="1" ht="12" collapsed="1" x14ac:dyDescent="0.2">
      <c r="A158" s="130"/>
      <c r="B158" s="131"/>
      <c r="C158" s="132" t="s">
        <v>536</v>
      </c>
      <c r="D158" s="131"/>
      <c r="E158" s="133">
        <v>469.73</v>
      </c>
      <c r="F158" s="133"/>
      <c r="G158" s="133"/>
      <c r="H158" s="133">
        <v>1.17</v>
      </c>
      <c r="I158" s="134"/>
      <c r="J158" s="134"/>
      <c r="K158" s="134"/>
      <c r="L158" s="133"/>
      <c r="M158" s="134"/>
    </row>
    <row r="159" spans="1:13" s="100" customFormat="1" ht="12" x14ac:dyDescent="0.2">
      <c r="A159" s="130"/>
      <c r="B159" s="131"/>
      <c r="C159" s="132" t="s">
        <v>537</v>
      </c>
      <c r="D159" s="131"/>
      <c r="E159" s="133">
        <v>208.32</v>
      </c>
      <c r="F159" s="133"/>
      <c r="G159" s="133"/>
      <c r="H159" s="133">
        <v>0.52</v>
      </c>
      <c r="I159" s="134"/>
      <c r="J159" s="134"/>
      <c r="K159" s="134"/>
      <c r="L159" s="133"/>
      <c r="M159" s="134"/>
    </row>
    <row r="160" spans="1:13" s="100" customFormat="1" ht="12" x14ac:dyDescent="0.2">
      <c r="A160" s="130"/>
      <c r="B160" s="131"/>
      <c r="C160" s="132" t="s">
        <v>76</v>
      </c>
      <c r="D160" s="131"/>
      <c r="E160" s="133"/>
      <c r="F160" s="133"/>
      <c r="G160" s="133"/>
      <c r="H160" s="133">
        <v>8.3699999999999992</v>
      </c>
      <c r="I160" s="134"/>
      <c r="J160" s="134"/>
      <c r="K160" s="134"/>
      <c r="L160" s="133"/>
      <c r="M160" s="134"/>
    </row>
    <row r="161" spans="1:13" s="65" customFormat="1" ht="38.25" x14ac:dyDescent="0.2">
      <c r="A161" s="58" t="s">
        <v>185</v>
      </c>
      <c r="B161" s="59" t="s">
        <v>549</v>
      </c>
      <c r="C161" s="60" t="s">
        <v>550</v>
      </c>
      <c r="D161" s="61">
        <v>2.5000000000000001E-3</v>
      </c>
      <c r="E161" s="62">
        <v>5011.2</v>
      </c>
      <c r="F161" s="62">
        <v>110.95</v>
      </c>
      <c r="G161" s="62">
        <v>4748.1000000000004</v>
      </c>
      <c r="H161" s="63">
        <v>12.53</v>
      </c>
      <c r="I161" s="63">
        <v>0.38</v>
      </c>
      <c r="J161" s="62">
        <v>0.28000000000000003</v>
      </c>
      <c r="K161" s="62">
        <v>11.87</v>
      </c>
      <c r="L161" s="62">
        <v>19.16</v>
      </c>
      <c r="M161" s="62">
        <v>0.05</v>
      </c>
    </row>
    <row r="162" spans="1:13" s="65" customFormat="1" x14ac:dyDescent="0.2">
      <c r="A162" s="66"/>
      <c r="B162" s="67"/>
      <c r="C162" s="68"/>
      <c r="D162" s="135" t="s">
        <v>540</v>
      </c>
      <c r="E162" s="70">
        <v>152.15</v>
      </c>
      <c r="F162" s="70">
        <v>44.98</v>
      </c>
      <c r="G162" s="70" t="s">
        <v>39</v>
      </c>
      <c r="H162" s="71"/>
      <c r="I162" s="71"/>
      <c r="J162" s="70">
        <v>0.11</v>
      </c>
      <c r="K162" s="71"/>
      <c r="L162" s="70">
        <v>3.33</v>
      </c>
      <c r="M162" s="70">
        <v>0.01</v>
      </c>
    </row>
    <row r="163" spans="1:13" s="65" customFormat="1" ht="18" hidden="1" customHeight="1" outlineLevel="1" x14ac:dyDescent="0.2">
      <c r="A163" s="72"/>
      <c r="B163" s="73"/>
      <c r="C163" s="74" t="s">
        <v>41</v>
      </c>
      <c r="D163" s="75" t="s">
        <v>42</v>
      </c>
      <c r="E163" s="75" t="s">
        <v>43</v>
      </c>
      <c r="F163" s="75" t="s">
        <v>44</v>
      </c>
      <c r="G163" s="75" t="s">
        <v>45</v>
      </c>
      <c r="H163" s="75" t="s">
        <v>46</v>
      </c>
      <c r="I163" s="76" t="s">
        <v>47</v>
      </c>
      <c r="J163" s="77"/>
      <c r="K163" s="78"/>
      <c r="L163" s="75" t="s">
        <v>48</v>
      </c>
      <c r="M163" s="79"/>
    </row>
    <row r="164" spans="1:13" s="65" customFormat="1" hidden="1" outlineLevel="1" x14ac:dyDescent="0.2">
      <c r="A164" s="80"/>
      <c r="B164" s="73"/>
      <c r="C164" s="81" t="s">
        <v>541</v>
      </c>
      <c r="D164" s="82">
        <v>9.4499999999999993</v>
      </c>
      <c r="E164" s="83">
        <v>16.100000000000001</v>
      </c>
      <c r="F164" s="84">
        <v>152.15</v>
      </c>
      <c r="G164" s="85">
        <v>1</v>
      </c>
      <c r="H164" s="84">
        <v>152.15</v>
      </c>
      <c r="I164" s="84">
        <v>0.38</v>
      </c>
      <c r="J164" s="84"/>
      <c r="K164" s="84"/>
      <c r="L164" s="84">
        <v>7.94</v>
      </c>
      <c r="M164" s="86"/>
    </row>
    <row r="165" spans="1:13" s="65" customFormat="1" hidden="1" outlineLevel="1" x14ac:dyDescent="0.2">
      <c r="A165" s="80"/>
      <c r="B165" s="73"/>
      <c r="C165" s="81" t="s">
        <v>50</v>
      </c>
      <c r="D165" s="82">
        <v>6.34</v>
      </c>
      <c r="E165" s="83">
        <v>17.5</v>
      </c>
      <c r="F165" s="84">
        <v>110.95</v>
      </c>
      <c r="G165" s="85">
        <v>1</v>
      </c>
      <c r="H165" s="84">
        <v>110.95</v>
      </c>
      <c r="I165" s="84"/>
      <c r="J165" s="84">
        <v>0.28000000000000003</v>
      </c>
      <c r="K165" s="84"/>
      <c r="L165" s="84"/>
      <c r="M165" s="86"/>
    </row>
    <row r="166" spans="1:13" s="65" customFormat="1" hidden="1" outlineLevel="2" x14ac:dyDescent="0.2">
      <c r="A166" s="87"/>
      <c r="B166" s="88"/>
      <c r="C166" s="89" t="s">
        <v>51</v>
      </c>
      <c r="D166" s="90">
        <v>3.77</v>
      </c>
      <c r="E166" s="91">
        <v>17.5</v>
      </c>
      <c r="F166" s="92">
        <v>65.97</v>
      </c>
      <c r="G166" s="93">
        <v>1</v>
      </c>
      <c r="H166" s="92">
        <v>65.97</v>
      </c>
      <c r="I166" s="92"/>
      <c r="J166" s="92">
        <v>0.17</v>
      </c>
      <c r="K166" s="92"/>
      <c r="L166" s="92"/>
      <c r="M166" s="94"/>
    </row>
    <row r="167" spans="1:13" s="65" customFormat="1" hidden="1" outlineLevel="2" x14ac:dyDescent="0.2">
      <c r="A167" s="87"/>
      <c r="B167" s="88"/>
      <c r="C167" s="89" t="s">
        <v>52</v>
      </c>
      <c r="D167" s="90">
        <v>2.57</v>
      </c>
      <c r="E167" s="91">
        <v>17.5</v>
      </c>
      <c r="F167" s="92">
        <v>44.98</v>
      </c>
      <c r="G167" s="93">
        <v>1</v>
      </c>
      <c r="H167" s="92">
        <v>44.98</v>
      </c>
      <c r="I167" s="92"/>
      <c r="J167" s="92">
        <v>0.11</v>
      </c>
      <c r="K167" s="92"/>
      <c r="L167" s="92">
        <v>13.53</v>
      </c>
      <c r="M167" s="94"/>
    </row>
    <row r="168" spans="1:13" s="100" customFormat="1" ht="12" collapsed="1" x14ac:dyDescent="0.2">
      <c r="A168" s="95"/>
      <c r="B168" s="96"/>
      <c r="C168" s="97"/>
      <c r="D168" s="96"/>
      <c r="E168" s="98"/>
      <c r="F168" s="98"/>
      <c r="G168" s="98"/>
      <c r="H168" s="99"/>
      <c r="I168" s="99"/>
      <c r="J168" s="99"/>
      <c r="K168" s="99"/>
      <c r="L168" s="98"/>
      <c r="M168" s="99"/>
    </row>
    <row r="169" spans="1:13" s="100" customFormat="1" ht="12" hidden="1" customHeight="1" outlineLevel="1" x14ac:dyDescent="0.2">
      <c r="A169" s="101" t="s">
        <v>53</v>
      </c>
      <c r="B169" s="101" t="s">
        <v>54</v>
      </c>
      <c r="C169" s="101" t="s">
        <v>55</v>
      </c>
      <c r="D169" s="101" t="s">
        <v>56</v>
      </c>
      <c r="E169" s="101" t="s">
        <v>21</v>
      </c>
      <c r="F169" s="102" t="s">
        <v>20</v>
      </c>
      <c r="G169" s="103"/>
      <c r="H169" s="104" t="s">
        <v>57</v>
      </c>
      <c r="I169" s="101" t="s">
        <v>45</v>
      </c>
      <c r="J169" s="102" t="s">
        <v>58</v>
      </c>
      <c r="K169" s="103"/>
      <c r="L169" s="105"/>
      <c r="M169" s="106"/>
    </row>
    <row r="170" spans="1:13" s="100" customFormat="1" ht="12.75" hidden="1" customHeight="1" outlineLevel="1" x14ac:dyDescent="0.2">
      <c r="A170" s="107"/>
      <c r="B170" s="107"/>
      <c r="C170" s="107"/>
      <c r="D170" s="107"/>
      <c r="E170" s="107"/>
      <c r="F170" s="108" t="s">
        <v>59</v>
      </c>
      <c r="G170" s="108" t="s">
        <v>60</v>
      </c>
      <c r="H170" s="109"/>
      <c r="I170" s="107"/>
      <c r="J170" s="108" t="s">
        <v>59</v>
      </c>
      <c r="K170" s="110" t="s">
        <v>35</v>
      </c>
      <c r="L170" s="111"/>
      <c r="M170" s="112"/>
    </row>
    <row r="171" spans="1:13" s="120" customFormat="1" hidden="1" outlineLevel="1" x14ac:dyDescent="0.2">
      <c r="A171" s="113" t="s">
        <v>190</v>
      </c>
      <c r="B171" s="114" t="s">
        <v>36</v>
      </c>
      <c r="C171" s="115" t="s">
        <v>542</v>
      </c>
      <c r="D171" s="114" t="s">
        <v>63</v>
      </c>
      <c r="E171" s="116">
        <v>7.94</v>
      </c>
      <c r="F171" s="117">
        <v>19.158999999999999</v>
      </c>
      <c r="G171" s="118">
        <v>4.7897000000000002E-2</v>
      </c>
      <c r="H171" s="116">
        <v>0.38</v>
      </c>
      <c r="I171" s="118">
        <v>1</v>
      </c>
      <c r="J171" s="116">
        <v>152.15</v>
      </c>
      <c r="K171" s="116">
        <v>0.38</v>
      </c>
      <c r="L171" s="116"/>
      <c r="M171" s="119"/>
    </row>
    <row r="172" spans="1:13" s="120" customFormat="1" hidden="1" outlineLevel="1" x14ac:dyDescent="0.2">
      <c r="A172" s="113" t="s">
        <v>192</v>
      </c>
      <c r="B172" s="114" t="s">
        <v>65</v>
      </c>
      <c r="C172" s="115" t="s">
        <v>66</v>
      </c>
      <c r="D172" s="114" t="s">
        <v>63</v>
      </c>
      <c r="E172" s="116">
        <v>13.53</v>
      </c>
      <c r="F172" s="117">
        <v>3.33</v>
      </c>
      <c r="G172" s="118">
        <v>8.3129999999999992E-3</v>
      </c>
      <c r="H172" s="116">
        <v>0.11</v>
      </c>
      <c r="I172" s="118">
        <v>1</v>
      </c>
      <c r="J172" s="116">
        <v>44.98</v>
      </c>
      <c r="K172" s="116">
        <v>0.11</v>
      </c>
      <c r="L172" s="116"/>
      <c r="M172" s="119"/>
    </row>
    <row r="173" spans="1:13" s="129" customFormat="1" hidden="1" outlineLevel="1" x14ac:dyDescent="0.2">
      <c r="A173" s="121" t="s">
        <v>195</v>
      </c>
      <c r="B173" s="122" t="s">
        <v>543</v>
      </c>
      <c r="C173" s="123" t="s">
        <v>544</v>
      </c>
      <c r="D173" s="122" t="s">
        <v>70</v>
      </c>
      <c r="E173" s="124">
        <v>0.5</v>
      </c>
      <c r="F173" s="125">
        <v>14.175000000000001</v>
      </c>
      <c r="G173" s="126">
        <v>3.5437999999999997E-2</v>
      </c>
      <c r="H173" s="124">
        <v>0.02</v>
      </c>
      <c r="I173" s="126">
        <v>1</v>
      </c>
      <c r="J173" s="124">
        <v>7.09</v>
      </c>
      <c r="K173" s="124">
        <v>0.02</v>
      </c>
      <c r="L173" s="127"/>
      <c r="M173" s="128"/>
    </row>
    <row r="174" spans="1:13" s="129" customFormat="1" ht="21" hidden="1" outlineLevel="1" x14ac:dyDescent="0.2">
      <c r="A174" s="121" t="s">
        <v>196</v>
      </c>
      <c r="B174" s="122" t="s">
        <v>545</v>
      </c>
      <c r="C174" s="123" t="s">
        <v>546</v>
      </c>
      <c r="D174" s="122" t="s">
        <v>70</v>
      </c>
      <c r="E174" s="124">
        <v>31.26</v>
      </c>
      <c r="F174" s="125">
        <v>3.3250000000000002</v>
      </c>
      <c r="G174" s="126">
        <v>8.3129999999999992E-3</v>
      </c>
      <c r="H174" s="124">
        <v>0.26</v>
      </c>
      <c r="I174" s="126">
        <v>1</v>
      </c>
      <c r="J174" s="124">
        <v>103.94</v>
      </c>
      <c r="K174" s="124">
        <v>0.26</v>
      </c>
      <c r="L174" s="127"/>
      <c r="M174" s="128"/>
    </row>
    <row r="175" spans="1:13" s="144" customFormat="1" ht="21" hidden="1" outlineLevel="1" x14ac:dyDescent="0.2">
      <c r="A175" s="136" t="s">
        <v>561</v>
      </c>
      <c r="B175" s="137" t="s">
        <v>547</v>
      </c>
      <c r="C175" s="138" t="s">
        <v>548</v>
      </c>
      <c r="D175" s="137" t="s">
        <v>183</v>
      </c>
      <c r="E175" s="139">
        <v>665</v>
      </c>
      <c r="F175" s="140">
        <v>7.14</v>
      </c>
      <c r="G175" s="141">
        <v>1.7850000000000001E-2</v>
      </c>
      <c r="H175" s="139">
        <v>11.87</v>
      </c>
      <c r="I175" s="141">
        <v>1</v>
      </c>
      <c r="J175" s="139">
        <v>4748.1000000000004</v>
      </c>
      <c r="K175" s="139">
        <v>11.87</v>
      </c>
      <c r="L175" s="142"/>
      <c r="M175" s="143"/>
    </row>
    <row r="176" spans="1:13" s="100" customFormat="1" ht="12" collapsed="1" x14ac:dyDescent="0.2">
      <c r="A176" s="130"/>
      <c r="B176" s="131"/>
      <c r="C176" s="132" t="s">
        <v>536</v>
      </c>
      <c r="D176" s="131"/>
      <c r="E176" s="133">
        <v>226.69</v>
      </c>
      <c r="F176" s="133"/>
      <c r="G176" s="133"/>
      <c r="H176" s="133">
        <v>0.56999999999999995</v>
      </c>
      <c r="I176" s="134"/>
      <c r="J176" s="134"/>
      <c r="K176" s="134"/>
      <c r="L176" s="133"/>
      <c r="M176" s="134"/>
    </row>
    <row r="177" spans="1:13" s="100" customFormat="1" ht="12" x14ac:dyDescent="0.2">
      <c r="A177" s="130"/>
      <c r="B177" s="131"/>
      <c r="C177" s="132" t="s">
        <v>537</v>
      </c>
      <c r="D177" s="131"/>
      <c r="E177" s="133">
        <v>100.53</v>
      </c>
      <c r="F177" s="133"/>
      <c r="G177" s="133"/>
      <c r="H177" s="133">
        <v>0.25</v>
      </c>
      <c r="I177" s="134"/>
      <c r="J177" s="134"/>
      <c r="K177" s="134"/>
      <c r="L177" s="133"/>
      <c r="M177" s="134"/>
    </row>
    <row r="178" spans="1:13" s="100" customFormat="1" ht="12" x14ac:dyDescent="0.2">
      <c r="A178" s="130"/>
      <c r="B178" s="131"/>
      <c r="C178" s="132" t="s">
        <v>76</v>
      </c>
      <c r="D178" s="131"/>
      <c r="E178" s="133"/>
      <c r="F178" s="133"/>
      <c r="G178" s="133"/>
      <c r="H178" s="133">
        <v>13.35</v>
      </c>
      <c r="I178" s="134"/>
      <c r="J178" s="134"/>
      <c r="K178" s="134"/>
      <c r="L178" s="133"/>
      <c r="M178" s="134"/>
    </row>
    <row r="179" spans="1:13" s="65" customFormat="1" ht="38.25" x14ac:dyDescent="0.2">
      <c r="A179" s="58" t="s">
        <v>199</v>
      </c>
      <c r="B179" s="59" t="s">
        <v>556</v>
      </c>
      <c r="C179" s="60" t="s">
        <v>557</v>
      </c>
      <c r="D179" s="61">
        <v>3.5999999999999999E-3</v>
      </c>
      <c r="E179" s="62">
        <v>4398.62</v>
      </c>
      <c r="F179" s="62">
        <v>4173.5600000000004</v>
      </c>
      <c r="G179" s="62" t="s">
        <v>39</v>
      </c>
      <c r="H179" s="63">
        <v>15.84</v>
      </c>
      <c r="I179" s="63">
        <v>0.81</v>
      </c>
      <c r="J179" s="62">
        <v>15.02</v>
      </c>
      <c r="K179" s="64" t="s">
        <v>39</v>
      </c>
      <c r="L179" s="62">
        <v>27.82</v>
      </c>
      <c r="M179" s="62">
        <v>0.1</v>
      </c>
    </row>
    <row r="180" spans="1:13" s="65" customFormat="1" x14ac:dyDescent="0.2">
      <c r="A180" s="66"/>
      <c r="B180" s="67"/>
      <c r="C180" s="68"/>
      <c r="D180" s="135" t="s">
        <v>558</v>
      </c>
      <c r="E180" s="70">
        <v>225.06</v>
      </c>
      <c r="F180" s="70">
        <v>348.4</v>
      </c>
      <c r="G180" s="70" t="s">
        <v>39</v>
      </c>
      <c r="H180" s="71"/>
      <c r="I180" s="71"/>
      <c r="J180" s="70">
        <v>1.25</v>
      </c>
      <c r="K180" s="71"/>
      <c r="L180" s="70">
        <v>25.75</v>
      </c>
      <c r="M180" s="70">
        <v>0.09</v>
      </c>
    </row>
    <row r="181" spans="1:13" s="65" customFormat="1" ht="18" hidden="1" customHeight="1" outlineLevel="1" x14ac:dyDescent="0.2">
      <c r="A181" s="72"/>
      <c r="B181" s="73"/>
      <c r="C181" s="74" t="s">
        <v>41</v>
      </c>
      <c r="D181" s="75" t="s">
        <v>42</v>
      </c>
      <c r="E181" s="75" t="s">
        <v>43</v>
      </c>
      <c r="F181" s="75" t="s">
        <v>44</v>
      </c>
      <c r="G181" s="75" t="s">
        <v>45</v>
      </c>
      <c r="H181" s="75" t="s">
        <v>46</v>
      </c>
      <c r="I181" s="76" t="s">
        <v>47</v>
      </c>
      <c r="J181" s="77"/>
      <c r="K181" s="78"/>
      <c r="L181" s="75" t="s">
        <v>48</v>
      </c>
      <c r="M181" s="79"/>
    </row>
    <row r="182" spans="1:13" s="65" customFormat="1" hidden="1" outlineLevel="1" x14ac:dyDescent="0.2">
      <c r="A182" s="80"/>
      <c r="B182" s="73"/>
      <c r="C182" s="81" t="s">
        <v>483</v>
      </c>
      <c r="D182" s="82">
        <v>195.7</v>
      </c>
      <c r="E182" s="83">
        <v>1.1499999999999999</v>
      </c>
      <c r="F182" s="84">
        <v>225.06</v>
      </c>
      <c r="G182" s="85">
        <v>1</v>
      </c>
      <c r="H182" s="84">
        <v>225.06</v>
      </c>
      <c r="I182" s="84">
        <v>0.81</v>
      </c>
      <c r="J182" s="84"/>
      <c r="K182" s="84"/>
      <c r="L182" s="84">
        <v>8.09</v>
      </c>
      <c r="M182" s="86"/>
    </row>
    <row r="183" spans="1:13" s="65" customFormat="1" hidden="1" outlineLevel="1" x14ac:dyDescent="0.2">
      <c r="A183" s="80"/>
      <c r="B183" s="73"/>
      <c r="C183" s="81" t="s">
        <v>50</v>
      </c>
      <c r="D183" s="82">
        <v>3338.85</v>
      </c>
      <c r="E183" s="83">
        <v>1.25</v>
      </c>
      <c r="F183" s="84">
        <v>4173.5600000000004</v>
      </c>
      <c r="G183" s="85">
        <v>1</v>
      </c>
      <c r="H183" s="84">
        <v>4173.5600000000004</v>
      </c>
      <c r="I183" s="84"/>
      <c r="J183" s="84">
        <v>15.02</v>
      </c>
      <c r="K183" s="84"/>
      <c r="L183" s="84"/>
      <c r="M183" s="86"/>
    </row>
    <row r="184" spans="1:13" s="65" customFormat="1" hidden="1" outlineLevel="2" x14ac:dyDescent="0.2">
      <c r="A184" s="87"/>
      <c r="B184" s="88"/>
      <c r="C184" s="89" t="s">
        <v>51</v>
      </c>
      <c r="D184" s="90">
        <v>3060.13</v>
      </c>
      <c r="E184" s="91">
        <v>1.25</v>
      </c>
      <c r="F184" s="92">
        <v>3825.16</v>
      </c>
      <c r="G184" s="93">
        <v>1</v>
      </c>
      <c r="H184" s="92">
        <v>3825.16</v>
      </c>
      <c r="I184" s="92"/>
      <c r="J184" s="92">
        <v>13.77</v>
      </c>
      <c r="K184" s="92"/>
      <c r="L184" s="92"/>
      <c r="M184" s="94"/>
    </row>
    <row r="185" spans="1:13" s="65" customFormat="1" hidden="1" outlineLevel="2" x14ac:dyDescent="0.2">
      <c r="A185" s="87"/>
      <c r="B185" s="88"/>
      <c r="C185" s="89" t="s">
        <v>52</v>
      </c>
      <c r="D185" s="90">
        <v>278.72000000000003</v>
      </c>
      <c r="E185" s="91">
        <v>1.25</v>
      </c>
      <c r="F185" s="92">
        <v>348.4</v>
      </c>
      <c r="G185" s="93">
        <v>1</v>
      </c>
      <c r="H185" s="92">
        <v>348.4</v>
      </c>
      <c r="I185" s="92"/>
      <c r="J185" s="92">
        <v>1.25</v>
      </c>
      <c r="K185" s="92"/>
      <c r="L185" s="92">
        <v>13.53</v>
      </c>
      <c r="M185" s="94"/>
    </row>
    <row r="186" spans="1:13" s="100" customFormat="1" ht="12" collapsed="1" x14ac:dyDescent="0.2">
      <c r="A186" s="95"/>
      <c r="B186" s="96"/>
      <c r="C186" s="97"/>
      <c r="D186" s="96"/>
      <c r="E186" s="98"/>
      <c r="F186" s="98"/>
      <c r="G186" s="98"/>
      <c r="H186" s="99"/>
      <c r="I186" s="99"/>
      <c r="J186" s="99"/>
      <c r="K186" s="99"/>
      <c r="L186" s="98"/>
      <c r="M186" s="99"/>
    </row>
    <row r="187" spans="1:13" s="100" customFormat="1" ht="12" hidden="1" customHeight="1" outlineLevel="1" x14ac:dyDescent="0.2">
      <c r="A187" s="101" t="s">
        <v>53</v>
      </c>
      <c r="B187" s="101" t="s">
        <v>54</v>
      </c>
      <c r="C187" s="101" t="s">
        <v>55</v>
      </c>
      <c r="D187" s="101" t="s">
        <v>56</v>
      </c>
      <c r="E187" s="101" t="s">
        <v>21</v>
      </c>
      <c r="F187" s="102" t="s">
        <v>20</v>
      </c>
      <c r="G187" s="103"/>
      <c r="H187" s="104" t="s">
        <v>57</v>
      </c>
      <c r="I187" s="101" t="s">
        <v>45</v>
      </c>
      <c r="J187" s="102" t="s">
        <v>58</v>
      </c>
      <c r="K187" s="103"/>
      <c r="L187" s="105"/>
      <c r="M187" s="106"/>
    </row>
    <row r="188" spans="1:13" s="100" customFormat="1" ht="12.75" hidden="1" customHeight="1" outlineLevel="1" x14ac:dyDescent="0.2">
      <c r="A188" s="107"/>
      <c r="B188" s="107"/>
      <c r="C188" s="107"/>
      <c r="D188" s="107"/>
      <c r="E188" s="107"/>
      <c r="F188" s="108" t="s">
        <v>59</v>
      </c>
      <c r="G188" s="108" t="s">
        <v>60</v>
      </c>
      <c r="H188" s="109"/>
      <c r="I188" s="107"/>
      <c r="J188" s="108" t="s">
        <v>59</v>
      </c>
      <c r="K188" s="110" t="s">
        <v>35</v>
      </c>
      <c r="L188" s="111"/>
      <c r="M188" s="112"/>
    </row>
    <row r="189" spans="1:13" s="120" customFormat="1" hidden="1" outlineLevel="1" x14ac:dyDescent="0.2">
      <c r="A189" s="113" t="s">
        <v>866</v>
      </c>
      <c r="B189" s="114" t="s">
        <v>36</v>
      </c>
      <c r="C189" s="115" t="s">
        <v>484</v>
      </c>
      <c r="D189" s="114" t="s">
        <v>63</v>
      </c>
      <c r="E189" s="116">
        <v>8.09</v>
      </c>
      <c r="F189" s="117">
        <v>27.8185</v>
      </c>
      <c r="G189" s="118">
        <v>0.100147</v>
      </c>
      <c r="H189" s="116">
        <v>0.81</v>
      </c>
      <c r="I189" s="118">
        <v>1</v>
      </c>
      <c r="J189" s="116">
        <v>225.06</v>
      </c>
      <c r="K189" s="116">
        <v>0.81</v>
      </c>
      <c r="L189" s="116"/>
      <c r="M189" s="119"/>
    </row>
    <row r="190" spans="1:13" s="120" customFormat="1" hidden="1" outlineLevel="1" x14ac:dyDescent="0.2">
      <c r="A190" s="113" t="s">
        <v>867</v>
      </c>
      <c r="B190" s="114" t="s">
        <v>65</v>
      </c>
      <c r="C190" s="115" t="s">
        <v>66</v>
      </c>
      <c r="D190" s="114" t="s">
        <v>63</v>
      </c>
      <c r="E190" s="116">
        <v>13.53</v>
      </c>
      <c r="F190" s="117">
        <v>25.75</v>
      </c>
      <c r="G190" s="118">
        <v>9.2700000000000005E-2</v>
      </c>
      <c r="H190" s="116">
        <v>1.25</v>
      </c>
      <c r="I190" s="118">
        <v>1</v>
      </c>
      <c r="J190" s="116">
        <v>348.4</v>
      </c>
      <c r="K190" s="116">
        <v>1.25</v>
      </c>
      <c r="L190" s="116"/>
      <c r="M190" s="119"/>
    </row>
    <row r="191" spans="1:13" s="129" customFormat="1" hidden="1" outlineLevel="1" x14ac:dyDescent="0.2">
      <c r="A191" s="121" t="s">
        <v>868</v>
      </c>
      <c r="B191" s="122" t="s">
        <v>559</v>
      </c>
      <c r="C191" s="123" t="s">
        <v>560</v>
      </c>
      <c r="D191" s="122" t="s">
        <v>70</v>
      </c>
      <c r="E191" s="124">
        <v>123</v>
      </c>
      <c r="F191" s="125">
        <v>2.875</v>
      </c>
      <c r="G191" s="126">
        <v>1.035E-2</v>
      </c>
      <c r="H191" s="124">
        <v>1.27</v>
      </c>
      <c r="I191" s="126">
        <v>1</v>
      </c>
      <c r="J191" s="124">
        <v>353.63</v>
      </c>
      <c r="K191" s="124">
        <v>1.27</v>
      </c>
      <c r="L191" s="127"/>
      <c r="M191" s="128"/>
    </row>
    <row r="192" spans="1:13" s="129" customFormat="1" hidden="1" outlineLevel="1" x14ac:dyDescent="0.2">
      <c r="A192" s="121" t="s">
        <v>869</v>
      </c>
      <c r="B192" s="122" t="s">
        <v>520</v>
      </c>
      <c r="C192" s="123" t="s">
        <v>521</v>
      </c>
      <c r="D192" s="122" t="s">
        <v>70</v>
      </c>
      <c r="E192" s="124">
        <v>89.99</v>
      </c>
      <c r="F192" s="125">
        <v>3.0750000000000002</v>
      </c>
      <c r="G192" s="126">
        <v>1.107E-2</v>
      </c>
      <c r="H192" s="124">
        <v>1</v>
      </c>
      <c r="I192" s="126">
        <v>1</v>
      </c>
      <c r="J192" s="124">
        <v>276.72000000000003</v>
      </c>
      <c r="K192" s="124">
        <v>1</v>
      </c>
      <c r="L192" s="127"/>
      <c r="M192" s="128"/>
    </row>
    <row r="193" spans="1:13" s="129" customFormat="1" ht="21" hidden="1" outlineLevel="1" x14ac:dyDescent="0.2">
      <c r="A193" s="121" t="s">
        <v>870</v>
      </c>
      <c r="B193" s="122" t="s">
        <v>485</v>
      </c>
      <c r="C193" s="123" t="s">
        <v>486</v>
      </c>
      <c r="D193" s="122" t="s">
        <v>70</v>
      </c>
      <c r="E193" s="124">
        <v>79.069999999999993</v>
      </c>
      <c r="F193" s="125">
        <v>3.2374999999999998</v>
      </c>
      <c r="G193" s="126">
        <v>1.1655E-2</v>
      </c>
      <c r="H193" s="124">
        <v>0.92</v>
      </c>
      <c r="I193" s="126">
        <v>1</v>
      </c>
      <c r="J193" s="124">
        <v>255.99</v>
      </c>
      <c r="K193" s="124">
        <v>0.92</v>
      </c>
      <c r="L193" s="127"/>
      <c r="M193" s="128"/>
    </row>
    <row r="194" spans="1:13" s="129" customFormat="1" hidden="1" outlineLevel="1" x14ac:dyDescent="0.2">
      <c r="A194" s="121" t="s">
        <v>871</v>
      </c>
      <c r="B194" s="122" t="s">
        <v>563</v>
      </c>
      <c r="C194" s="123" t="s">
        <v>564</v>
      </c>
      <c r="D194" s="122" t="s">
        <v>70</v>
      </c>
      <c r="E194" s="124">
        <v>206.01</v>
      </c>
      <c r="F194" s="125">
        <v>15.262499999999999</v>
      </c>
      <c r="G194" s="126">
        <v>5.4945000000000001E-2</v>
      </c>
      <c r="H194" s="124">
        <v>11.32</v>
      </c>
      <c r="I194" s="126">
        <v>1</v>
      </c>
      <c r="J194" s="124">
        <v>3144.23</v>
      </c>
      <c r="K194" s="124">
        <v>11.32</v>
      </c>
      <c r="L194" s="127"/>
      <c r="M194" s="128"/>
    </row>
    <row r="195" spans="1:13" s="129" customFormat="1" hidden="1" outlineLevel="1" x14ac:dyDescent="0.2">
      <c r="A195" s="121" t="s">
        <v>872</v>
      </c>
      <c r="B195" s="122" t="s">
        <v>566</v>
      </c>
      <c r="C195" s="123" t="s">
        <v>567</v>
      </c>
      <c r="D195" s="122" t="s">
        <v>70</v>
      </c>
      <c r="E195" s="124">
        <v>110</v>
      </c>
      <c r="F195" s="125">
        <v>1.3</v>
      </c>
      <c r="G195" s="126">
        <v>4.6800000000000001E-3</v>
      </c>
      <c r="H195" s="124">
        <v>0.51</v>
      </c>
      <c r="I195" s="126">
        <v>1</v>
      </c>
      <c r="J195" s="124">
        <v>143</v>
      </c>
      <c r="K195" s="124">
        <v>0.51</v>
      </c>
      <c r="L195" s="127"/>
      <c r="M195" s="128"/>
    </row>
    <row r="196" spans="1:13" s="100" customFormat="1" ht="12" collapsed="1" x14ac:dyDescent="0.2">
      <c r="A196" s="130"/>
      <c r="B196" s="131"/>
      <c r="C196" s="132" t="s">
        <v>568</v>
      </c>
      <c r="D196" s="131"/>
      <c r="E196" s="133">
        <v>762.7</v>
      </c>
      <c r="F196" s="133"/>
      <c r="G196" s="133"/>
      <c r="H196" s="133">
        <v>2.75</v>
      </c>
      <c r="I196" s="134"/>
      <c r="J196" s="134"/>
      <c r="K196" s="134"/>
      <c r="L196" s="133"/>
      <c r="M196" s="134"/>
    </row>
    <row r="197" spans="1:13" s="100" customFormat="1" ht="12" x14ac:dyDescent="0.2">
      <c r="A197" s="130"/>
      <c r="B197" s="131"/>
      <c r="C197" s="132" t="s">
        <v>569</v>
      </c>
      <c r="D197" s="131"/>
      <c r="E197" s="133">
        <v>372.75</v>
      </c>
      <c r="F197" s="133"/>
      <c r="G197" s="133"/>
      <c r="H197" s="133">
        <v>1.34</v>
      </c>
      <c r="I197" s="134"/>
      <c r="J197" s="134"/>
      <c r="K197" s="134"/>
      <c r="L197" s="133"/>
      <c r="M197" s="134"/>
    </row>
    <row r="198" spans="1:13" s="100" customFormat="1" ht="12" x14ac:dyDescent="0.2">
      <c r="A198" s="130"/>
      <c r="B198" s="131"/>
      <c r="C198" s="132" t="s">
        <v>76</v>
      </c>
      <c r="D198" s="131"/>
      <c r="E198" s="133"/>
      <c r="F198" s="133"/>
      <c r="G198" s="133"/>
      <c r="H198" s="133">
        <v>19.93</v>
      </c>
      <c r="I198" s="134"/>
      <c r="J198" s="134"/>
      <c r="K198" s="134"/>
      <c r="L198" s="133"/>
      <c r="M198" s="134"/>
    </row>
    <row r="199" spans="1:13" s="65" customFormat="1" ht="38.25" x14ac:dyDescent="0.2">
      <c r="A199" s="58" t="s">
        <v>202</v>
      </c>
      <c r="B199" s="59" t="s">
        <v>1057</v>
      </c>
      <c r="C199" s="60" t="s">
        <v>529</v>
      </c>
      <c r="D199" s="61">
        <v>0.46800000000000003</v>
      </c>
      <c r="E199" s="62">
        <v>155.94</v>
      </c>
      <c r="F199" s="62" t="s">
        <v>39</v>
      </c>
      <c r="G199" s="62">
        <v>155.94</v>
      </c>
      <c r="H199" s="63">
        <v>72.98</v>
      </c>
      <c r="I199" s="145" t="s">
        <v>39</v>
      </c>
      <c r="J199" s="64" t="s">
        <v>39</v>
      </c>
      <c r="K199" s="62">
        <v>72.98</v>
      </c>
      <c r="L199" s="62" t="s">
        <v>39</v>
      </c>
      <c r="M199" s="64" t="s">
        <v>39</v>
      </c>
    </row>
    <row r="200" spans="1:13" s="65" customFormat="1" x14ac:dyDescent="0.2">
      <c r="A200" s="66"/>
      <c r="B200" s="67"/>
      <c r="C200" s="68"/>
      <c r="D200" s="69" t="s">
        <v>183</v>
      </c>
      <c r="E200" s="70" t="s">
        <v>39</v>
      </c>
      <c r="F200" s="70" t="s">
        <v>39</v>
      </c>
      <c r="G200" s="70" t="s">
        <v>39</v>
      </c>
      <c r="H200" s="71"/>
      <c r="I200" s="71"/>
      <c r="J200" s="71" t="s">
        <v>39</v>
      </c>
      <c r="K200" s="71"/>
      <c r="L200" s="70" t="s">
        <v>39</v>
      </c>
      <c r="M200" s="71" t="s">
        <v>39</v>
      </c>
    </row>
    <row r="201" spans="1:13" s="65" customFormat="1" ht="18" hidden="1" customHeight="1" outlineLevel="1" x14ac:dyDescent="0.2">
      <c r="A201" s="72"/>
      <c r="B201" s="73"/>
      <c r="C201" s="74" t="s">
        <v>41</v>
      </c>
      <c r="D201" s="75" t="s">
        <v>42</v>
      </c>
      <c r="E201" s="75" t="s">
        <v>43</v>
      </c>
      <c r="F201" s="75" t="s">
        <v>44</v>
      </c>
      <c r="G201" s="75" t="s">
        <v>45</v>
      </c>
      <c r="H201" s="75" t="s">
        <v>46</v>
      </c>
      <c r="I201" s="76" t="s">
        <v>47</v>
      </c>
      <c r="J201" s="77"/>
      <c r="K201" s="78"/>
      <c r="L201" s="75" t="s">
        <v>48</v>
      </c>
      <c r="M201" s="79"/>
    </row>
    <row r="202" spans="1:13" s="65" customFormat="1" hidden="1" outlineLevel="1" x14ac:dyDescent="0.2">
      <c r="A202" s="80"/>
      <c r="B202" s="73"/>
      <c r="C202" s="81" t="s">
        <v>184</v>
      </c>
      <c r="D202" s="82">
        <v>155.94</v>
      </c>
      <c r="E202" s="83">
        <v>1</v>
      </c>
      <c r="F202" s="84">
        <v>155.94</v>
      </c>
      <c r="G202" s="85">
        <v>1</v>
      </c>
      <c r="H202" s="84">
        <v>155.94</v>
      </c>
      <c r="I202" s="84"/>
      <c r="J202" s="84"/>
      <c r="K202" s="84">
        <v>72.98</v>
      </c>
      <c r="L202" s="84"/>
      <c r="M202" s="86"/>
    </row>
    <row r="203" spans="1:13" s="65" customFormat="1" ht="51" collapsed="1" x14ac:dyDescent="0.2">
      <c r="A203" s="58" t="s">
        <v>212</v>
      </c>
      <c r="B203" s="59" t="s">
        <v>916</v>
      </c>
      <c r="C203" s="60" t="s">
        <v>917</v>
      </c>
      <c r="D203" s="61">
        <v>2.3999999999999998E-3</v>
      </c>
      <c r="E203" s="62">
        <v>101789.6</v>
      </c>
      <c r="F203" s="62">
        <v>8660.5499999999993</v>
      </c>
      <c r="G203" s="62">
        <v>92919.38</v>
      </c>
      <c r="H203" s="63">
        <v>244.29</v>
      </c>
      <c r="I203" s="63">
        <v>0.5</v>
      </c>
      <c r="J203" s="62">
        <v>20.79</v>
      </c>
      <c r="K203" s="62">
        <v>223</v>
      </c>
      <c r="L203" s="62">
        <v>23.99</v>
      </c>
      <c r="M203" s="62">
        <v>0.06</v>
      </c>
    </row>
    <row r="204" spans="1:13" s="65" customFormat="1" x14ac:dyDescent="0.2">
      <c r="A204" s="66"/>
      <c r="B204" s="67"/>
      <c r="C204" s="68"/>
      <c r="D204" s="135" t="s">
        <v>574</v>
      </c>
      <c r="E204" s="70">
        <v>209.67</v>
      </c>
      <c r="F204" s="70">
        <v>249.31</v>
      </c>
      <c r="G204" s="70" t="s">
        <v>39</v>
      </c>
      <c r="H204" s="71"/>
      <c r="I204" s="71"/>
      <c r="J204" s="70">
        <v>0.6</v>
      </c>
      <c r="K204" s="71"/>
      <c r="L204" s="70">
        <v>23.31</v>
      </c>
      <c r="M204" s="70">
        <v>0.06</v>
      </c>
    </row>
    <row r="205" spans="1:13" s="65" customFormat="1" ht="18" hidden="1" customHeight="1" outlineLevel="1" x14ac:dyDescent="0.2">
      <c r="A205" s="72"/>
      <c r="B205" s="73"/>
      <c r="C205" s="74" t="s">
        <v>41</v>
      </c>
      <c r="D205" s="75" t="s">
        <v>42</v>
      </c>
      <c r="E205" s="75" t="s">
        <v>43</v>
      </c>
      <c r="F205" s="75" t="s">
        <v>44</v>
      </c>
      <c r="G205" s="75" t="s">
        <v>45</v>
      </c>
      <c r="H205" s="75" t="s">
        <v>46</v>
      </c>
      <c r="I205" s="76" t="s">
        <v>47</v>
      </c>
      <c r="J205" s="77"/>
      <c r="K205" s="78"/>
      <c r="L205" s="75" t="s">
        <v>48</v>
      </c>
      <c r="M205" s="79"/>
    </row>
    <row r="206" spans="1:13" s="65" customFormat="1" hidden="1" outlineLevel="1" x14ac:dyDescent="0.2">
      <c r="A206" s="80"/>
      <c r="B206" s="73"/>
      <c r="C206" s="81" t="s">
        <v>918</v>
      </c>
      <c r="D206" s="82">
        <v>182.32</v>
      </c>
      <c r="E206" s="83">
        <v>1.1499999999999999</v>
      </c>
      <c r="F206" s="84">
        <v>209.67</v>
      </c>
      <c r="G206" s="85">
        <v>1</v>
      </c>
      <c r="H206" s="84">
        <v>209.67</v>
      </c>
      <c r="I206" s="84">
        <v>0.5</v>
      </c>
      <c r="J206" s="84"/>
      <c r="K206" s="84"/>
      <c r="L206" s="84">
        <v>8.74</v>
      </c>
      <c r="M206" s="86"/>
    </row>
    <row r="207" spans="1:13" s="65" customFormat="1" hidden="1" outlineLevel="1" x14ac:dyDescent="0.2">
      <c r="A207" s="80"/>
      <c r="B207" s="73"/>
      <c r="C207" s="81" t="s">
        <v>50</v>
      </c>
      <c r="D207" s="82">
        <v>6928.44</v>
      </c>
      <c r="E207" s="83">
        <v>1.25</v>
      </c>
      <c r="F207" s="84">
        <v>8660.5499999999993</v>
      </c>
      <c r="G207" s="85">
        <v>1</v>
      </c>
      <c r="H207" s="84">
        <v>8660.5499999999993</v>
      </c>
      <c r="I207" s="84"/>
      <c r="J207" s="84">
        <v>20.79</v>
      </c>
      <c r="K207" s="84"/>
      <c r="L207" s="84"/>
      <c r="M207" s="86"/>
    </row>
    <row r="208" spans="1:13" s="65" customFormat="1" ht="21" hidden="1" outlineLevel="2" x14ac:dyDescent="0.2">
      <c r="A208" s="87"/>
      <c r="B208" s="88"/>
      <c r="C208" s="89" t="s">
        <v>919</v>
      </c>
      <c r="D208" s="90">
        <v>6728.99</v>
      </c>
      <c r="E208" s="91">
        <v>1.25</v>
      </c>
      <c r="F208" s="92">
        <v>8411.24</v>
      </c>
      <c r="G208" s="93">
        <v>1</v>
      </c>
      <c r="H208" s="92">
        <v>8411.24</v>
      </c>
      <c r="I208" s="92"/>
      <c r="J208" s="92">
        <v>20.190000000000001</v>
      </c>
      <c r="K208" s="92"/>
      <c r="L208" s="92"/>
      <c r="M208" s="94"/>
    </row>
    <row r="209" spans="1:13" s="65" customFormat="1" ht="21" hidden="1" outlineLevel="2" x14ac:dyDescent="0.2">
      <c r="A209" s="87"/>
      <c r="B209" s="88"/>
      <c r="C209" s="89" t="s">
        <v>920</v>
      </c>
      <c r="D209" s="90">
        <v>199.45</v>
      </c>
      <c r="E209" s="91">
        <v>1.25</v>
      </c>
      <c r="F209" s="92">
        <v>249.31</v>
      </c>
      <c r="G209" s="93">
        <v>1</v>
      </c>
      <c r="H209" s="92">
        <v>249.31</v>
      </c>
      <c r="I209" s="92"/>
      <c r="J209" s="92">
        <v>0.6</v>
      </c>
      <c r="K209" s="92"/>
      <c r="L209" s="92">
        <v>10.69</v>
      </c>
      <c r="M209" s="94"/>
    </row>
    <row r="210" spans="1:13" s="100" customFormat="1" ht="12" collapsed="1" x14ac:dyDescent="0.2">
      <c r="A210" s="95"/>
      <c r="B210" s="96"/>
      <c r="C210" s="97"/>
      <c r="D210" s="96"/>
      <c r="E210" s="98"/>
      <c r="F210" s="98"/>
      <c r="G210" s="98"/>
      <c r="H210" s="99"/>
      <c r="I210" s="99"/>
      <c r="J210" s="99"/>
      <c r="K210" s="99"/>
      <c r="L210" s="98"/>
      <c r="M210" s="99"/>
    </row>
    <row r="211" spans="1:13" s="100" customFormat="1" ht="12" hidden="1" customHeight="1" outlineLevel="1" x14ac:dyDescent="0.2">
      <c r="A211" s="101" t="s">
        <v>53</v>
      </c>
      <c r="B211" s="101" t="s">
        <v>54</v>
      </c>
      <c r="C211" s="101" t="s">
        <v>55</v>
      </c>
      <c r="D211" s="101" t="s">
        <v>56</v>
      </c>
      <c r="E211" s="101" t="s">
        <v>21</v>
      </c>
      <c r="F211" s="102" t="s">
        <v>20</v>
      </c>
      <c r="G211" s="103"/>
      <c r="H211" s="104" t="s">
        <v>57</v>
      </c>
      <c r="I211" s="101" t="s">
        <v>45</v>
      </c>
      <c r="J211" s="102" t="s">
        <v>58</v>
      </c>
      <c r="K211" s="103"/>
      <c r="L211" s="105"/>
      <c r="M211" s="106"/>
    </row>
    <row r="212" spans="1:13" s="100" customFormat="1" ht="12.75" hidden="1" customHeight="1" outlineLevel="1" x14ac:dyDescent="0.2">
      <c r="A212" s="107"/>
      <c r="B212" s="107"/>
      <c r="C212" s="107"/>
      <c r="D212" s="107"/>
      <c r="E212" s="107"/>
      <c r="F212" s="108" t="s">
        <v>59</v>
      </c>
      <c r="G212" s="108" t="s">
        <v>60</v>
      </c>
      <c r="H212" s="109"/>
      <c r="I212" s="107"/>
      <c r="J212" s="108" t="s">
        <v>59</v>
      </c>
      <c r="K212" s="110" t="s">
        <v>35</v>
      </c>
      <c r="L212" s="111"/>
      <c r="M212" s="112"/>
    </row>
    <row r="213" spans="1:13" s="120" customFormat="1" hidden="1" outlineLevel="1" x14ac:dyDescent="0.2">
      <c r="A213" s="113" t="s">
        <v>214</v>
      </c>
      <c r="B213" s="114" t="s">
        <v>36</v>
      </c>
      <c r="C213" s="115" t="s">
        <v>921</v>
      </c>
      <c r="D213" s="114" t="s">
        <v>63</v>
      </c>
      <c r="E213" s="116">
        <v>8.74</v>
      </c>
      <c r="F213" s="117">
        <v>23.989000000000001</v>
      </c>
      <c r="G213" s="118">
        <v>5.7574E-2</v>
      </c>
      <c r="H213" s="116">
        <v>0.5</v>
      </c>
      <c r="I213" s="118">
        <v>1</v>
      </c>
      <c r="J213" s="116">
        <v>209.67</v>
      </c>
      <c r="K213" s="116">
        <v>0.5</v>
      </c>
      <c r="L213" s="116"/>
      <c r="M213" s="119"/>
    </row>
    <row r="214" spans="1:13" s="120" customFormat="1" hidden="1" outlineLevel="1" x14ac:dyDescent="0.2">
      <c r="A214" s="113" t="s">
        <v>215</v>
      </c>
      <c r="B214" s="114" t="s">
        <v>65</v>
      </c>
      <c r="C214" s="115" t="s">
        <v>66</v>
      </c>
      <c r="D214" s="114" t="s">
        <v>63</v>
      </c>
      <c r="E214" s="116">
        <v>10.69</v>
      </c>
      <c r="F214" s="117">
        <v>23.31</v>
      </c>
      <c r="G214" s="118">
        <v>5.595E-2</v>
      </c>
      <c r="H214" s="116">
        <v>0.6</v>
      </c>
      <c r="I214" s="118">
        <v>1</v>
      </c>
      <c r="J214" s="116">
        <v>249.31</v>
      </c>
      <c r="K214" s="116">
        <v>0.6</v>
      </c>
      <c r="L214" s="116"/>
      <c r="M214" s="119"/>
    </row>
    <row r="215" spans="1:13" s="129" customFormat="1" hidden="1" outlineLevel="1" x14ac:dyDescent="0.2">
      <c r="A215" s="121" t="s">
        <v>216</v>
      </c>
      <c r="B215" s="122" t="s">
        <v>520</v>
      </c>
      <c r="C215" s="123" t="s">
        <v>521</v>
      </c>
      <c r="D215" s="122" t="s">
        <v>70</v>
      </c>
      <c r="E215" s="124">
        <v>89.99</v>
      </c>
      <c r="F215" s="125">
        <v>0.6875</v>
      </c>
      <c r="G215" s="126">
        <v>1.65E-3</v>
      </c>
      <c r="H215" s="124">
        <v>0.15</v>
      </c>
      <c r="I215" s="126">
        <v>1</v>
      </c>
      <c r="J215" s="124">
        <v>61.87</v>
      </c>
      <c r="K215" s="124">
        <v>0.15</v>
      </c>
      <c r="L215" s="127"/>
      <c r="M215" s="128"/>
    </row>
    <row r="216" spans="1:13" s="129" customFormat="1" ht="21" hidden="1" outlineLevel="1" x14ac:dyDescent="0.2">
      <c r="A216" s="121" t="s">
        <v>217</v>
      </c>
      <c r="B216" s="122" t="s">
        <v>922</v>
      </c>
      <c r="C216" s="123" t="s">
        <v>923</v>
      </c>
      <c r="D216" s="122" t="s">
        <v>70</v>
      </c>
      <c r="E216" s="124">
        <v>0.57999999999999996</v>
      </c>
      <c r="F216" s="125">
        <v>3.05</v>
      </c>
      <c r="G216" s="126">
        <v>7.3200000000000001E-3</v>
      </c>
      <c r="H216" s="124">
        <v>0</v>
      </c>
      <c r="I216" s="126">
        <v>1</v>
      </c>
      <c r="J216" s="124">
        <v>1.77</v>
      </c>
      <c r="K216" s="124" t="s">
        <v>39</v>
      </c>
      <c r="L216" s="127"/>
      <c r="M216" s="128"/>
    </row>
    <row r="217" spans="1:13" s="129" customFormat="1" hidden="1" outlineLevel="1" x14ac:dyDescent="0.2">
      <c r="A217" s="121" t="s">
        <v>218</v>
      </c>
      <c r="B217" s="122" t="s">
        <v>566</v>
      </c>
      <c r="C217" s="123" t="s">
        <v>567</v>
      </c>
      <c r="D217" s="122" t="s">
        <v>70</v>
      </c>
      <c r="E217" s="124">
        <v>110</v>
      </c>
      <c r="F217" s="125">
        <v>3.875</v>
      </c>
      <c r="G217" s="126">
        <v>9.2999999999999992E-3</v>
      </c>
      <c r="H217" s="124">
        <v>1.02</v>
      </c>
      <c r="I217" s="126">
        <v>1</v>
      </c>
      <c r="J217" s="124">
        <v>426.25</v>
      </c>
      <c r="K217" s="124">
        <v>1.02</v>
      </c>
      <c r="L217" s="127"/>
      <c r="M217" s="128"/>
    </row>
    <row r="218" spans="1:13" s="129" customFormat="1" ht="21" hidden="1" outlineLevel="1" x14ac:dyDescent="0.2">
      <c r="A218" s="121" t="s">
        <v>219</v>
      </c>
      <c r="B218" s="122" t="s">
        <v>924</v>
      </c>
      <c r="C218" s="123" t="s">
        <v>925</v>
      </c>
      <c r="D218" s="122" t="s">
        <v>70</v>
      </c>
      <c r="E218" s="124">
        <v>1503.75</v>
      </c>
      <c r="F218" s="125">
        <v>2.5499999999999998</v>
      </c>
      <c r="G218" s="126">
        <v>6.1199999999999996E-3</v>
      </c>
      <c r="H218" s="124">
        <v>9.1999999999999993</v>
      </c>
      <c r="I218" s="126">
        <v>1</v>
      </c>
      <c r="J218" s="124">
        <v>3834.56</v>
      </c>
      <c r="K218" s="124">
        <v>9.1999999999999993</v>
      </c>
      <c r="L218" s="127"/>
      <c r="M218" s="128"/>
    </row>
    <row r="219" spans="1:13" s="129" customFormat="1" hidden="1" outlineLevel="1" x14ac:dyDescent="0.2">
      <c r="A219" s="121" t="s">
        <v>220</v>
      </c>
      <c r="B219" s="122" t="s">
        <v>926</v>
      </c>
      <c r="C219" s="123" t="s">
        <v>927</v>
      </c>
      <c r="D219" s="122" t="s">
        <v>70</v>
      </c>
      <c r="E219" s="124">
        <v>197</v>
      </c>
      <c r="F219" s="125">
        <v>1.2124999999999999</v>
      </c>
      <c r="G219" s="126">
        <v>2.9099999999999998E-3</v>
      </c>
      <c r="H219" s="124">
        <v>0.56999999999999995</v>
      </c>
      <c r="I219" s="126">
        <v>1</v>
      </c>
      <c r="J219" s="124">
        <v>238.86</v>
      </c>
      <c r="K219" s="124">
        <v>0.56999999999999995</v>
      </c>
      <c r="L219" s="127"/>
      <c r="M219" s="128"/>
    </row>
    <row r="220" spans="1:13" s="129" customFormat="1" hidden="1" outlineLevel="1" x14ac:dyDescent="0.2">
      <c r="A220" s="121" t="s">
        <v>223</v>
      </c>
      <c r="B220" s="122" t="s">
        <v>928</v>
      </c>
      <c r="C220" s="123" t="s">
        <v>929</v>
      </c>
      <c r="D220" s="122" t="s">
        <v>70</v>
      </c>
      <c r="E220" s="124">
        <v>19.399999999999999</v>
      </c>
      <c r="F220" s="125">
        <v>2.5499999999999998</v>
      </c>
      <c r="G220" s="126">
        <v>6.1199999999999996E-3</v>
      </c>
      <c r="H220" s="124">
        <v>0.12</v>
      </c>
      <c r="I220" s="126">
        <v>1</v>
      </c>
      <c r="J220" s="124">
        <v>49.47</v>
      </c>
      <c r="K220" s="124">
        <v>0.12</v>
      </c>
      <c r="L220" s="127"/>
      <c r="M220" s="128"/>
    </row>
    <row r="221" spans="1:13" s="129" customFormat="1" hidden="1" outlineLevel="1" x14ac:dyDescent="0.2">
      <c r="A221" s="121" t="s">
        <v>226</v>
      </c>
      <c r="B221" s="122" t="s">
        <v>930</v>
      </c>
      <c r="C221" s="123" t="s">
        <v>931</v>
      </c>
      <c r="D221" s="122" t="s">
        <v>70</v>
      </c>
      <c r="E221" s="124">
        <v>301.36</v>
      </c>
      <c r="F221" s="125">
        <v>1.8875</v>
      </c>
      <c r="G221" s="126">
        <v>4.5300000000000002E-3</v>
      </c>
      <c r="H221" s="124">
        <v>1.37</v>
      </c>
      <c r="I221" s="126">
        <v>1</v>
      </c>
      <c r="J221" s="124">
        <v>568.82000000000005</v>
      </c>
      <c r="K221" s="124">
        <v>1.37</v>
      </c>
      <c r="L221" s="127"/>
      <c r="M221" s="128"/>
    </row>
    <row r="222" spans="1:13" s="129" customFormat="1" ht="21" hidden="1" outlineLevel="1" x14ac:dyDescent="0.2">
      <c r="A222" s="121" t="s">
        <v>932</v>
      </c>
      <c r="B222" s="122" t="s">
        <v>933</v>
      </c>
      <c r="C222" s="123" t="s">
        <v>934</v>
      </c>
      <c r="D222" s="122" t="s">
        <v>70</v>
      </c>
      <c r="E222" s="124">
        <v>120.66</v>
      </c>
      <c r="F222" s="125">
        <v>3.2374999999999998</v>
      </c>
      <c r="G222" s="126">
        <v>7.77E-3</v>
      </c>
      <c r="H222" s="124">
        <v>0.94</v>
      </c>
      <c r="I222" s="126">
        <v>1</v>
      </c>
      <c r="J222" s="124">
        <v>390.64</v>
      </c>
      <c r="K222" s="124">
        <v>0.94</v>
      </c>
      <c r="L222" s="127"/>
      <c r="M222" s="128"/>
    </row>
    <row r="223" spans="1:13" s="129" customFormat="1" ht="21" hidden="1" outlineLevel="1" x14ac:dyDescent="0.2">
      <c r="A223" s="121" t="s">
        <v>935</v>
      </c>
      <c r="B223" s="122" t="s">
        <v>936</v>
      </c>
      <c r="C223" s="123" t="s">
        <v>937</v>
      </c>
      <c r="D223" s="122" t="s">
        <v>70</v>
      </c>
      <c r="E223" s="124">
        <v>478.66</v>
      </c>
      <c r="F223" s="125">
        <v>2.6749999999999998</v>
      </c>
      <c r="G223" s="126">
        <v>6.4200000000000004E-3</v>
      </c>
      <c r="H223" s="124">
        <v>3.07</v>
      </c>
      <c r="I223" s="126">
        <v>1</v>
      </c>
      <c r="J223" s="124">
        <v>1280.42</v>
      </c>
      <c r="K223" s="124">
        <v>3.07</v>
      </c>
      <c r="L223" s="127"/>
      <c r="M223" s="128"/>
    </row>
    <row r="224" spans="1:13" s="129" customFormat="1" hidden="1" outlineLevel="1" x14ac:dyDescent="0.2">
      <c r="A224" s="121" t="s">
        <v>938</v>
      </c>
      <c r="B224" s="122" t="s">
        <v>939</v>
      </c>
      <c r="C224" s="123" t="s">
        <v>940</v>
      </c>
      <c r="D224" s="122" t="s">
        <v>70</v>
      </c>
      <c r="E224" s="124">
        <v>19.04</v>
      </c>
      <c r="F224" s="125">
        <v>1.9</v>
      </c>
      <c r="G224" s="126">
        <v>4.5599999999999998E-3</v>
      </c>
      <c r="H224" s="124">
        <v>0.09</v>
      </c>
      <c r="I224" s="126">
        <v>1</v>
      </c>
      <c r="J224" s="124">
        <v>36.18</v>
      </c>
      <c r="K224" s="124">
        <v>0.09</v>
      </c>
      <c r="L224" s="127"/>
      <c r="M224" s="128"/>
    </row>
    <row r="225" spans="1:13" s="129" customFormat="1" ht="21" hidden="1" outlineLevel="1" x14ac:dyDescent="0.2">
      <c r="A225" s="121" t="s">
        <v>941</v>
      </c>
      <c r="B225" s="122" t="s">
        <v>942</v>
      </c>
      <c r="C225" s="123" t="s">
        <v>943</v>
      </c>
      <c r="D225" s="122" t="s">
        <v>70</v>
      </c>
      <c r="E225" s="124">
        <v>694.79</v>
      </c>
      <c r="F225" s="125">
        <v>2.5499999999999998</v>
      </c>
      <c r="G225" s="126">
        <v>6.1199999999999996E-3</v>
      </c>
      <c r="H225" s="124">
        <v>4.25</v>
      </c>
      <c r="I225" s="126">
        <v>1</v>
      </c>
      <c r="J225" s="124">
        <v>1771.71</v>
      </c>
      <c r="K225" s="124">
        <v>4.25</v>
      </c>
      <c r="L225" s="127"/>
      <c r="M225" s="128"/>
    </row>
    <row r="226" spans="1:13" s="144" customFormat="1" ht="21" hidden="1" outlineLevel="1" x14ac:dyDescent="0.2">
      <c r="A226" s="136" t="s">
        <v>944</v>
      </c>
      <c r="B226" s="137" t="s">
        <v>945</v>
      </c>
      <c r="C226" s="138" t="s">
        <v>946</v>
      </c>
      <c r="D226" s="137" t="s">
        <v>137</v>
      </c>
      <c r="E226" s="139">
        <v>5520</v>
      </c>
      <c r="F226" s="140">
        <v>8.0000000000000004E-4</v>
      </c>
      <c r="G226" s="141">
        <v>1.9999999999999999E-6</v>
      </c>
      <c r="H226" s="139">
        <v>0.01</v>
      </c>
      <c r="I226" s="141">
        <v>1</v>
      </c>
      <c r="J226" s="139">
        <v>4.42</v>
      </c>
      <c r="K226" s="139">
        <v>0.01</v>
      </c>
      <c r="L226" s="142"/>
      <c r="M226" s="143"/>
    </row>
    <row r="227" spans="1:13" s="144" customFormat="1" ht="42" hidden="1" outlineLevel="1" x14ac:dyDescent="0.2">
      <c r="A227" s="136" t="s">
        <v>947</v>
      </c>
      <c r="B227" s="137" t="s">
        <v>948</v>
      </c>
      <c r="C227" s="138" t="s">
        <v>949</v>
      </c>
      <c r="D227" s="137" t="s">
        <v>137</v>
      </c>
      <c r="E227" s="139">
        <v>874.45</v>
      </c>
      <c r="F227" s="140">
        <v>105.26</v>
      </c>
      <c r="G227" s="141">
        <v>0.25262400000000002</v>
      </c>
      <c r="H227" s="139">
        <v>220.91</v>
      </c>
      <c r="I227" s="141">
        <v>1</v>
      </c>
      <c r="J227" s="139">
        <v>92044.61</v>
      </c>
      <c r="K227" s="139">
        <v>220.91</v>
      </c>
      <c r="L227" s="142"/>
      <c r="M227" s="143"/>
    </row>
    <row r="228" spans="1:13" s="144" customFormat="1" hidden="1" outlineLevel="1" x14ac:dyDescent="0.2">
      <c r="A228" s="136" t="s">
        <v>950</v>
      </c>
      <c r="B228" s="137" t="s">
        <v>951</v>
      </c>
      <c r="C228" s="138" t="s">
        <v>952</v>
      </c>
      <c r="D228" s="137" t="s">
        <v>183</v>
      </c>
      <c r="E228" s="139">
        <v>3.15</v>
      </c>
      <c r="F228" s="140">
        <v>20.52</v>
      </c>
      <c r="G228" s="141">
        <v>4.9248E-2</v>
      </c>
      <c r="H228" s="139">
        <v>0.16</v>
      </c>
      <c r="I228" s="141">
        <v>1</v>
      </c>
      <c r="J228" s="139">
        <v>64.64</v>
      </c>
      <c r="K228" s="139">
        <v>0.16</v>
      </c>
      <c r="L228" s="142"/>
      <c r="M228" s="143"/>
    </row>
    <row r="229" spans="1:13" s="144" customFormat="1" hidden="1" outlineLevel="1" x14ac:dyDescent="0.2">
      <c r="A229" s="136" t="s">
        <v>953</v>
      </c>
      <c r="B229" s="137" t="s">
        <v>954</v>
      </c>
      <c r="C229" s="138" t="s">
        <v>955</v>
      </c>
      <c r="D229" s="137" t="s">
        <v>137</v>
      </c>
      <c r="E229" s="139">
        <v>10068</v>
      </c>
      <c r="F229" s="140">
        <v>1.2E-2</v>
      </c>
      <c r="G229" s="141">
        <v>2.9E-5</v>
      </c>
      <c r="H229" s="139">
        <v>0.28999999999999998</v>
      </c>
      <c r="I229" s="141">
        <v>1</v>
      </c>
      <c r="J229" s="139">
        <v>120.82</v>
      </c>
      <c r="K229" s="139">
        <v>0.28999999999999998</v>
      </c>
      <c r="L229" s="142"/>
      <c r="M229" s="143"/>
    </row>
    <row r="230" spans="1:13" s="144" customFormat="1" ht="21" hidden="1" outlineLevel="1" x14ac:dyDescent="0.2">
      <c r="A230" s="136" t="s">
        <v>956</v>
      </c>
      <c r="B230" s="137" t="s">
        <v>957</v>
      </c>
      <c r="C230" s="138" t="s">
        <v>958</v>
      </c>
      <c r="D230" s="137" t="s">
        <v>150</v>
      </c>
      <c r="E230" s="139">
        <v>737</v>
      </c>
      <c r="F230" s="140">
        <v>0.78200000000000003</v>
      </c>
      <c r="G230" s="141">
        <v>1.877E-3</v>
      </c>
      <c r="H230" s="139">
        <v>1.38</v>
      </c>
      <c r="I230" s="141">
        <v>1</v>
      </c>
      <c r="J230" s="139">
        <v>576.33000000000004</v>
      </c>
      <c r="K230" s="139">
        <v>1.38</v>
      </c>
      <c r="L230" s="142"/>
      <c r="M230" s="143"/>
    </row>
    <row r="231" spans="1:13" s="144" customFormat="1" hidden="1" outlineLevel="1" x14ac:dyDescent="0.2">
      <c r="A231" s="136" t="s">
        <v>959</v>
      </c>
      <c r="B231" s="137" t="s">
        <v>960</v>
      </c>
      <c r="C231" s="138" t="s">
        <v>961</v>
      </c>
      <c r="D231" s="137" t="s">
        <v>137</v>
      </c>
      <c r="E231" s="139">
        <v>5989</v>
      </c>
      <c r="F231" s="140">
        <v>8.0000000000000004E-4</v>
      </c>
      <c r="G231" s="141">
        <v>1.9999999999999999E-6</v>
      </c>
      <c r="H231" s="139">
        <v>0.01</v>
      </c>
      <c r="I231" s="141">
        <v>1</v>
      </c>
      <c r="J231" s="139">
        <v>4.79</v>
      </c>
      <c r="K231" s="139">
        <v>0.01</v>
      </c>
      <c r="L231" s="142"/>
      <c r="M231" s="143"/>
    </row>
    <row r="232" spans="1:13" s="144" customFormat="1" hidden="1" outlineLevel="1" x14ac:dyDescent="0.2">
      <c r="A232" s="136" t="s">
        <v>962</v>
      </c>
      <c r="B232" s="137" t="s">
        <v>963</v>
      </c>
      <c r="C232" s="138" t="s">
        <v>964</v>
      </c>
      <c r="D232" s="137" t="s">
        <v>137</v>
      </c>
      <c r="E232" s="139">
        <v>40650</v>
      </c>
      <c r="F232" s="140">
        <v>2.3999999999999998E-3</v>
      </c>
      <c r="G232" s="141">
        <v>6.0000000000000002E-6</v>
      </c>
      <c r="H232" s="139">
        <v>0.24</v>
      </c>
      <c r="I232" s="141">
        <v>1</v>
      </c>
      <c r="J232" s="139">
        <v>97.56</v>
      </c>
      <c r="K232" s="139">
        <v>0.24</v>
      </c>
      <c r="L232" s="142"/>
      <c r="M232" s="143"/>
    </row>
    <row r="233" spans="1:13" s="144" customFormat="1" hidden="1" outlineLevel="1" x14ac:dyDescent="0.2">
      <c r="A233" s="136" t="s">
        <v>965</v>
      </c>
      <c r="B233" s="137" t="s">
        <v>966</v>
      </c>
      <c r="C233" s="138" t="s">
        <v>967</v>
      </c>
      <c r="D233" s="137" t="s">
        <v>137</v>
      </c>
      <c r="E233" s="139">
        <v>1554.2</v>
      </c>
      <c r="F233" s="140">
        <v>4.0000000000000001E-3</v>
      </c>
      <c r="G233" s="141">
        <v>1.0000000000000001E-5</v>
      </c>
      <c r="H233" s="139">
        <v>0.02</v>
      </c>
      <c r="I233" s="141">
        <v>1</v>
      </c>
      <c r="J233" s="139">
        <v>6.22</v>
      </c>
      <c r="K233" s="139">
        <v>0.02</v>
      </c>
      <c r="L233" s="142"/>
      <c r="M233" s="143"/>
    </row>
    <row r="234" spans="1:13" s="100" customFormat="1" ht="12" collapsed="1" x14ac:dyDescent="0.2">
      <c r="A234" s="130"/>
      <c r="B234" s="131"/>
      <c r="C234" s="132" t="s">
        <v>568</v>
      </c>
      <c r="D234" s="131"/>
      <c r="E234" s="133">
        <v>610.44000000000005</v>
      </c>
      <c r="F234" s="133"/>
      <c r="G234" s="133"/>
      <c r="H234" s="133">
        <v>1.47</v>
      </c>
      <c r="I234" s="134"/>
      <c r="J234" s="134"/>
      <c r="K234" s="134"/>
      <c r="L234" s="133"/>
      <c r="M234" s="134"/>
    </row>
    <row r="235" spans="1:13" s="100" customFormat="1" ht="12" x14ac:dyDescent="0.2">
      <c r="A235" s="130"/>
      <c r="B235" s="131"/>
      <c r="C235" s="132" t="s">
        <v>569</v>
      </c>
      <c r="D235" s="131"/>
      <c r="E235" s="133">
        <v>298.33999999999997</v>
      </c>
      <c r="F235" s="133"/>
      <c r="G235" s="133"/>
      <c r="H235" s="133">
        <v>0.72</v>
      </c>
      <c r="I235" s="134"/>
      <c r="J235" s="134"/>
      <c r="K235" s="134"/>
      <c r="L235" s="133"/>
      <c r="M235" s="134"/>
    </row>
    <row r="236" spans="1:13" s="100" customFormat="1" ht="12" x14ac:dyDescent="0.2">
      <c r="A236" s="130"/>
      <c r="B236" s="131"/>
      <c r="C236" s="132" t="s">
        <v>76</v>
      </c>
      <c r="D236" s="131"/>
      <c r="E236" s="133"/>
      <c r="F236" s="133"/>
      <c r="G236" s="133"/>
      <c r="H236" s="133">
        <v>246.48</v>
      </c>
      <c r="I236" s="134"/>
      <c r="J236" s="134"/>
      <c r="K236" s="134"/>
      <c r="L236" s="133"/>
      <c r="M236" s="134"/>
    </row>
    <row r="237" spans="1:13" s="65" customFormat="1" ht="38.25" x14ac:dyDescent="0.2">
      <c r="A237" s="58" t="s">
        <v>227</v>
      </c>
      <c r="B237" s="59" t="s">
        <v>968</v>
      </c>
      <c r="C237" s="60" t="s">
        <v>969</v>
      </c>
      <c r="D237" s="61">
        <v>2.3999999999999998E-3</v>
      </c>
      <c r="E237" s="62">
        <v>71116.95</v>
      </c>
      <c r="F237" s="62">
        <v>1820.17</v>
      </c>
      <c r="G237" s="62">
        <v>69274.080000000002</v>
      </c>
      <c r="H237" s="63">
        <v>170.68</v>
      </c>
      <c r="I237" s="63">
        <v>0.05</v>
      </c>
      <c r="J237" s="62">
        <v>4.37</v>
      </c>
      <c r="K237" s="62">
        <v>166.26</v>
      </c>
      <c r="L237" s="62">
        <v>2.42</v>
      </c>
      <c r="M237" s="62">
        <v>0.01</v>
      </c>
    </row>
    <row r="238" spans="1:13" s="65" customFormat="1" x14ac:dyDescent="0.2">
      <c r="A238" s="66"/>
      <c r="B238" s="67"/>
      <c r="C238" s="68"/>
      <c r="D238" s="135" t="s">
        <v>574</v>
      </c>
      <c r="E238" s="70">
        <v>22.7</v>
      </c>
      <c r="F238" s="70">
        <v>40.130000000000003</v>
      </c>
      <c r="G238" s="70" t="s">
        <v>39</v>
      </c>
      <c r="H238" s="71"/>
      <c r="I238" s="71"/>
      <c r="J238" s="70">
        <v>0.1</v>
      </c>
      <c r="K238" s="71"/>
      <c r="L238" s="70">
        <v>3.52</v>
      </c>
      <c r="M238" s="70">
        <v>0.01</v>
      </c>
    </row>
    <row r="239" spans="1:13" s="65" customFormat="1" ht="18" hidden="1" customHeight="1" outlineLevel="1" x14ac:dyDescent="0.2">
      <c r="A239" s="72"/>
      <c r="B239" s="73"/>
      <c r="C239" s="74" t="s">
        <v>41</v>
      </c>
      <c r="D239" s="75" t="s">
        <v>42</v>
      </c>
      <c r="E239" s="75" t="s">
        <v>43</v>
      </c>
      <c r="F239" s="75" t="s">
        <v>44</v>
      </c>
      <c r="G239" s="75" t="s">
        <v>45</v>
      </c>
      <c r="H239" s="75" t="s">
        <v>46</v>
      </c>
      <c r="I239" s="76" t="s">
        <v>47</v>
      </c>
      <c r="J239" s="77"/>
      <c r="K239" s="78"/>
      <c r="L239" s="75" t="s">
        <v>48</v>
      </c>
      <c r="M239" s="79"/>
    </row>
    <row r="240" spans="1:13" s="65" customFormat="1" hidden="1" outlineLevel="1" x14ac:dyDescent="0.2">
      <c r="A240" s="80"/>
      <c r="B240" s="73"/>
      <c r="C240" s="81" t="s">
        <v>342</v>
      </c>
      <c r="D240" s="82">
        <v>3.29</v>
      </c>
      <c r="E240" s="83">
        <v>6.9</v>
      </c>
      <c r="F240" s="84">
        <v>22.7</v>
      </c>
      <c r="G240" s="85">
        <v>1</v>
      </c>
      <c r="H240" s="84">
        <v>22.7</v>
      </c>
      <c r="I240" s="84">
        <v>0.05</v>
      </c>
      <c r="J240" s="84"/>
      <c r="K240" s="84"/>
      <c r="L240" s="84">
        <v>9.4</v>
      </c>
      <c r="M240" s="86"/>
    </row>
    <row r="241" spans="1:13" s="65" customFormat="1" hidden="1" outlineLevel="1" x14ac:dyDescent="0.2">
      <c r="A241" s="80"/>
      <c r="B241" s="73"/>
      <c r="C241" s="81" t="s">
        <v>50</v>
      </c>
      <c r="D241" s="82">
        <v>242.69</v>
      </c>
      <c r="E241" s="83">
        <v>7.5</v>
      </c>
      <c r="F241" s="84">
        <v>1820.17</v>
      </c>
      <c r="G241" s="85">
        <v>1</v>
      </c>
      <c r="H241" s="84">
        <v>1820.17</v>
      </c>
      <c r="I241" s="84"/>
      <c r="J241" s="84">
        <v>4.37</v>
      </c>
      <c r="K241" s="84"/>
      <c r="L241" s="84"/>
      <c r="M241" s="86"/>
    </row>
    <row r="242" spans="1:13" s="65" customFormat="1" ht="21" hidden="1" outlineLevel="2" x14ac:dyDescent="0.2">
      <c r="A242" s="87"/>
      <c r="B242" s="88"/>
      <c r="C242" s="89" t="s">
        <v>970</v>
      </c>
      <c r="D242" s="90">
        <v>237.34</v>
      </c>
      <c r="E242" s="91">
        <v>7.5</v>
      </c>
      <c r="F242" s="92">
        <v>1780.05</v>
      </c>
      <c r="G242" s="93">
        <v>1</v>
      </c>
      <c r="H242" s="92">
        <v>1780.05</v>
      </c>
      <c r="I242" s="92"/>
      <c r="J242" s="92">
        <v>4.2699999999999996</v>
      </c>
      <c r="K242" s="92"/>
      <c r="L242" s="92"/>
      <c r="M242" s="94"/>
    </row>
    <row r="243" spans="1:13" s="65" customFormat="1" ht="21" hidden="1" outlineLevel="2" x14ac:dyDescent="0.2">
      <c r="A243" s="87"/>
      <c r="B243" s="88"/>
      <c r="C243" s="89" t="s">
        <v>971</v>
      </c>
      <c r="D243" s="90">
        <v>5.35</v>
      </c>
      <c r="E243" s="91">
        <v>7.5</v>
      </c>
      <c r="F243" s="92">
        <v>40.130000000000003</v>
      </c>
      <c r="G243" s="93">
        <v>1</v>
      </c>
      <c r="H243" s="92">
        <v>40.130000000000003</v>
      </c>
      <c r="I243" s="92"/>
      <c r="J243" s="92">
        <v>0.1</v>
      </c>
      <c r="K243" s="92"/>
      <c r="L243" s="92">
        <v>11.38</v>
      </c>
      <c r="M243" s="94"/>
    </row>
    <row r="244" spans="1:13" s="100" customFormat="1" ht="12" collapsed="1" x14ac:dyDescent="0.2">
      <c r="A244" s="95"/>
      <c r="B244" s="96"/>
      <c r="C244" s="97"/>
      <c r="D244" s="96"/>
      <c r="E244" s="98"/>
      <c r="F244" s="98"/>
      <c r="G244" s="98"/>
      <c r="H244" s="99"/>
      <c r="I244" s="99"/>
      <c r="J244" s="99"/>
      <c r="K244" s="99"/>
      <c r="L244" s="98"/>
      <c r="M244" s="99"/>
    </row>
    <row r="245" spans="1:13" s="100" customFormat="1" ht="12" hidden="1" customHeight="1" outlineLevel="1" x14ac:dyDescent="0.2">
      <c r="A245" s="101" t="s">
        <v>53</v>
      </c>
      <c r="B245" s="101" t="s">
        <v>54</v>
      </c>
      <c r="C245" s="101" t="s">
        <v>55</v>
      </c>
      <c r="D245" s="101" t="s">
        <v>56</v>
      </c>
      <c r="E245" s="101" t="s">
        <v>21</v>
      </c>
      <c r="F245" s="102" t="s">
        <v>20</v>
      </c>
      <c r="G245" s="103"/>
      <c r="H245" s="104" t="s">
        <v>57</v>
      </c>
      <c r="I245" s="101" t="s">
        <v>45</v>
      </c>
      <c r="J245" s="102" t="s">
        <v>58</v>
      </c>
      <c r="K245" s="103"/>
      <c r="L245" s="105"/>
      <c r="M245" s="106"/>
    </row>
    <row r="246" spans="1:13" s="100" customFormat="1" ht="12.75" hidden="1" customHeight="1" outlineLevel="1" x14ac:dyDescent="0.2">
      <c r="A246" s="107"/>
      <c r="B246" s="107"/>
      <c r="C246" s="107"/>
      <c r="D246" s="107"/>
      <c r="E246" s="107"/>
      <c r="F246" s="108" t="s">
        <v>59</v>
      </c>
      <c r="G246" s="108" t="s">
        <v>60</v>
      </c>
      <c r="H246" s="109"/>
      <c r="I246" s="107"/>
      <c r="J246" s="108" t="s">
        <v>59</v>
      </c>
      <c r="K246" s="110" t="s">
        <v>35</v>
      </c>
      <c r="L246" s="111"/>
      <c r="M246" s="112"/>
    </row>
    <row r="247" spans="1:13" s="120" customFormat="1" hidden="1" outlineLevel="1" x14ac:dyDescent="0.2">
      <c r="A247" s="113" t="s">
        <v>232</v>
      </c>
      <c r="B247" s="114" t="s">
        <v>36</v>
      </c>
      <c r="C247" s="115" t="s">
        <v>344</v>
      </c>
      <c r="D247" s="114" t="s">
        <v>63</v>
      </c>
      <c r="E247" s="116">
        <v>9.4</v>
      </c>
      <c r="F247" s="117">
        <v>2.415</v>
      </c>
      <c r="G247" s="118">
        <v>5.7959999999999999E-3</v>
      </c>
      <c r="H247" s="116">
        <v>0.05</v>
      </c>
      <c r="I247" s="118">
        <v>1</v>
      </c>
      <c r="J247" s="116">
        <v>22.7</v>
      </c>
      <c r="K247" s="116">
        <v>0.05</v>
      </c>
      <c r="L247" s="116"/>
      <c r="M247" s="119"/>
    </row>
    <row r="248" spans="1:13" s="120" customFormat="1" hidden="1" outlineLevel="1" x14ac:dyDescent="0.2">
      <c r="A248" s="113" t="s">
        <v>234</v>
      </c>
      <c r="B248" s="114" t="s">
        <v>65</v>
      </c>
      <c r="C248" s="115" t="s">
        <v>66</v>
      </c>
      <c r="D248" s="114" t="s">
        <v>63</v>
      </c>
      <c r="E248" s="116">
        <v>11.38</v>
      </c>
      <c r="F248" s="117">
        <v>3.52</v>
      </c>
      <c r="G248" s="118">
        <v>8.4600000000000005E-3</v>
      </c>
      <c r="H248" s="116">
        <v>0.1</v>
      </c>
      <c r="I248" s="118">
        <v>1</v>
      </c>
      <c r="J248" s="116">
        <v>40.130000000000003</v>
      </c>
      <c r="K248" s="116">
        <v>0.1</v>
      </c>
      <c r="L248" s="116"/>
      <c r="M248" s="119"/>
    </row>
    <row r="249" spans="1:13" s="129" customFormat="1" hidden="1" outlineLevel="1" x14ac:dyDescent="0.2">
      <c r="A249" s="121" t="s">
        <v>235</v>
      </c>
      <c r="B249" s="122" t="s">
        <v>520</v>
      </c>
      <c r="C249" s="123" t="s">
        <v>521</v>
      </c>
      <c r="D249" s="122" t="s">
        <v>70</v>
      </c>
      <c r="E249" s="124">
        <v>89.99</v>
      </c>
      <c r="F249" s="125">
        <v>0.82499999999999996</v>
      </c>
      <c r="G249" s="126">
        <v>1.98E-3</v>
      </c>
      <c r="H249" s="124">
        <v>0.18</v>
      </c>
      <c r="I249" s="126">
        <v>1</v>
      </c>
      <c r="J249" s="124">
        <v>74.239999999999995</v>
      </c>
      <c r="K249" s="124">
        <v>0.18</v>
      </c>
      <c r="L249" s="127"/>
      <c r="M249" s="128"/>
    </row>
    <row r="250" spans="1:13" s="129" customFormat="1" hidden="1" outlineLevel="1" x14ac:dyDescent="0.2">
      <c r="A250" s="121" t="s">
        <v>238</v>
      </c>
      <c r="B250" s="122" t="s">
        <v>566</v>
      </c>
      <c r="C250" s="123" t="s">
        <v>567</v>
      </c>
      <c r="D250" s="122" t="s">
        <v>70</v>
      </c>
      <c r="E250" s="124">
        <v>110</v>
      </c>
      <c r="F250" s="125">
        <v>0.75</v>
      </c>
      <c r="G250" s="126">
        <v>1.8E-3</v>
      </c>
      <c r="H250" s="124">
        <v>0.2</v>
      </c>
      <c r="I250" s="126">
        <v>1</v>
      </c>
      <c r="J250" s="124">
        <v>82.5</v>
      </c>
      <c r="K250" s="124">
        <v>0.2</v>
      </c>
      <c r="L250" s="127"/>
      <c r="M250" s="128"/>
    </row>
    <row r="251" spans="1:13" s="129" customFormat="1" ht="21" hidden="1" outlineLevel="1" x14ac:dyDescent="0.2">
      <c r="A251" s="121" t="s">
        <v>241</v>
      </c>
      <c r="B251" s="122" t="s">
        <v>924</v>
      </c>
      <c r="C251" s="123" t="s">
        <v>925</v>
      </c>
      <c r="D251" s="122" t="s">
        <v>70</v>
      </c>
      <c r="E251" s="124">
        <v>1503.75</v>
      </c>
      <c r="F251" s="125">
        <v>0.75</v>
      </c>
      <c r="G251" s="126">
        <v>1.8E-3</v>
      </c>
      <c r="H251" s="124">
        <v>2.71</v>
      </c>
      <c r="I251" s="126">
        <v>1</v>
      </c>
      <c r="J251" s="124">
        <v>1127.81</v>
      </c>
      <c r="K251" s="124">
        <v>2.71</v>
      </c>
      <c r="L251" s="127"/>
      <c r="M251" s="128"/>
    </row>
    <row r="252" spans="1:13" s="129" customFormat="1" hidden="1" outlineLevel="1" x14ac:dyDescent="0.2">
      <c r="A252" s="121" t="s">
        <v>244</v>
      </c>
      <c r="B252" s="122" t="s">
        <v>928</v>
      </c>
      <c r="C252" s="123" t="s">
        <v>929</v>
      </c>
      <c r="D252" s="122" t="s">
        <v>70</v>
      </c>
      <c r="E252" s="124">
        <v>19.399999999999999</v>
      </c>
      <c r="F252" s="125">
        <v>0.75</v>
      </c>
      <c r="G252" s="126">
        <v>1.8E-3</v>
      </c>
      <c r="H252" s="124">
        <v>0.03</v>
      </c>
      <c r="I252" s="126">
        <v>1</v>
      </c>
      <c r="J252" s="124">
        <v>14.55</v>
      </c>
      <c r="K252" s="124">
        <v>0.03</v>
      </c>
      <c r="L252" s="127"/>
      <c r="M252" s="128"/>
    </row>
    <row r="253" spans="1:13" s="129" customFormat="1" ht="21" hidden="1" outlineLevel="1" x14ac:dyDescent="0.2">
      <c r="A253" s="121" t="s">
        <v>247</v>
      </c>
      <c r="B253" s="122" t="s">
        <v>942</v>
      </c>
      <c r="C253" s="123" t="s">
        <v>943</v>
      </c>
      <c r="D253" s="122" t="s">
        <v>70</v>
      </c>
      <c r="E253" s="124">
        <v>694.79</v>
      </c>
      <c r="F253" s="125">
        <v>0.75</v>
      </c>
      <c r="G253" s="126">
        <v>1.8E-3</v>
      </c>
      <c r="H253" s="124">
        <v>1.25</v>
      </c>
      <c r="I253" s="126">
        <v>1</v>
      </c>
      <c r="J253" s="124">
        <v>521.09</v>
      </c>
      <c r="K253" s="124">
        <v>1.25</v>
      </c>
      <c r="L253" s="127"/>
      <c r="M253" s="128"/>
    </row>
    <row r="254" spans="1:13" s="144" customFormat="1" ht="42" hidden="1" outlineLevel="1" x14ac:dyDescent="0.2">
      <c r="A254" s="136" t="s">
        <v>250</v>
      </c>
      <c r="B254" s="137" t="s">
        <v>948</v>
      </c>
      <c r="C254" s="138" t="s">
        <v>949</v>
      </c>
      <c r="D254" s="137" t="s">
        <v>137</v>
      </c>
      <c r="E254" s="139">
        <v>874.45</v>
      </c>
      <c r="F254" s="140">
        <v>79.2</v>
      </c>
      <c r="G254" s="141">
        <v>0.19008</v>
      </c>
      <c r="H254" s="139">
        <v>166.22</v>
      </c>
      <c r="I254" s="141">
        <v>1</v>
      </c>
      <c r="J254" s="139">
        <v>69256.44</v>
      </c>
      <c r="K254" s="139">
        <v>166.22</v>
      </c>
      <c r="L254" s="142"/>
      <c r="M254" s="143"/>
    </row>
    <row r="255" spans="1:13" s="144" customFormat="1" hidden="1" outlineLevel="1" x14ac:dyDescent="0.2">
      <c r="A255" s="136" t="s">
        <v>253</v>
      </c>
      <c r="B255" s="137" t="s">
        <v>951</v>
      </c>
      <c r="C255" s="138" t="s">
        <v>952</v>
      </c>
      <c r="D255" s="137" t="s">
        <v>183</v>
      </c>
      <c r="E255" s="139">
        <v>3.15</v>
      </c>
      <c r="F255" s="140">
        <v>2.64</v>
      </c>
      <c r="G255" s="141">
        <v>6.3359999999999996E-3</v>
      </c>
      <c r="H255" s="139">
        <v>0.02</v>
      </c>
      <c r="I255" s="141">
        <v>1</v>
      </c>
      <c r="J255" s="139">
        <v>8.32</v>
      </c>
      <c r="K255" s="139">
        <v>0.02</v>
      </c>
      <c r="L255" s="142"/>
      <c r="M255" s="143"/>
    </row>
    <row r="256" spans="1:13" s="144" customFormat="1" hidden="1" outlineLevel="1" x14ac:dyDescent="0.2">
      <c r="A256" s="136" t="s">
        <v>256</v>
      </c>
      <c r="B256" s="137" t="s">
        <v>966</v>
      </c>
      <c r="C256" s="138" t="s">
        <v>967</v>
      </c>
      <c r="D256" s="137" t="s">
        <v>137</v>
      </c>
      <c r="E256" s="139">
        <v>1554.2</v>
      </c>
      <c r="F256" s="140">
        <v>6.0000000000000001E-3</v>
      </c>
      <c r="G256" s="141">
        <v>1.4E-5</v>
      </c>
      <c r="H256" s="139">
        <v>0.02</v>
      </c>
      <c r="I256" s="141">
        <v>1</v>
      </c>
      <c r="J256" s="139">
        <v>9.33</v>
      </c>
      <c r="K256" s="139">
        <v>0.02</v>
      </c>
      <c r="L256" s="142"/>
      <c r="M256" s="143"/>
    </row>
    <row r="257" spans="1:13" s="100" customFormat="1" ht="12" collapsed="1" x14ac:dyDescent="0.2">
      <c r="A257" s="130"/>
      <c r="B257" s="131"/>
      <c r="C257" s="132" t="s">
        <v>568</v>
      </c>
      <c r="D257" s="131"/>
      <c r="E257" s="133">
        <v>83.56</v>
      </c>
      <c r="F257" s="133"/>
      <c r="G257" s="133"/>
      <c r="H257" s="133">
        <v>0.2</v>
      </c>
      <c r="I257" s="134"/>
      <c r="J257" s="134"/>
      <c r="K257" s="134"/>
      <c r="L257" s="133"/>
      <c r="M257" s="134"/>
    </row>
    <row r="258" spans="1:13" s="100" customFormat="1" ht="12" x14ac:dyDescent="0.2">
      <c r="A258" s="130"/>
      <c r="B258" s="131"/>
      <c r="C258" s="132" t="s">
        <v>569</v>
      </c>
      <c r="D258" s="131"/>
      <c r="E258" s="133">
        <v>40.840000000000003</v>
      </c>
      <c r="F258" s="133"/>
      <c r="G258" s="133"/>
      <c r="H258" s="133">
        <v>0.1</v>
      </c>
      <c r="I258" s="134"/>
      <c r="J258" s="134"/>
      <c r="K258" s="134"/>
      <c r="L258" s="133"/>
      <c r="M258" s="134"/>
    </row>
    <row r="259" spans="1:13" s="100" customFormat="1" ht="12" x14ac:dyDescent="0.2">
      <c r="A259" s="130"/>
      <c r="B259" s="131"/>
      <c r="C259" s="132" t="s">
        <v>76</v>
      </c>
      <c r="D259" s="131"/>
      <c r="E259" s="133"/>
      <c r="F259" s="133"/>
      <c r="G259" s="133"/>
      <c r="H259" s="133">
        <v>170.98</v>
      </c>
      <c r="I259" s="134"/>
      <c r="J259" s="134"/>
      <c r="K259" s="134"/>
      <c r="L259" s="133"/>
      <c r="M259" s="134"/>
    </row>
    <row r="260" spans="1:13" s="65" customFormat="1" ht="38.25" x14ac:dyDescent="0.2">
      <c r="A260" s="58" t="s">
        <v>270</v>
      </c>
      <c r="B260" s="59" t="s">
        <v>852</v>
      </c>
      <c r="C260" s="60" t="s">
        <v>853</v>
      </c>
      <c r="D260" s="61">
        <v>4.0000000000000001E-3</v>
      </c>
      <c r="E260" s="62">
        <v>56351</v>
      </c>
      <c r="F260" s="62" t="s">
        <v>39</v>
      </c>
      <c r="G260" s="62">
        <v>54648.42</v>
      </c>
      <c r="H260" s="63">
        <v>225.4</v>
      </c>
      <c r="I260" s="63">
        <v>6.81</v>
      </c>
      <c r="J260" s="64" t="s">
        <v>39</v>
      </c>
      <c r="K260" s="62">
        <v>218.59</v>
      </c>
      <c r="L260" s="62">
        <v>201.25</v>
      </c>
      <c r="M260" s="62">
        <v>0.81</v>
      </c>
    </row>
    <row r="261" spans="1:13" s="65" customFormat="1" x14ac:dyDescent="0.2">
      <c r="A261" s="66"/>
      <c r="B261" s="67"/>
      <c r="C261" s="68"/>
      <c r="D261" s="135" t="s">
        <v>854</v>
      </c>
      <c r="E261" s="70">
        <v>1702.58</v>
      </c>
      <c r="F261" s="70" t="s">
        <v>39</v>
      </c>
      <c r="G261" s="70" t="s">
        <v>39</v>
      </c>
      <c r="H261" s="71"/>
      <c r="I261" s="71"/>
      <c r="J261" s="71" t="s">
        <v>39</v>
      </c>
      <c r="K261" s="71"/>
      <c r="L261" s="70" t="s">
        <v>39</v>
      </c>
      <c r="M261" s="71" t="s">
        <v>39</v>
      </c>
    </row>
    <row r="262" spans="1:13" s="65" customFormat="1" ht="18" hidden="1" customHeight="1" outlineLevel="1" x14ac:dyDescent="0.2">
      <c r="A262" s="72"/>
      <c r="B262" s="73"/>
      <c r="C262" s="74" t="s">
        <v>41</v>
      </c>
      <c r="D262" s="75" t="s">
        <v>42</v>
      </c>
      <c r="E262" s="75" t="s">
        <v>43</v>
      </c>
      <c r="F262" s="75" t="s">
        <v>44</v>
      </c>
      <c r="G262" s="75" t="s">
        <v>45</v>
      </c>
      <c r="H262" s="75" t="s">
        <v>46</v>
      </c>
      <c r="I262" s="76" t="s">
        <v>47</v>
      </c>
      <c r="J262" s="77"/>
      <c r="K262" s="78"/>
      <c r="L262" s="75" t="s">
        <v>48</v>
      </c>
      <c r="M262" s="79"/>
    </row>
    <row r="263" spans="1:13" s="65" customFormat="1" hidden="1" outlineLevel="1" x14ac:dyDescent="0.2">
      <c r="A263" s="80"/>
      <c r="B263" s="73"/>
      <c r="C263" s="81" t="s">
        <v>189</v>
      </c>
      <c r="D263" s="82">
        <v>1480.5</v>
      </c>
      <c r="E263" s="83">
        <v>1.1499999999999999</v>
      </c>
      <c r="F263" s="84">
        <v>1702.58</v>
      </c>
      <c r="G263" s="85">
        <v>1</v>
      </c>
      <c r="H263" s="84">
        <v>1702.58</v>
      </c>
      <c r="I263" s="84">
        <v>6.81</v>
      </c>
      <c r="J263" s="84"/>
      <c r="K263" s="84"/>
      <c r="L263" s="84">
        <v>8.4600000000000009</v>
      </c>
      <c r="M263" s="86"/>
    </row>
    <row r="264" spans="1:13" s="100" customFormat="1" ht="12" collapsed="1" x14ac:dyDescent="0.2">
      <c r="A264" s="95"/>
      <c r="B264" s="96"/>
      <c r="C264" s="97"/>
      <c r="D264" s="96"/>
      <c r="E264" s="98"/>
      <c r="F264" s="98"/>
      <c r="G264" s="98"/>
      <c r="H264" s="99"/>
      <c r="I264" s="99"/>
      <c r="J264" s="99"/>
      <c r="K264" s="99"/>
      <c r="L264" s="98"/>
      <c r="M264" s="99"/>
    </row>
    <row r="265" spans="1:13" s="100" customFormat="1" ht="12" hidden="1" customHeight="1" outlineLevel="1" x14ac:dyDescent="0.2">
      <c r="A265" s="101" t="s">
        <v>53</v>
      </c>
      <c r="B265" s="101" t="s">
        <v>54</v>
      </c>
      <c r="C265" s="101" t="s">
        <v>55</v>
      </c>
      <c r="D265" s="101" t="s">
        <v>56</v>
      </c>
      <c r="E265" s="101" t="s">
        <v>21</v>
      </c>
      <c r="F265" s="102" t="s">
        <v>20</v>
      </c>
      <c r="G265" s="103"/>
      <c r="H265" s="104" t="s">
        <v>57</v>
      </c>
      <c r="I265" s="101" t="s">
        <v>45</v>
      </c>
      <c r="J265" s="102" t="s">
        <v>58</v>
      </c>
      <c r="K265" s="103"/>
      <c r="L265" s="105"/>
      <c r="M265" s="106"/>
    </row>
    <row r="266" spans="1:13" s="100" customFormat="1" ht="12.75" hidden="1" customHeight="1" outlineLevel="1" x14ac:dyDescent="0.2">
      <c r="A266" s="107"/>
      <c r="B266" s="107"/>
      <c r="C266" s="107"/>
      <c r="D266" s="107"/>
      <c r="E266" s="107"/>
      <c r="F266" s="108" t="s">
        <v>59</v>
      </c>
      <c r="G266" s="108" t="s">
        <v>60</v>
      </c>
      <c r="H266" s="109"/>
      <c r="I266" s="107"/>
      <c r="J266" s="108" t="s">
        <v>59</v>
      </c>
      <c r="K266" s="110" t="s">
        <v>35</v>
      </c>
      <c r="L266" s="111"/>
      <c r="M266" s="112"/>
    </row>
    <row r="267" spans="1:13" s="120" customFormat="1" hidden="1" outlineLevel="1" x14ac:dyDescent="0.2">
      <c r="A267" s="113" t="s">
        <v>619</v>
      </c>
      <c r="B267" s="114" t="s">
        <v>36</v>
      </c>
      <c r="C267" s="115" t="s">
        <v>191</v>
      </c>
      <c r="D267" s="114" t="s">
        <v>63</v>
      </c>
      <c r="E267" s="116">
        <v>8.4600000000000009</v>
      </c>
      <c r="F267" s="117">
        <v>201.25</v>
      </c>
      <c r="G267" s="118">
        <v>0.80500000000000005</v>
      </c>
      <c r="H267" s="116">
        <v>6.81</v>
      </c>
      <c r="I267" s="118">
        <v>1</v>
      </c>
      <c r="J267" s="116">
        <v>1702.58</v>
      </c>
      <c r="K267" s="116">
        <v>6.81</v>
      </c>
      <c r="L267" s="116"/>
      <c r="M267" s="119"/>
    </row>
    <row r="268" spans="1:13" s="144" customFormat="1" hidden="1" outlineLevel="1" x14ac:dyDescent="0.2">
      <c r="A268" s="136" t="s">
        <v>621</v>
      </c>
      <c r="B268" s="137" t="s">
        <v>855</v>
      </c>
      <c r="C268" s="138" t="s">
        <v>856</v>
      </c>
      <c r="D268" s="137" t="s">
        <v>183</v>
      </c>
      <c r="E268" s="139">
        <v>485.9</v>
      </c>
      <c r="F268" s="140">
        <v>0.3</v>
      </c>
      <c r="G268" s="141">
        <v>1.1999999999999999E-3</v>
      </c>
      <c r="H268" s="139">
        <v>0.57999999999999996</v>
      </c>
      <c r="I268" s="141">
        <v>1</v>
      </c>
      <c r="J268" s="139">
        <v>145.77000000000001</v>
      </c>
      <c r="K268" s="139">
        <v>0.57999999999999996</v>
      </c>
      <c r="L268" s="142"/>
      <c r="M268" s="143"/>
    </row>
    <row r="269" spans="1:13" s="144" customFormat="1" hidden="1" outlineLevel="1" x14ac:dyDescent="0.2">
      <c r="A269" s="136" t="s">
        <v>622</v>
      </c>
      <c r="B269" s="137" t="s">
        <v>857</v>
      </c>
      <c r="C269" s="138" t="s">
        <v>858</v>
      </c>
      <c r="D269" s="137" t="s">
        <v>594</v>
      </c>
      <c r="E269" s="139">
        <v>7.83</v>
      </c>
      <c r="F269" s="140">
        <v>15</v>
      </c>
      <c r="G269" s="141">
        <v>0.06</v>
      </c>
      <c r="H269" s="139">
        <v>0.47</v>
      </c>
      <c r="I269" s="141">
        <v>1</v>
      </c>
      <c r="J269" s="139">
        <v>117.45</v>
      </c>
      <c r="K269" s="139">
        <v>0.47</v>
      </c>
      <c r="L269" s="142"/>
      <c r="M269" s="143"/>
    </row>
    <row r="270" spans="1:13" s="144" customFormat="1" ht="21" hidden="1" outlineLevel="1" x14ac:dyDescent="0.2">
      <c r="A270" s="136" t="s">
        <v>625</v>
      </c>
      <c r="B270" s="137" t="s">
        <v>859</v>
      </c>
      <c r="C270" s="138" t="s">
        <v>860</v>
      </c>
      <c r="D270" s="137" t="s">
        <v>183</v>
      </c>
      <c r="E270" s="139">
        <v>802.46</v>
      </c>
      <c r="F270" s="140">
        <v>0.08</v>
      </c>
      <c r="G270" s="141">
        <v>3.2000000000000003E-4</v>
      </c>
      <c r="H270" s="139">
        <v>0.26</v>
      </c>
      <c r="I270" s="141">
        <v>1</v>
      </c>
      <c r="J270" s="139">
        <v>64.2</v>
      </c>
      <c r="K270" s="139">
        <v>0.26</v>
      </c>
      <c r="L270" s="142"/>
      <c r="M270" s="143"/>
    </row>
    <row r="271" spans="1:13" s="144" customFormat="1" ht="21" hidden="1" outlineLevel="1" x14ac:dyDescent="0.2">
      <c r="A271" s="136" t="s">
        <v>628</v>
      </c>
      <c r="B271" s="137" t="s">
        <v>861</v>
      </c>
      <c r="C271" s="138" t="s">
        <v>862</v>
      </c>
      <c r="D271" s="137" t="s">
        <v>863</v>
      </c>
      <c r="E271" s="139">
        <v>30</v>
      </c>
      <c r="F271" s="140">
        <v>32</v>
      </c>
      <c r="G271" s="141">
        <v>0.128</v>
      </c>
      <c r="H271" s="139">
        <v>3.84</v>
      </c>
      <c r="I271" s="141">
        <v>1</v>
      </c>
      <c r="J271" s="139">
        <v>960</v>
      </c>
      <c r="K271" s="139">
        <v>3.84</v>
      </c>
      <c r="L271" s="142"/>
      <c r="M271" s="143"/>
    </row>
    <row r="272" spans="1:13" s="144" customFormat="1" ht="21" hidden="1" outlineLevel="1" x14ac:dyDescent="0.2">
      <c r="A272" s="136" t="s">
        <v>631</v>
      </c>
      <c r="B272" s="137" t="s">
        <v>864</v>
      </c>
      <c r="C272" s="138" t="s">
        <v>865</v>
      </c>
      <c r="D272" s="137" t="s">
        <v>827</v>
      </c>
      <c r="E272" s="139">
        <v>53.9</v>
      </c>
      <c r="F272" s="140">
        <v>990</v>
      </c>
      <c r="G272" s="141">
        <v>3.96</v>
      </c>
      <c r="H272" s="139">
        <v>213.44</v>
      </c>
      <c r="I272" s="141">
        <v>1</v>
      </c>
      <c r="J272" s="139">
        <v>53361</v>
      </c>
      <c r="K272" s="139">
        <v>213.44</v>
      </c>
      <c r="L272" s="142"/>
      <c r="M272" s="143"/>
    </row>
    <row r="273" spans="1:13" s="100" customFormat="1" ht="12" collapsed="1" x14ac:dyDescent="0.2">
      <c r="A273" s="130"/>
      <c r="B273" s="131"/>
      <c r="C273" s="132" t="s">
        <v>640</v>
      </c>
      <c r="D273" s="131"/>
      <c r="E273" s="133">
        <v>1600.42</v>
      </c>
      <c r="F273" s="133"/>
      <c r="G273" s="133"/>
      <c r="H273" s="133">
        <v>6.4</v>
      </c>
      <c r="I273" s="134"/>
      <c r="J273" s="134"/>
      <c r="K273" s="134"/>
      <c r="L273" s="133"/>
      <c r="M273" s="134"/>
    </row>
    <row r="274" spans="1:13" s="100" customFormat="1" ht="12" x14ac:dyDescent="0.2">
      <c r="A274" s="130"/>
      <c r="B274" s="131"/>
      <c r="C274" s="132" t="s">
        <v>641</v>
      </c>
      <c r="D274" s="131"/>
      <c r="E274" s="133">
        <v>749.13</v>
      </c>
      <c r="F274" s="133"/>
      <c r="G274" s="133"/>
      <c r="H274" s="133">
        <v>3</v>
      </c>
      <c r="I274" s="134"/>
      <c r="J274" s="134"/>
      <c r="K274" s="134"/>
      <c r="L274" s="133"/>
      <c r="M274" s="134"/>
    </row>
    <row r="275" spans="1:13" s="100" customFormat="1" ht="12" x14ac:dyDescent="0.2">
      <c r="A275" s="130"/>
      <c r="B275" s="131"/>
      <c r="C275" s="132" t="s">
        <v>76</v>
      </c>
      <c r="D275" s="131"/>
      <c r="E275" s="133"/>
      <c r="F275" s="133"/>
      <c r="G275" s="133"/>
      <c r="H275" s="133">
        <v>234.8</v>
      </c>
      <c r="I275" s="134"/>
      <c r="J275" s="134"/>
      <c r="K275" s="134"/>
      <c r="L275" s="133"/>
      <c r="M275" s="134"/>
    </row>
    <row r="276" spans="1:13" s="65" customFormat="1" ht="51" x14ac:dyDescent="0.2">
      <c r="A276" s="58" t="s">
        <v>273</v>
      </c>
      <c r="B276" s="59" t="s">
        <v>646</v>
      </c>
      <c r="C276" s="60" t="s">
        <v>647</v>
      </c>
      <c r="D276" s="61">
        <v>1.06</v>
      </c>
      <c r="E276" s="62">
        <v>390.95</v>
      </c>
      <c r="F276" s="62">
        <v>339.96</v>
      </c>
      <c r="G276" s="62" t="s">
        <v>39</v>
      </c>
      <c r="H276" s="63">
        <v>414.41</v>
      </c>
      <c r="I276" s="63">
        <v>54.05</v>
      </c>
      <c r="J276" s="62">
        <v>360.36</v>
      </c>
      <c r="K276" s="64" t="s">
        <v>39</v>
      </c>
      <c r="L276" s="62">
        <v>5.3</v>
      </c>
      <c r="M276" s="62">
        <v>5.62</v>
      </c>
    </row>
    <row r="277" spans="1:13" s="65" customFormat="1" x14ac:dyDescent="0.2">
      <c r="A277" s="66"/>
      <c r="B277" s="67"/>
      <c r="C277" s="68"/>
      <c r="D277" s="135" t="s">
        <v>648</v>
      </c>
      <c r="E277" s="70">
        <v>50.99</v>
      </c>
      <c r="F277" s="70" t="s">
        <v>39</v>
      </c>
      <c r="G277" s="70" t="s">
        <v>39</v>
      </c>
      <c r="H277" s="71"/>
      <c r="I277" s="71"/>
      <c r="J277" s="71" t="s">
        <v>39</v>
      </c>
      <c r="K277" s="71"/>
      <c r="L277" s="70" t="s">
        <v>39</v>
      </c>
      <c r="M277" s="71" t="s">
        <v>39</v>
      </c>
    </row>
    <row r="278" spans="1:13" s="65" customFormat="1" ht="18" hidden="1" customHeight="1" outlineLevel="1" x14ac:dyDescent="0.2">
      <c r="A278" s="72"/>
      <c r="B278" s="73"/>
      <c r="C278" s="74" t="s">
        <v>41</v>
      </c>
      <c r="D278" s="75" t="s">
        <v>42</v>
      </c>
      <c r="E278" s="75" t="s">
        <v>43</v>
      </c>
      <c r="F278" s="75" t="s">
        <v>44</v>
      </c>
      <c r="G278" s="75" t="s">
        <v>45</v>
      </c>
      <c r="H278" s="75" t="s">
        <v>46</v>
      </c>
      <c r="I278" s="76" t="s">
        <v>47</v>
      </c>
      <c r="J278" s="77"/>
      <c r="K278" s="78"/>
      <c r="L278" s="75" t="s">
        <v>48</v>
      </c>
      <c r="M278" s="79"/>
    </row>
    <row r="279" spans="1:13" s="65" customFormat="1" hidden="1" outlineLevel="1" x14ac:dyDescent="0.2">
      <c r="A279" s="80"/>
      <c r="B279" s="73"/>
      <c r="C279" s="81" t="s">
        <v>231</v>
      </c>
      <c r="D279" s="82">
        <v>50.99</v>
      </c>
      <c r="E279" s="83">
        <v>1</v>
      </c>
      <c r="F279" s="84">
        <v>50.99</v>
      </c>
      <c r="G279" s="85">
        <v>1</v>
      </c>
      <c r="H279" s="84">
        <v>50.99</v>
      </c>
      <c r="I279" s="84">
        <v>54.05</v>
      </c>
      <c r="J279" s="84"/>
      <c r="K279" s="84"/>
      <c r="L279" s="84">
        <v>9.6199999999999992</v>
      </c>
      <c r="M279" s="86"/>
    </row>
    <row r="280" spans="1:13" s="65" customFormat="1" hidden="1" outlineLevel="1" x14ac:dyDescent="0.2">
      <c r="A280" s="80"/>
      <c r="B280" s="73"/>
      <c r="C280" s="81" t="s">
        <v>50</v>
      </c>
      <c r="D280" s="82">
        <v>339.96</v>
      </c>
      <c r="E280" s="83">
        <v>1</v>
      </c>
      <c r="F280" s="84">
        <v>339.96</v>
      </c>
      <c r="G280" s="85">
        <v>1</v>
      </c>
      <c r="H280" s="84">
        <v>339.96</v>
      </c>
      <c r="I280" s="84"/>
      <c r="J280" s="84">
        <v>360.36</v>
      </c>
      <c r="K280" s="84"/>
      <c r="L280" s="84"/>
      <c r="M280" s="86"/>
    </row>
    <row r="281" spans="1:13" s="100" customFormat="1" ht="12" collapsed="1" x14ac:dyDescent="0.2">
      <c r="A281" s="95"/>
      <c r="B281" s="96"/>
      <c r="C281" s="97"/>
      <c r="D281" s="96"/>
      <c r="E281" s="98"/>
      <c r="F281" s="98"/>
      <c r="G281" s="98"/>
      <c r="H281" s="99"/>
      <c r="I281" s="99"/>
      <c r="J281" s="99"/>
      <c r="K281" s="99"/>
      <c r="L281" s="98"/>
      <c r="M281" s="99"/>
    </row>
    <row r="282" spans="1:13" s="100" customFormat="1" ht="12" hidden="1" customHeight="1" outlineLevel="1" x14ac:dyDescent="0.2">
      <c r="A282" s="101" t="s">
        <v>53</v>
      </c>
      <c r="B282" s="101" t="s">
        <v>54</v>
      </c>
      <c r="C282" s="101" t="s">
        <v>55</v>
      </c>
      <c r="D282" s="101" t="s">
        <v>56</v>
      </c>
      <c r="E282" s="101" t="s">
        <v>21</v>
      </c>
      <c r="F282" s="102" t="s">
        <v>20</v>
      </c>
      <c r="G282" s="103"/>
      <c r="H282" s="104" t="s">
        <v>57</v>
      </c>
      <c r="I282" s="101" t="s">
        <v>45</v>
      </c>
      <c r="J282" s="102" t="s">
        <v>58</v>
      </c>
      <c r="K282" s="103"/>
      <c r="L282" s="105"/>
      <c r="M282" s="106"/>
    </row>
    <row r="283" spans="1:13" s="100" customFormat="1" ht="12.75" hidden="1" customHeight="1" outlineLevel="1" x14ac:dyDescent="0.2">
      <c r="A283" s="107"/>
      <c r="B283" s="107"/>
      <c r="C283" s="107"/>
      <c r="D283" s="107"/>
      <c r="E283" s="107"/>
      <c r="F283" s="108" t="s">
        <v>59</v>
      </c>
      <c r="G283" s="108" t="s">
        <v>60</v>
      </c>
      <c r="H283" s="109"/>
      <c r="I283" s="107"/>
      <c r="J283" s="108" t="s">
        <v>59</v>
      </c>
      <c r="K283" s="110" t="s">
        <v>35</v>
      </c>
      <c r="L283" s="111"/>
      <c r="M283" s="112"/>
    </row>
    <row r="284" spans="1:13" s="120" customFormat="1" hidden="1" outlineLevel="1" x14ac:dyDescent="0.2">
      <c r="A284" s="113" t="s">
        <v>276</v>
      </c>
      <c r="B284" s="114" t="s">
        <v>36</v>
      </c>
      <c r="C284" s="115" t="s">
        <v>233</v>
      </c>
      <c r="D284" s="114" t="s">
        <v>63</v>
      </c>
      <c r="E284" s="116">
        <v>9.6199999999999992</v>
      </c>
      <c r="F284" s="117">
        <v>5.3</v>
      </c>
      <c r="G284" s="118">
        <v>5.6180000000000003</v>
      </c>
      <c r="H284" s="116">
        <v>54.05</v>
      </c>
      <c r="I284" s="118">
        <v>1</v>
      </c>
      <c r="J284" s="116">
        <v>50.99</v>
      </c>
      <c r="K284" s="116">
        <v>54.05</v>
      </c>
      <c r="L284" s="116"/>
      <c r="M284" s="119"/>
    </row>
    <row r="285" spans="1:13" s="129" customFormat="1" hidden="1" outlineLevel="1" x14ac:dyDescent="0.2">
      <c r="A285" s="121" t="s">
        <v>277</v>
      </c>
      <c r="B285" s="122" t="s">
        <v>72</v>
      </c>
      <c r="C285" s="123" t="s">
        <v>73</v>
      </c>
      <c r="D285" s="122" t="s">
        <v>70</v>
      </c>
      <c r="E285" s="124">
        <v>87.17</v>
      </c>
      <c r="F285" s="125">
        <v>3.9</v>
      </c>
      <c r="G285" s="126">
        <v>4.1340000000000003</v>
      </c>
      <c r="H285" s="124">
        <v>360.36</v>
      </c>
      <c r="I285" s="126">
        <v>1</v>
      </c>
      <c r="J285" s="124">
        <v>339.96</v>
      </c>
      <c r="K285" s="124">
        <v>360.36</v>
      </c>
      <c r="L285" s="127"/>
      <c r="M285" s="128"/>
    </row>
    <row r="286" spans="1:13" s="100" customFormat="1" ht="12" collapsed="1" x14ac:dyDescent="0.2">
      <c r="A286" s="130"/>
      <c r="B286" s="131"/>
      <c r="C286" s="132" t="s">
        <v>499</v>
      </c>
      <c r="D286" s="131"/>
      <c r="E286" s="133">
        <v>45.38</v>
      </c>
      <c r="F286" s="133"/>
      <c r="G286" s="133"/>
      <c r="H286" s="133">
        <v>48.1</v>
      </c>
      <c r="I286" s="134"/>
      <c r="J286" s="134"/>
      <c r="K286" s="134"/>
      <c r="L286" s="133"/>
      <c r="M286" s="134"/>
    </row>
    <row r="287" spans="1:13" s="100" customFormat="1" ht="12" x14ac:dyDescent="0.2">
      <c r="A287" s="130"/>
      <c r="B287" s="131"/>
      <c r="C287" s="132" t="s">
        <v>269</v>
      </c>
      <c r="D287" s="131"/>
      <c r="E287" s="133">
        <v>26.51</v>
      </c>
      <c r="F287" s="133"/>
      <c r="G287" s="133"/>
      <c r="H287" s="133">
        <v>28.11</v>
      </c>
      <c r="I287" s="134"/>
      <c r="J287" s="134"/>
      <c r="K287" s="134"/>
      <c r="L287" s="133"/>
      <c r="M287" s="134"/>
    </row>
    <row r="288" spans="1:13" s="100" customFormat="1" ht="12" x14ac:dyDescent="0.2">
      <c r="A288" s="130"/>
      <c r="B288" s="131"/>
      <c r="C288" s="132" t="s">
        <v>76</v>
      </c>
      <c r="D288" s="131"/>
      <c r="E288" s="133"/>
      <c r="F288" s="133"/>
      <c r="G288" s="133"/>
      <c r="H288" s="133">
        <v>490.62</v>
      </c>
      <c r="I288" s="134"/>
      <c r="J288" s="134"/>
      <c r="K288" s="134"/>
      <c r="L288" s="133"/>
      <c r="M288" s="134"/>
    </row>
    <row r="289" spans="1:13" s="65" customFormat="1" x14ac:dyDescent="0.2">
      <c r="A289" s="58" t="s">
        <v>316</v>
      </c>
      <c r="B289" s="59" t="s">
        <v>386</v>
      </c>
      <c r="C289" s="60" t="s">
        <v>653</v>
      </c>
      <c r="D289" s="61">
        <v>9.5399999999999991</v>
      </c>
      <c r="E289" s="62">
        <v>89.21</v>
      </c>
      <c r="F289" s="62" t="s">
        <v>39</v>
      </c>
      <c r="G289" s="62">
        <v>89.21</v>
      </c>
      <c r="H289" s="63">
        <v>851.06</v>
      </c>
      <c r="I289" s="145" t="s">
        <v>39</v>
      </c>
      <c r="J289" s="64" t="s">
        <v>39</v>
      </c>
      <c r="K289" s="62">
        <v>851.06</v>
      </c>
      <c r="L289" s="62" t="s">
        <v>39</v>
      </c>
      <c r="M289" s="64" t="s">
        <v>39</v>
      </c>
    </row>
    <row r="290" spans="1:13" s="65" customFormat="1" x14ac:dyDescent="0.2">
      <c r="A290" s="66"/>
      <c r="B290" s="67"/>
      <c r="C290" s="68"/>
      <c r="D290" s="69" t="s">
        <v>183</v>
      </c>
      <c r="E290" s="70" t="s">
        <v>39</v>
      </c>
      <c r="F290" s="70" t="s">
        <v>39</v>
      </c>
      <c r="G290" s="70" t="s">
        <v>39</v>
      </c>
      <c r="H290" s="71"/>
      <c r="I290" s="71"/>
      <c r="J290" s="71" t="s">
        <v>39</v>
      </c>
      <c r="K290" s="71"/>
      <c r="L290" s="70" t="s">
        <v>39</v>
      </c>
      <c r="M290" s="71" t="s">
        <v>39</v>
      </c>
    </row>
    <row r="291" spans="1:13" s="65" customFormat="1" ht="18" hidden="1" customHeight="1" outlineLevel="1" x14ac:dyDescent="0.2">
      <c r="A291" s="72"/>
      <c r="B291" s="73"/>
      <c r="C291" s="74" t="s">
        <v>41</v>
      </c>
      <c r="D291" s="75" t="s">
        <v>42</v>
      </c>
      <c r="E291" s="75" t="s">
        <v>43</v>
      </c>
      <c r="F291" s="75" t="s">
        <v>44</v>
      </c>
      <c r="G291" s="75" t="s">
        <v>45</v>
      </c>
      <c r="H291" s="75" t="s">
        <v>46</v>
      </c>
      <c r="I291" s="76" t="s">
        <v>47</v>
      </c>
      <c r="J291" s="77"/>
      <c r="K291" s="78"/>
      <c r="L291" s="75" t="s">
        <v>48</v>
      </c>
      <c r="M291" s="79"/>
    </row>
    <row r="292" spans="1:13" s="65" customFormat="1" hidden="1" outlineLevel="1" x14ac:dyDescent="0.2">
      <c r="A292" s="80"/>
      <c r="B292" s="73"/>
      <c r="C292" s="81" t="s">
        <v>389</v>
      </c>
      <c r="D292" s="82">
        <v>89.21</v>
      </c>
      <c r="E292" s="83">
        <v>1</v>
      </c>
      <c r="F292" s="84">
        <v>89.21</v>
      </c>
      <c r="G292" s="85">
        <v>1</v>
      </c>
      <c r="H292" s="84">
        <v>89.21</v>
      </c>
      <c r="I292" s="84"/>
      <c r="J292" s="84"/>
      <c r="K292" s="84">
        <v>851.06</v>
      </c>
      <c r="L292" s="84"/>
      <c r="M292" s="86"/>
    </row>
    <row r="293" spans="1:13" s="65" customFormat="1" ht="51" collapsed="1" x14ac:dyDescent="0.2">
      <c r="A293" s="58" t="s">
        <v>339</v>
      </c>
      <c r="B293" s="59" t="s">
        <v>877</v>
      </c>
      <c r="C293" s="60" t="s">
        <v>878</v>
      </c>
      <c r="D293" s="61">
        <v>1.06</v>
      </c>
      <c r="E293" s="62">
        <v>399.98</v>
      </c>
      <c r="F293" s="62">
        <v>219.3</v>
      </c>
      <c r="G293" s="62">
        <v>71.400000000000006</v>
      </c>
      <c r="H293" s="63">
        <v>423.98</v>
      </c>
      <c r="I293" s="63">
        <v>115.84</v>
      </c>
      <c r="J293" s="62">
        <v>232.46</v>
      </c>
      <c r="K293" s="62">
        <v>75.680000000000007</v>
      </c>
      <c r="L293" s="62">
        <v>11.36</v>
      </c>
      <c r="M293" s="62">
        <v>12.04</v>
      </c>
    </row>
    <row r="294" spans="1:13" s="65" customFormat="1" x14ac:dyDescent="0.2">
      <c r="A294" s="66"/>
      <c r="B294" s="67"/>
      <c r="C294" s="68"/>
      <c r="D294" s="135" t="s">
        <v>648</v>
      </c>
      <c r="E294" s="70">
        <v>109.28</v>
      </c>
      <c r="F294" s="70">
        <v>12.69</v>
      </c>
      <c r="G294" s="70" t="s">
        <v>39</v>
      </c>
      <c r="H294" s="71"/>
      <c r="I294" s="71"/>
      <c r="J294" s="70">
        <v>13.45</v>
      </c>
      <c r="K294" s="71"/>
      <c r="L294" s="70">
        <v>0.94</v>
      </c>
      <c r="M294" s="70">
        <v>1</v>
      </c>
    </row>
    <row r="295" spans="1:13" s="65" customFormat="1" ht="18" hidden="1" customHeight="1" outlineLevel="1" x14ac:dyDescent="0.2">
      <c r="A295" s="72"/>
      <c r="B295" s="73"/>
      <c r="C295" s="74" t="s">
        <v>41</v>
      </c>
      <c r="D295" s="75" t="s">
        <v>42</v>
      </c>
      <c r="E295" s="75" t="s">
        <v>43</v>
      </c>
      <c r="F295" s="75" t="s">
        <v>44</v>
      </c>
      <c r="G295" s="75" t="s">
        <v>45</v>
      </c>
      <c r="H295" s="75" t="s">
        <v>46</v>
      </c>
      <c r="I295" s="76" t="s">
        <v>47</v>
      </c>
      <c r="J295" s="77"/>
      <c r="K295" s="78"/>
      <c r="L295" s="75" t="s">
        <v>48</v>
      </c>
      <c r="M295" s="79"/>
    </row>
    <row r="296" spans="1:13" s="65" customFormat="1" hidden="1" outlineLevel="1" x14ac:dyDescent="0.2">
      <c r="A296" s="80"/>
      <c r="B296" s="73"/>
      <c r="C296" s="81" t="s">
        <v>231</v>
      </c>
      <c r="D296" s="82">
        <v>109.28</v>
      </c>
      <c r="E296" s="83">
        <v>1</v>
      </c>
      <c r="F296" s="84">
        <v>109.28</v>
      </c>
      <c r="G296" s="85">
        <v>1</v>
      </c>
      <c r="H296" s="84">
        <v>109.28</v>
      </c>
      <c r="I296" s="84">
        <v>115.84</v>
      </c>
      <c r="J296" s="84"/>
      <c r="K296" s="84"/>
      <c r="L296" s="84">
        <v>9.6199999999999992</v>
      </c>
      <c r="M296" s="86"/>
    </row>
    <row r="297" spans="1:13" s="65" customFormat="1" hidden="1" outlineLevel="1" x14ac:dyDescent="0.2">
      <c r="A297" s="80"/>
      <c r="B297" s="73"/>
      <c r="C297" s="81" t="s">
        <v>50</v>
      </c>
      <c r="D297" s="82">
        <v>219.3</v>
      </c>
      <c r="E297" s="83">
        <v>1</v>
      </c>
      <c r="F297" s="84">
        <v>219.3</v>
      </c>
      <c r="G297" s="85">
        <v>1</v>
      </c>
      <c r="H297" s="84">
        <v>219.3</v>
      </c>
      <c r="I297" s="84"/>
      <c r="J297" s="84">
        <v>232.46</v>
      </c>
      <c r="K297" s="84"/>
      <c r="L297" s="84"/>
      <c r="M297" s="86"/>
    </row>
    <row r="298" spans="1:13" s="65" customFormat="1" hidden="1" outlineLevel="2" x14ac:dyDescent="0.2">
      <c r="A298" s="87"/>
      <c r="B298" s="88"/>
      <c r="C298" s="89" t="s">
        <v>51</v>
      </c>
      <c r="D298" s="90">
        <v>206.61</v>
      </c>
      <c r="E298" s="91">
        <v>1</v>
      </c>
      <c r="F298" s="92">
        <v>206.61</v>
      </c>
      <c r="G298" s="93">
        <v>1</v>
      </c>
      <c r="H298" s="92">
        <v>206.61</v>
      </c>
      <c r="I298" s="92"/>
      <c r="J298" s="92">
        <v>219.01</v>
      </c>
      <c r="K298" s="92"/>
      <c r="L298" s="92"/>
      <c r="M298" s="94"/>
    </row>
    <row r="299" spans="1:13" s="65" customFormat="1" hidden="1" outlineLevel="2" x14ac:dyDescent="0.2">
      <c r="A299" s="87"/>
      <c r="B299" s="88"/>
      <c r="C299" s="89" t="s">
        <v>52</v>
      </c>
      <c r="D299" s="90">
        <v>12.69</v>
      </c>
      <c r="E299" s="91">
        <v>1</v>
      </c>
      <c r="F299" s="92">
        <v>12.69</v>
      </c>
      <c r="G299" s="93">
        <v>1</v>
      </c>
      <c r="H299" s="92">
        <v>12.69</v>
      </c>
      <c r="I299" s="92"/>
      <c r="J299" s="92">
        <v>13.45</v>
      </c>
      <c r="K299" s="92"/>
      <c r="L299" s="92">
        <v>13.5</v>
      </c>
      <c r="M299" s="94"/>
    </row>
    <row r="300" spans="1:13" s="100" customFormat="1" ht="12" collapsed="1" x14ac:dyDescent="0.2">
      <c r="A300" s="95"/>
      <c r="B300" s="96"/>
      <c r="C300" s="97"/>
      <c r="D300" s="96"/>
      <c r="E300" s="98"/>
      <c r="F300" s="98"/>
      <c r="G300" s="98"/>
      <c r="H300" s="99"/>
      <c r="I300" s="99"/>
      <c r="J300" s="99"/>
      <c r="K300" s="99"/>
      <c r="L300" s="98"/>
      <c r="M300" s="99"/>
    </row>
    <row r="301" spans="1:13" s="100" customFormat="1" ht="12" hidden="1" customHeight="1" outlineLevel="1" x14ac:dyDescent="0.2">
      <c r="A301" s="101" t="s">
        <v>53</v>
      </c>
      <c r="B301" s="101" t="s">
        <v>54</v>
      </c>
      <c r="C301" s="101" t="s">
        <v>55</v>
      </c>
      <c r="D301" s="101" t="s">
        <v>56</v>
      </c>
      <c r="E301" s="101" t="s">
        <v>21</v>
      </c>
      <c r="F301" s="102" t="s">
        <v>20</v>
      </c>
      <c r="G301" s="103"/>
      <c r="H301" s="104" t="s">
        <v>57</v>
      </c>
      <c r="I301" s="101" t="s">
        <v>45</v>
      </c>
      <c r="J301" s="102" t="s">
        <v>58</v>
      </c>
      <c r="K301" s="103"/>
      <c r="L301" s="105"/>
      <c r="M301" s="106"/>
    </row>
    <row r="302" spans="1:13" s="100" customFormat="1" ht="12.75" hidden="1" customHeight="1" outlineLevel="1" x14ac:dyDescent="0.2">
      <c r="A302" s="107"/>
      <c r="B302" s="107"/>
      <c r="C302" s="107"/>
      <c r="D302" s="107"/>
      <c r="E302" s="107"/>
      <c r="F302" s="108" t="s">
        <v>59</v>
      </c>
      <c r="G302" s="108" t="s">
        <v>60</v>
      </c>
      <c r="H302" s="109"/>
      <c r="I302" s="107"/>
      <c r="J302" s="108" t="s">
        <v>59</v>
      </c>
      <c r="K302" s="110" t="s">
        <v>35</v>
      </c>
      <c r="L302" s="111"/>
      <c r="M302" s="112"/>
    </row>
    <row r="303" spans="1:13" s="120" customFormat="1" hidden="1" outlineLevel="1" x14ac:dyDescent="0.2">
      <c r="A303" s="113" t="s">
        <v>343</v>
      </c>
      <c r="B303" s="114" t="s">
        <v>36</v>
      </c>
      <c r="C303" s="115" t="s">
        <v>233</v>
      </c>
      <c r="D303" s="114" t="s">
        <v>63</v>
      </c>
      <c r="E303" s="116">
        <v>9.6199999999999992</v>
      </c>
      <c r="F303" s="117">
        <v>11.36</v>
      </c>
      <c r="G303" s="118">
        <v>12.041600000000001</v>
      </c>
      <c r="H303" s="116">
        <v>115.84</v>
      </c>
      <c r="I303" s="118">
        <v>1</v>
      </c>
      <c r="J303" s="116">
        <v>109.28</v>
      </c>
      <c r="K303" s="116">
        <v>115.84</v>
      </c>
      <c r="L303" s="116"/>
      <c r="M303" s="119"/>
    </row>
    <row r="304" spans="1:13" s="120" customFormat="1" hidden="1" outlineLevel="1" x14ac:dyDescent="0.2">
      <c r="A304" s="113" t="s">
        <v>345</v>
      </c>
      <c r="B304" s="114" t="s">
        <v>65</v>
      </c>
      <c r="C304" s="115" t="s">
        <v>66</v>
      </c>
      <c r="D304" s="114" t="s">
        <v>63</v>
      </c>
      <c r="E304" s="116">
        <v>13.5</v>
      </c>
      <c r="F304" s="117">
        <v>0.94</v>
      </c>
      <c r="G304" s="118">
        <v>0.99639999999999995</v>
      </c>
      <c r="H304" s="116">
        <v>13.45</v>
      </c>
      <c r="I304" s="118">
        <v>1</v>
      </c>
      <c r="J304" s="116">
        <v>12.69</v>
      </c>
      <c r="K304" s="116">
        <v>13.45</v>
      </c>
      <c r="L304" s="116"/>
      <c r="M304" s="119"/>
    </row>
    <row r="305" spans="1:13" s="129" customFormat="1" ht="21" hidden="1" outlineLevel="1" x14ac:dyDescent="0.2">
      <c r="A305" s="121" t="s">
        <v>346</v>
      </c>
      <c r="B305" s="122" t="s">
        <v>662</v>
      </c>
      <c r="C305" s="123" t="s">
        <v>663</v>
      </c>
      <c r="D305" s="122" t="s">
        <v>70</v>
      </c>
      <c r="E305" s="124">
        <v>0.9</v>
      </c>
      <c r="F305" s="125">
        <v>2.58</v>
      </c>
      <c r="G305" s="126">
        <v>2.7347999999999999</v>
      </c>
      <c r="H305" s="124">
        <v>2.46</v>
      </c>
      <c r="I305" s="126">
        <v>1</v>
      </c>
      <c r="J305" s="124">
        <v>2.3199999999999998</v>
      </c>
      <c r="K305" s="124">
        <v>2.46</v>
      </c>
      <c r="L305" s="127"/>
      <c r="M305" s="128"/>
    </row>
    <row r="306" spans="1:13" s="129" customFormat="1" ht="21" hidden="1" outlineLevel="1" x14ac:dyDescent="0.2">
      <c r="A306" s="121" t="s">
        <v>347</v>
      </c>
      <c r="B306" s="122" t="s">
        <v>239</v>
      </c>
      <c r="C306" s="123" t="s">
        <v>240</v>
      </c>
      <c r="D306" s="122" t="s">
        <v>70</v>
      </c>
      <c r="E306" s="124">
        <v>134.65</v>
      </c>
      <c r="F306" s="125">
        <v>0.94</v>
      </c>
      <c r="G306" s="126">
        <v>0.99639999999999995</v>
      </c>
      <c r="H306" s="124">
        <v>134.16999999999999</v>
      </c>
      <c r="I306" s="126">
        <v>1</v>
      </c>
      <c r="J306" s="124">
        <v>126.57</v>
      </c>
      <c r="K306" s="124">
        <v>134.16999999999999</v>
      </c>
      <c r="L306" s="127"/>
      <c r="M306" s="128"/>
    </row>
    <row r="307" spans="1:13" s="129" customFormat="1" ht="21" hidden="1" outlineLevel="1" x14ac:dyDescent="0.2">
      <c r="A307" s="121" t="s">
        <v>348</v>
      </c>
      <c r="B307" s="122" t="s">
        <v>879</v>
      </c>
      <c r="C307" s="123" t="s">
        <v>880</v>
      </c>
      <c r="D307" s="122" t="s">
        <v>70</v>
      </c>
      <c r="E307" s="124">
        <v>3.28</v>
      </c>
      <c r="F307" s="125">
        <v>2.58</v>
      </c>
      <c r="G307" s="126">
        <v>2.7347999999999999</v>
      </c>
      <c r="H307" s="124">
        <v>8.9700000000000006</v>
      </c>
      <c r="I307" s="126">
        <v>1</v>
      </c>
      <c r="J307" s="124">
        <v>8.4600000000000009</v>
      </c>
      <c r="K307" s="124">
        <v>8.9700000000000006</v>
      </c>
      <c r="L307" s="127"/>
      <c r="M307" s="128"/>
    </row>
    <row r="308" spans="1:13" s="129" customFormat="1" hidden="1" outlineLevel="1" x14ac:dyDescent="0.2">
      <c r="A308" s="121" t="s">
        <v>349</v>
      </c>
      <c r="B308" s="122" t="s">
        <v>72</v>
      </c>
      <c r="C308" s="123" t="s">
        <v>73</v>
      </c>
      <c r="D308" s="122" t="s">
        <v>70</v>
      </c>
      <c r="E308" s="124">
        <v>87.17</v>
      </c>
      <c r="F308" s="125">
        <v>0.94</v>
      </c>
      <c r="G308" s="126">
        <v>0.99639999999999995</v>
      </c>
      <c r="H308" s="124">
        <v>86.86</v>
      </c>
      <c r="I308" s="126">
        <v>1</v>
      </c>
      <c r="J308" s="124">
        <v>81.94</v>
      </c>
      <c r="K308" s="124">
        <v>86.86</v>
      </c>
      <c r="L308" s="127"/>
      <c r="M308" s="128"/>
    </row>
    <row r="309" spans="1:13" s="144" customFormat="1" hidden="1" outlineLevel="1" x14ac:dyDescent="0.2">
      <c r="A309" s="136" t="s">
        <v>350</v>
      </c>
      <c r="B309" s="137" t="s">
        <v>668</v>
      </c>
      <c r="C309" s="138" t="s">
        <v>669</v>
      </c>
      <c r="D309" s="137" t="s">
        <v>154</v>
      </c>
      <c r="E309" s="139">
        <v>28.6</v>
      </c>
      <c r="F309" s="140">
        <v>0.25</v>
      </c>
      <c r="G309" s="141">
        <v>0.26500000000000001</v>
      </c>
      <c r="H309" s="139">
        <v>7.58</v>
      </c>
      <c r="I309" s="141">
        <v>1</v>
      </c>
      <c r="J309" s="139">
        <v>7.15</v>
      </c>
      <c r="K309" s="139">
        <v>7.58</v>
      </c>
      <c r="L309" s="142"/>
      <c r="M309" s="143"/>
    </row>
    <row r="310" spans="1:13" s="144" customFormat="1" hidden="1" outlineLevel="1" x14ac:dyDescent="0.2">
      <c r="A310" s="136" t="s">
        <v>351</v>
      </c>
      <c r="B310" s="137" t="s">
        <v>671</v>
      </c>
      <c r="C310" s="138" t="s">
        <v>672</v>
      </c>
      <c r="D310" s="137" t="s">
        <v>137</v>
      </c>
      <c r="E310" s="139">
        <v>7826.9</v>
      </c>
      <c r="F310" s="140">
        <v>6.0000000000000002E-5</v>
      </c>
      <c r="G310" s="141">
        <v>6.3999999999999997E-5</v>
      </c>
      <c r="H310" s="139">
        <v>0.5</v>
      </c>
      <c r="I310" s="141">
        <v>1</v>
      </c>
      <c r="J310" s="139">
        <v>0.47</v>
      </c>
      <c r="K310" s="139">
        <v>0.5</v>
      </c>
      <c r="L310" s="142"/>
      <c r="M310" s="143"/>
    </row>
    <row r="311" spans="1:13" s="144" customFormat="1" ht="21" hidden="1" outlineLevel="1" x14ac:dyDescent="0.2">
      <c r="A311" s="136" t="s">
        <v>352</v>
      </c>
      <c r="B311" s="137" t="s">
        <v>674</v>
      </c>
      <c r="C311" s="138" t="s">
        <v>675</v>
      </c>
      <c r="D311" s="137" t="s">
        <v>137</v>
      </c>
      <c r="E311" s="139">
        <v>5000</v>
      </c>
      <c r="F311" s="140">
        <v>1E-3</v>
      </c>
      <c r="G311" s="141">
        <v>1.06E-3</v>
      </c>
      <c r="H311" s="139">
        <v>5.3</v>
      </c>
      <c r="I311" s="141">
        <v>1</v>
      </c>
      <c r="J311" s="139">
        <v>5</v>
      </c>
      <c r="K311" s="139">
        <v>5.3</v>
      </c>
      <c r="L311" s="142"/>
      <c r="M311" s="143"/>
    </row>
    <row r="312" spans="1:13" s="144" customFormat="1" hidden="1" outlineLevel="1" x14ac:dyDescent="0.2">
      <c r="A312" s="136" t="s">
        <v>353</v>
      </c>
      <c r="B312" s="137" t="s">
        <v>677</v>
      </c>
      <c r="C312" s="138" t="s">
        <v>678</v>
      </c>
      <c r="D312" s="137" t="s">
        <v>679</v>
      </c>
      <c r="E312" s="139">
        <v>120</v>
      </c>
      <c r="F312" s="140">
        <v>9.5999999999999992E-3</v>
      </c>
      <c r="G312" s="141">
        <v>1.0175999999999999E-2</v>
      </c>
      <c r="H312" s="139">
        <v>1.22</v>
      </c>
      <c r="I312" s="141">
        <v>1</v>
      </c>
      <c r="J312" s="139">
        <v>1.1499999999999999</v>
      </c>
      <c r="K312" s="139">
        <v>1.22</v>
      </c>
      <c r="L312" s="142"/>
      <c r="M312" s="143"/>
    </row>
    <row r="313" spans="1:13" s="144" customFormat="1" ht="21" hidden="1" outlineLevel="1" x14ac:dyDescent="0.2">
      <c r="A313" s="136" t="s">
        <v>1058</v>
      </c>
      <c r="B313" s="137" t="s">
        <v>681</v>
      </c>
      <c r="C313" s="138" t="s">
        <v>682</v>
      </c>
      <c r="D313" s="137" t="s">
        <v>137</v>
      </c>
      <c r="E313" s="139">
        <v>5763</v>
      </c>
      <c r="F313" s="140">
        <v>0.01</v>
      </c>
      <c r="G313" s="141">
        <v>1.06E-2</v>
      </c>
      <c r="H313" s="139">
        <v>61.09</v>
      </c>
      <c r="I313" s="141">
        <v>1</v>
      </c>
      <c r="J313" s="139">
        <v>57.63</v>
      </c>
      <c r="K313" s="139">
        <v>61.09</v>
      </c>
      <c r="L313" s="142"/>
      <c r="M313" s="143"/>
    </row>
    <row r="314" spans="1:13" s="100" customFormat="1" ht="12" collapsed="1" x14ac:dyDescent="0.2">
      <c r="A314" s="130"/>
      <c r="B314" s="131"/>
      <c r="C314" s="132" t="s">
        <v>499</v>
      </c>
      <c r="D314" s="131"/>
      <c r="E314" s="133">
        <v>108.55</v>
      </c>
      <c r="F314" s="133"/>
      <c r="G314" s="133"/>
      <c r="H314" s="133">
        <v>115.07</v>
      </c>
      <c r="I314" s="134"/>
      <c r="J314" s="134"/>
      <c r="K314" s="134"/>
      <c r="L314" s="133"/>
      <c r="M314" s="134"/>
    </row>
    <row r="315" spans="1:13" s="100" customFormat="1" ht="12" x14ac:dyDescent="0.2">
      <c r="A315" s="130"/>
      <c r="B315" s="131"/>
      <c r="C315" s="132" t="s">
        <v>269</v>
      </c>
      <c r="D315" s="131"/>
      <c r="E315" s="133">
        <v>63.42</v>
      </c>
      <c r="F315" s="133"/>
      <c r="G315" s="133"/>
      <c r="H315" s="133">
        <v>67.23</v>
      </c>
      <c r="I315" s="134"/>
      <c r="J315" s="134"/>
      <c r="K315" s="134"/>
      <c r="L315" s="133"/>
      <c r="M315" s="134"/>
    </row>
    <row r="316" spans="1:13" s="100" customFormat="1" ht="12" x14ac:dyDescent="0.2">
      <c r="A316" s="130"/>
      <c r="B316" s="131"/>
      <c r="C316" s="132" t="s">
        <v>76</v>
      </c>
      <c r="D316" s="131"/>
      <c r="E316" s="133"/>
      <c r="F316" s="133"/>
      <c r="G316" s="133"/>
      <c r="H316" s="133">
        <v>606.28</v>
      </c>
      <c r="I316" s="134"/>
      <c r="J316" s="134"/>
      <c r="K316" s="134"/>
      <c r="L316" s="133"/>
      <c r="M316" s="134"/>
    </row>
    <row r="317" spans="1:13" s="65" customFormat="1" ht="51" x14ac:dyDescent="0.2">
      <c r="A317" s="58" t="s">
        <v>354</v>
      </c>
      <c r="B317" s="59" t="s">
        <v>884</v>
      </c>
      <c r="C317" s="60" t="s">
        <v>885</v>
      </c>
      <c r="D317" s="61">
        <v>0.04</v>
      </c>
      <c r="E317" s="62">
        <v>276.41000000000003</v>
      </c>
      <c r="F317" s="62">
        <v>62.21</v>
      </c>
      <c r="G317" s="62">
        <v>35.65</v>
      </c>
      <c r="H317" s="63">
        <v>11.06</v>
      </c>
      <c r="I317" s="63">
        <v>7.14</v>
      </c>
      <c r="J317" s="62">
        <v>2.4900000000000002</v>
      </c>
      <c r="K317" s="62">
        <v>1.43</v>
      </c>
      <c r="L317" s="62">
        <v>18.559999999999999</v>
      </c>
      <c r="M317" s="62">
        <v>0.74</v>
      </c>
    </row>
    <row r="318" spans="1:13" s="65" customFormat="1" x14ac:dyDescent="0.2">
      <c r="A318" s="66"/>
      <c r="B318" s="67"/>
      <c r="C318" s="68"/>
      <c r="D318" s="135" t="s">
        <v>648</v>
      </c>
      <c r="E318" s="70">
        <v>178.55</v>
      </c>
      <c r="F318" s="70">
        <v>2.7</v>
      </c>
      <c r="G318" s="70" t="s">
        <v>39</v>
      </c>
      <c r="H318" s="71"/>
      <c r="I318" s="71"/>
      <c r="J318" s="70">
        <v>0.11</v>
      </c>
      <c r="K318" s="71"/>
      <c r="L318" s="70">
        <v>0.2</v>
      </c>
      <c r="M318" s="70">
        <v>0.01</v>
      </c>
    </row>
    <row r="319" spans="1:13" s="65" customFormat="1" ht="18" hidden="1" customHeight="1" outlineLevel="1" x14ac:dyDescent="0.2">
      <c r="A319" s="72"/>
      <c r="B319" s="73"/>
      <c r="C319" s="74" t="s">
        <v>41</v>
      </c>
      <c r="D319" s="75" t="s">
        <v>42</v>
      </c>
      <c r="E319" s="75" t="s">
        <v>43</v>
      </c>
      <c r="F319" s="75" t="s">
        <v>44</v>
      </c>
      <c r="G319" s="75" t="s">
        <v>45</v>
      </c>
      <c r="H319" s="75" t="s">
        <v>46</v>
      </c>
      <c r="I319" s="76" t="s">
        <v>47</v>
      </c>
      <c r="J319" s="77"/>
      <c r="K319" s="78"/>
      <c r="L319" s="75" t="s">
        <v>48</v>
      </c>
      <c r="M319" s="79"/>
    </row>
    <row r="320" spans="1:13" s="65" customFormat="1" hidden="1" outlineLevel="1" x14ac:dyDescent="0.2">
      <c r="A320" s="80"/>
      <c r="B320" s="73"/>
      <c r="C320" s="81" t="s">
        <v>231</v>
      </c>
      <c r="D320" s="82">
        <v>178.55</v>
      </c>
      <c r="E320" s="83">
        <v>1</v>
      </c>
      <c r="F320" s="84">
        <v>178.55</v>
      </c>
      <c r="G320" s="85">
        <v>1</v>
      </c>
      <c r="H320" s="84">
        <v>178.55</v>
      </c>
      <c r="I320" s="84">
        <v>7.14</v>
      </c>
      <c r="J320" s="84"/>
      <c r="K320" s="84"/>
      <c r="L320" s="84">
        <v>9.6199999999999992</v>
      </c>
      <c r="M320" s="86"/>
    </row>
    <row r="321" spans="1:13" s="65" customFormat="1" hidden="1" outlineLevel="1" x14ac:dyDescent="0.2">
      <c r="A321" s="80"/>
      <c r="B321" s="73"/>
      <c r="C321" s="81" t="s">
        <v>50</v>
      </c>
      <c r="D321" s="82">
        <v>62.21</v>
      </c>
      <c r="E321" s="83">
        <v>1</v>
      </c>
      <c r="F321" s="84">
        <v>62.21</v>
      </c>
      <c r="G321" s="85">
        <v>1</v>
      </c>
      <c r="H321" s="84">
        <v>62.21</v>
      </c>
      <c r="I321" s="84"/>
      <c r="J321" s="84">
        <v>2.4900000000000002</v>
      </c>
      <c r="K321" s="84"/>
      <c r="L321" s="84"/>
      <c r="M321" s="86"/>
    </row>
    <row r="322" spans="1:13" s="65" customFormat="1" hidden="1" outlineLevel="2" x14ac:dyDescent="0.2">
      <c r="A322" s="87"/>
      <c r="B322" s="88"/>
      <c r="C322" s="89" t="s">
        <v>51</v>
      </c>
      <c r="D322" s="90">
        <v>59.51</v>
      </c>
      <c r="E322" s="91">
        <v>1</v>
      </c>
      <c r="F322" s="92">
        <v>59.51</v>
      </c>
      <c r="G322" s="93">
        <v>1</v>
      </c>
      <c r="H322" s="92">
        <v>59.51</v>
      </c>
      <c r="I322" s="92"/>
      <c r="J322" s="92">
        <v>2.38</v>
      </c>
      <c r="K322" s="92"/>
      <c r="L322" s="92"/>
      <c r="M322" s="94"/>
    </row>
    <row r="323" spans="1:13" s="65" customFormat="1" hidden="1" outlineLevel="2" x14ac:dyDescent="0.2">
      <c r="A323" s="87"/>
      <c r="B323" s="88"/>
      <c r="C323" s="89" t="s">
        <v>52</v>
      </c>
      <c r="D323" s="90">
        <v>2.7</v>
      </c>
      <c r="E323" s="91">
        <v>1</v>
      </c>
      <c r="F323" s="92">
        <v>2.7</v>
      </c>
      <c r="G323" s="93">
        <v>1</v>
      </c>
      <c r="H323" s="92">
        <v>2.7</v>
      </c>
      <c r="I323" s="92"/>
      <c r="J323" s="92">
        <v>0.11</v>
      </c>
      <c r="K323" s="92"/>
      <c r="L323" s="92">
        <v>13.5</v>
      </c>
      <c r="M323" s="94"/>
    </row>
    <row r="324" spans="1:13" s="100" customFormat="1" ht="12" collapsed="1" x14ac:dyDescent="0.2">
      <c r="A324" s="95"/>
      <c r="B324" s="96"/>
      <c r="C324" s="97"/>
      <c r="D324" s="96"/>
      <c r="E324" s="98"/>
      <c r="F324" s="98"/>
      <c r="G324" s="98"/>
      <c r="H324" s="99"/>
      <c r="I324" s="99"/>
      <c r="J324" s="99"/>
      <c r="K324" s="99"/>
      <c r="L324" s="98"/>
      <c r="M324" s="99"/>
    </row>
    <row r="325" spans="1:13" s="100" customFormat="1" ht="12" hidden="1" customHeight="1" outlineLevel="1" x14ac:dyDescent="0.2">
      <c r="A325" s="101" t="s">
        <v>53</v>
      </c>
      <c r="B325" s="101" t="s">
        <v>54</v>
      </c>
      <c r="C325" s="101" t="s">
        <v>55</v>
      </c>
      <c r="D325" s="101" t="s">
        <v>56</v>
      </c>
      <c r="E325" s="101" t="s">
        <v>21</v>
      </c>
      <c r="F325" s="102" t="s">
        <v>20</v>
      </c>
      <c r="G325" s="103"/>
      <c r="H325" s="104" t="s">
        <v>57</v>
      </c>
      <c r="I325" s="101" t="s">
        <v>45</v>
      </c>
      <c r="J325" s="102" t="s">
        <v>58</v>
      </c>
      <c r="K325" s="103"/>
      <c r="L325" s="105"/>
      <c r="M325" s="106"/>
    </row>
    <row r="326" spans="1:13" s="100" customFormat="1" ht="12.75" hidden="1" customHeight="1" outlineLevel="1" x14ac:dyDescent="0.2">
      <c r="A326" s="107"/>
      <c r="B326" s="107"/>
      <c r="C326" s="107"/>
      <c r="D326" s="107"/>
      <c r="E326" s="107"/>
      <c r="F326" s="108" t="s">
        <v>59</v>
      </c>
      <c r="G326" s="108" t="s">
        <v>60</v>
      </c>
      <c r="H326" s="109"/>
      <c r="I326" s="107"/>
      <c r="J326" s="108" t="s">
        <v>59</v>
      </c>
      <c r="K326" s="110" t="s">
        <v>35</v>
      </c>
      <c r="L326" s="111"/>
      <c r="M326" s="112"/>
    </row>
    <row r="327" spans="1:13" s="120" customFormat="1" hidden="1" outlineLevel="1" x14ac:dyDescent="0.2">
      <c r="A327" s="113" t="s">
        <v>651</v>
      </c>
      <c r="B327" s="114" t="s">
        <v>36</v>
      </c>
      <c r="C327" s="115" t="s">
        <v>233</v>
      </c>
      <c r="D327" s="114" t="s">
        <v>63</v>
      </c>
      <c r="E327" s="116">
        <v>9.6199999999999992</v>
      </c>
      <c r="F327" s="117">
        <v>18.559999999999999</v>
      </c>
      <c r="G327" s="118">
        <v>0.74239999999999995</v>
      </c>
      <c r="H327" s="116">
        <v>7.14</v>
      </c>
      <c r="I327" s="118">
        <v>1</v>
      </c>
      <c r="J327" s="116">
        <v>178.55</v>
      </c>
      <c r="K327" s="116">
        <v>7.14</v>
      </c>
      <c r="L327" s="116"/>
      <c r="M327" s="119"/>
    </row>
    <row r="328" spans="1:13" s="120" customFormat="1" hidden="1" outlineLevel="1" x14ac:dyDescent="0.2">
      <c r="A328" s="113" t="s">
        <v>652</v>
      </c>
      <c r="B328" s="114" t="s">
        <v>65</v>
      </c>
      <c r="C328" s="115" t="s">
        <v>66</v>
      </c>
      <c r="D328" s="114" t="s">
        <v>63</v>
      </c>
      <c r="E328" s="116">
        <v>13.5</v>
      </c>
      <c r="F328" s="117">
        <v>0.2</v>
      </c>
      <c r="G328" s="118">
        <v>8.0000000000000002E-3</v>
      </c>
      <c r="H328" s="116">
        <v>0.11</v>
      </c>
      <c r="I328" s="118">
        <v>1</v>
      </c>
      <c r="J328" s="116">
        <v>2.7</v>
      </c>
      <c r="K328" s="116">
        <v>0.11</v>
      </c>
      <c r="L328" s="116"/>
      <c r="M328" s="119"/>
    </row>
    <row r="329" spans="1:13" s="129" customFormat="1" ht="21" hidden="1" outlineLevel="1" x14ac:dyDescent="0.2">
      <c r="A329" s="121" t="s">
        <v>972</v>
      </c>
      <c r="B329" s="122" t="s">
        <v>662</v>
      </c>
      <c r="C329" s="123" t="s">
        <v>663</v>
      </c>
      <c r="D329" s="122" t="s">
        <v>70</v>
      </c>
      <c r="E329" s="124">
        <v>0.9</v>
      </c>
      <c r="F329" s="125">
        <v>4.2699999999999996</v>
      </c>
      <c r="G329" s="126">
        <v>0.17080000000000001</v>
      </c>
      <c r="H329" s="124">
        <v>0.15</v>
      </c>
      <c r="I329" s="126">
        <v>1</v>
      </c>
      <c r="J329" s="124">
        <v>3.84</v>
      </c>
      <c r="K329" s="124">
        <v>0.15</v>
      </c>
      <c r="L329" s="127"/>
      <c r="M329" s="128"/>
    </row>
    <row r="330" spans="1:13" s="129" customFormat="1" ht="21" hidden="1" outlineLevel="1" x14ac:dyDescent="0.2">
      <c r="A330" s="121" t="s">
        <v>973</v>
      </c>
      <c r="B330" s="122" t="s">
        <v>239</v>
      </c>
      <c r="C330" s="123" t="s">
        <v>240</v>
      </c>
      <c r="D330" s="122" t="s">
        <v>70</v>
      </c>
      <c r="E330" s="124">
        <v>134.65</v>
      </c>
      <c r="F330" s="125">
        <v>0.2</v>
      </c>
      <c r="G330" s="126">
        <v>8.0000000000000002E-3</v>
      </c>
      <c r="H330" s="124">
        <v>1.08</v>
      </c>
      <c r="I330" s="126">
        <v>1</v>
      </c>
      <c r="J330" s="124">
        <v>26.93</v>
      </c>
      <c r="K330" s="124">
        <v>1.08</v>
      </c>
      <c r="L330" s="127"/>
      <c r="M330" s="128"/>
    </row>
    <row r="331" spans="1:13" s="129" customFormat="1" ht="21" hidden="1" outlineLevel="1" x14ac:dyDescent="0.2">
      <c r="A331" s="121" t="s">
        <v>974</v>
      </c>
      <c r="B331" s="122" t="s">
        <v>879</v>
      </c>
      <c r="C331" s="123" t="s">
        <v>880</v>
      </c>
      <c r="D331" s="122" t="s">
        <v>70</v>
      </c>
      <c r="E331" s="124">
        <v>3.28</v>
      </c>
      <c r="F331" s="125">
        <v>4.2699999999999996</v>
      </c>
      <c r="G331" s="126">
        <v>0.17080000000000001</v>
      </c>
      <c r="H331" s="124">
        <v>0.56000000000000005</v>
      </c>
      <c r="I331" s="126">
        <v>1</v>
      </c>
      <c r="J331" s="124">
        <v>14.01</v>
      </c>
      <c r="K331" s="124">
        <v>0.56000000000000005</v>
      </c>
      <c r="L331" s="127"/>
      <c r="M331" s="128"/>
    </row>
    <row r="332" spans="1:13" s="129" customFormat="1" hidden="1" outlineLevel="1" x14ac:dyDescent="0.2">
      <c r="A332" s="121" t="s">
        <v>975</v>
      </c>
      <c r="B332" s="122" t="s">
        <v>72</v>
      </c>
      <c r="C332" s="123" t="s">
        <v>73</v>
      </c>
      <c r="D332" s="122" t="s">
        <v>70</v>
      </c>
      <c r="E332" s="124">
        <v>87.17</v>
      </c>
      <c r="F332" s="125">
        <v>0.2</v>
      </c>
      <c r="G332" s="126">
        <v>8.0000000000000002E-3</v>
      </c>
      <c r="H332" s="124">
        <v>0.7</v>
      </c>
      <c r="I332" s="126">
        <v>1</v>
      </c>
      <c r="J332" s="124">
        <v>17.43</v>
      </c>
      <c r="K332" s="124">
        <v>0.7</v>
      </c>
      <c r="L332" s="127"/>
      <c r="M332" s="128"/>
    </row>
    <row r="333" spans="1:13" s="144" customFormat="1" hidden="1" outlineLevel="1" x14ac:dyDescent="0.2">
      <c r="A333" s="136" t="s">
        <v>976</v>
      </c>
      <c r="B333" s="137" t="s">
        <v>671</v>
      </c>
      <c r="C333" s="138" t="s">
        <v>672</v>
      </c>
      <c r="D333" s="137" t="s">
        <v>137</v>
      </c>
      <c r="E333" s="139">
        <v>7826.9</v>
      </c>
      <c r="F333" s="140">
        <v>6.0000000000000002E-5</v>
      </c>
      <c r="G333" s="141">
        <v>1.9999999999999999E-6</v>
      </c>
      <c r="H333" s="139">
        <v>0.02</v>
      </c>
      <c r="I333" s="141">
        <v>1</v>
      </c>
      <c r="J333" s="139">
        <v>0.47</v>
      </c>
      <c r="K333" s="139">
        <v>0.02</v>
      </c>
      <c r="L333" s="142"/>
      <c r="M333" s="143"/>
    </row>
    <row r="334" spans="1:13" s="144" customFormat="1" hidden="1" outlineLevel="1" x14ac:dyDescent="0.2">
      <c r="A334" s="136" t="s">
        <v>977</v>
      </c>
      <c r="B334" s="137" t="s">
        <v>677</v>
      </c>
      <c r="C334" s="138" t="s">
        <v>678</v>
      </c>
      <c r="D334" s="137" t="s">
        <v>679</v>
      </c>
      <c r="E334" s="139">
        <v>120</v>
      </c>
      <c r="F334" s="140">
        <v>9.5999999999999992E-3</v>
      </c>
      <c r="G334" s="141">
        <v>3.8400000000000001E-4</v>
      </c>
      <c r="H334" s="139">
        <v>0.05</v>
      </c>
      <c r="I334" s="141">
        <v>1</v>
      </c>
      <c r="J334" s="139">
        <v>1.1499999999999999</v>
      </c>
      <c r="K334" s="139">
        <v>0.05</v>
      </c>
      <c r="L334" s="142"/>
      <c r="M334" s="143"/>
    </row>
    <row r="335" spans="1:13" s="144" customFormat="1" ht="21" hidden="1" outlineLevel="1" x14ac:dyDescent="0.2">
      <c r="A335" s="136" t="s">
        <v>978</v>
      </c>
      <c r="B335" s="137" t="s">
        <v>707</v>
      </c>
      <c r="C335" s="138" t="s">
        <v>708</v>
      </c>
      <c r="D335" s="137" t="s">
        <v>154</v>
      </c>
      <c r="E335" s="139">
        <v>68.05</v>
      </c>
      <c r="F335" s="140">
        <v>0.5</v>
      </c>
      <c r="G335" s="141">
        <v>0.02</v>
      </c>
      <c r="H335" s="139">
        <v>1.36</v>
      </c>
      <c r="I335" s="141">
        <v>1</v>
      </c>
      <c r="J335" s="139">
        <v>34.020000000000003</v>
      </c>
      <c r="K335" s="139">
        <v>1.36</v>
      </c>
      <c r="L335" s="142"/>
      <c r="M335" s="143"/>
    </row>
    <row r="336" spans="1:13" s="100" customFormat="1" ht="12" collapsed="1" x14ac:dyDescent="0.2">
      <c r="A336" s="130"/>
      <c r="B336" s="131"/>
      <c r="C336" s="132" t="s">
        <v>499</v>
      </c>
      <c r="D336" s="131"/>
      <c r="E336" s="133">
        <v>161.31</v>
      </c>
      <c r="F336" s="133"/>
      <c r="G336" s="133"/>
      <c r="H336" s="133">
        <v>6.45</v>
      </c>
      <c r="I336" s="134"/>
      <c r="J336" s="134"/>
      <c r="K336" s="134"/>
      <c r="L336" s="133"/>
      <c r="M336" s="134"/>
    </row>
    <row r="337" spans="1:13" s="100" customFormat="1" ht="12" x14ac:dyDescent="0.2">
      <c r="A337" s="130"/>
      <c r="B337" s="131"/>
      <c r="C337" s="132" t="s">
        <v>269</v>
      </c>
      <c r="D337" s="131"/>
      <c r="E337" s="133">
        <v>94.25</v>
      </c>
      <c r="F337" s="133"/>
      <c r="G337" s="133"/>
      <c r="H337" s="133">
        <v>3.77</v>
      </c>
      <c r="I337" s="134"/>
      <c r="J337" s="134"/>
      <c r="K337" s="134"/>
      <c r="L337" s="133"/>
      <c r="M337" s="134"/>
    </row>
    <row r="338" spans="1:13" s="100" customFormat="1" ht="12" x14ac:dyDescent="0.2">
      <c r="A338" s="130"/>
      <c r="B338" s="131"/>
      <c r="C338" s="132" t="s">
        <v>76</v>
      </c>
      <c r="D338" s="131"/>
      <c r="E338" s="133"/>
      <c r="F338" s="133"/>
      <c r="G338" s="133"/>
      <c r="H338" s="133">
        <v>21.28</v>
      </c>
      <c r="I338" s="134"/>
      <c r="J338" s="134"/>
      <c r="K338" s="134"/>
      <c r="L338" s="133"/>
      <c r="M338" s="134"/>
    </row>
    <row r="339" spans="1:13" s="65" customFormat="1" ht="51" x14ac:dyDescent="0.2">
      <c r="A339" s="58" t="s">
        <v>358</v>
      </c>
      <c r="B339" s="59" t="s">
        <v>886</v>
      </c>
      <c r="C339" s="60" t="s">
        <v>887</v>
      </c>
      <c r="D339" s="61">
        <v>0.28000000000000003</v>
      </c>
      <c r="E339" s="62">
        <v>1118.8399999999999</v>
      </c>
      <c r="F339" s="62">
        <v>880.01</v>
      </c>
      <c r="G339" s="62">
        <v>59.51</v>
      </c>
      <c r="H339" s="63">
        <v>313.27</v>
      </c>
      <c r="I339" s="63">
        <v>50.21</v>
      </c>
      <c r="J339" s="62">
        <v>246.4</v>
      </c>
      <c r="K339" s="62">
        <v>16.66</v>
      </c>
      <c r="L339" s="62">
        <v>18.64</v>
      </c>
      <c r="M339" s="62">
        <v>5.22</v>
      </c>
    </row>
    <row r="340" spans="1:13" s="65" customFormat="1" x14ac:dyDescent="0.2">
      <c r="A340" s="66"/>
      <c r="B340" s="67"/>
      <c r="C340" s="68"/>
      <c r="D340" s="135" t="s">
        <v>648</v>
      </c>
      <c r="E340" s="70">
        <v>179.32</v>
      </c>
      <c r="F340" s="70">
        <v>80.06</v>
      </c>
      <c r="G340" s="70" t="s">
        <v>39</v>
      </c>
      <c r="H340" s="71"/>
      <c r="I340" s="71"/>
      <c r="J340" s="70">
        <v>22.42</v>
      </c>
      <c r="K340" s="71"/>
      <c r="L340" s="70">
        <v>5.93</v>
      </c>
      <c r="M340" s="70">
        <v>1.66</v>
      </c>
    </row>
    <row r="341" spans="1:13" s="65" customFormat="1" ht="18" hidden="1" customHeight="1" outlineLevel="1" x14ac:dyDescent="0.2">
      <c r="A341" s="72"/>
      <c r="B341" s="73"/>
      <c r="C341" s="74" t="s">
        <v>41</v>
      </c>
      <c r="D341" s="75" t="s">
        <v>42</v>
      </c>
      <c r="E341" s="75" t="s">
        <v>43</v>
      </c>
      <c r="F341" s="75" t="s">
        <v>44</v>
      </c>
      <c r="G341" s="75" t="s">
        <v>45</v>
      </c>
      <c r="H341" s="75" t="s">
        <v>46</v>
      </c>
      <c r="I341" s="76" t="s">
        <v>47</v>
      </c>
      <c r="J341" s="77"/>
      <c r="K341" s="78"/>
      <c r="L341" s="75" t="s">
        <v>48</v>
      </c>
      <c r="M341" s="79"/>
    </row>
    <row r="342" spans="1:13" s="65" customFormat="1" hidden="1" outlineLevel="1" x14ac:dyDescent="0.2">
      <c r="A342" s="80"/>
      <c r="B342" s="73"/>
      <c r="C342" s="81" t="s">
        <v>231</v>
      </c>
      <c r="D342" s="82">
        <v>179.32</v>
      </c>
      <c r="E342" s="83">
        <v>1</v>
      </c>
      <c r="F342" s="84">
        <v>179.32</v>
      </c>
      <c r="G342" s="85">
        <v>1</v>
      </c>
      <c r="H342" s="84">
        <v>179.32</v>
      </c>
      <c r="I342" s="84">
        <v>50.21</v>
      </c>
      <c r="J342" s="84"/>
      <c r="K342" s="84"/>
      <c r="L342" s="84">
        <v>9.6199999999999992</v>
      </c>
      <c r="M342" s="86"/>
    </row>
    <row r="343" spans="1:13" s="65" customFormat="1" hidden="1" outlineLevel="1" x14ac:dyDescent="0.2">
      <c r="A343" s="80"/>
      <c r="B343" s="73"/>
      <c r="C343" s="81" t="s">
        <v>50</v>
      </c>
      <c r="D343" s="82">
        <v>880.01</v>
      </c>
      <c r="E343" s="83">
        <v>1</v>
      </c>
      <c r="F343" s="84">
        <v>880.01</v>
      </c>
      <c r="G343" s="85">
        <v>1</v>
      </c>
      <c r="H343" s="84">
        <v>880.01</v>
      </c>
      <c r="I343" s="84"/>
      <c r="J343" s="84">
        <v>246.4</v>
      </c>
      <c r="K343" s="84"/>
      <c r="L343" s="84"/>
      <c r="M343" s="86"/>
    </row>
    <row r="344" spans="1:13" s="65" customFormat="1" hidden="1" outlineLevel="2" x14ac:dyDescent="0.2">
      <c r="A344" s="87"/>
      <c r="B344" s="88"/>
      <c r="C344" s="89" t="s">
        <v>51</v>
      </c>
      <c r="D344" s="90">
        <v>799.95</v>
      </c>
      <c r="E344" s="91">
        <v>1</v>
      </c>
      <c r="F344" s="92">
        <v>799.95</v>
      </c>
      <c r="G344" s="93">
        <v>1</v>
      </c>
      <c r="H344" s="92">
        <v>799.95</v>
      </c>
      <c r="I344" s="92"/>
      <c r="J344" s="92">
        <v>223.98</v>
      </c>
      <c r="K344" s="92"/>
      <c r="L344" s="92"/>
      <c r="M344" s="94"/>
    </row>
    <row r="345" spans="1:13" s="65" customFormat="1" hidden="1" outlineLevel="2" x14ac:dyDescent="0.2">
      <c r="A345" s="87"/>
      <c r="B345" s="88"/>
      <c r="C345" s="89" t="s">
        <v>52</v>
      </c>
      <c r="D345" s="90">
        <v>80.06</v>
      </c>
      <c r="E345" s="91">
        <v>1</v>
      </c>
      <c r="F345" s="92">
        <v>80.06</v>
      </c>
      <c r="G345" s="93">
        <v>1</v>
      </c>
      <c r="H345" s="92">
        <v>80.06</v>
      </c>
      <c r="I345" s="92"/>
      <c r="J345" s="92">
        <v>22.42</v>
      </c>
      <c r="K345" s="92"/>
      <c r="L345" s="92">
        <v>13.5</v>
      </c>
      <c r="M345" s="94"/>
    </row>
    <row r="346" spans="1:13" s="100" customFormat="1" ht="12" collapsed="1" x14ac:dyDescent="0.2">
      <c r="A346" s="95"/>
      <c r="B346" s="96"/>
      <c r="C346" s="97"/>
      <c r="D346" s="96"/>
      <c r="E346" s="98"/>
      <c r="F346" s="98"/>
      <c r="G346" s="98"/>
      <c r="H346" s="99"/>
      <c r="I346" s="99"/>
      <c r="J346" s="99"/>
      <c r="K346" s="99"/>
      <c r="L346" s="98"/>
      <c r="M346" s="99"/>
    </row>
    <row r="347" spans="1:13" s="100" customFormat="1" ht="12" hidden="1" customHeight="1" outlineLevel="1" x14ac:dyDescent="0.2">
      <c r="A347" s="101" t="s">
        <v>53</v>
      </c>
      <c r="B347" s="101" t="s">
        <v>54</v>
      </c>
      <c r="C347" s="101" t="s">
        <v>55</v>
      </c>
      <c r="D347" s="101" t="s">
        <v>56</v>
      </c>
      <c r="E347" s="101" t="s">
        <v>21</v>
      </c>
      <c r="F347" s="102" t="s">
        <v>20</v>
      </c>
      <c r="G347" s="103"/>
      <c r="H347" s="104" t="s">
        <v>57</v>
      </c>
      <c r="I347" s="101" t="s">
        <v>45</v>
      </c>
      <c r="J347" s="102" t="s">
        <v>58</v>
      </c>
      <c r="K347" s="103"/>
      <c r="L347" s="105"/>
      <c r="M347" s="106"/>
    </row>
    <row r="348" spans="1:13" s="100" customFormat="1" ht="12.75" hidden="1" customHeight="1" outlineLevel="1" x14ac:dyDescent="0.2">
      <c r="A348" s="107"/>
      <c r="B348" s="107"/>
      <c r="C348" s="107"/>
      <c r="D348" s="107"/>
      <c r="E348" s="107"/>
      <c r="F348" s="108" t="s">
        <v>59</v>
      </c>
      <c r="G348" s="108" t="s">
        <v>60</v>
      </c>
      <c r="H348" s="109"/>
      <c r="I348" s="107"/>
      <c r="J348" s="108" t="s">
        <v>59</v>
      </c>
      <c r="K348" s="110" t="s">
        <v>35</v>
      </c>
      <c r="L348" s="111"/>
      <c r="M348" s="112"/>
    </row>
    <row r="349" spans="1:13" s="120" customFormat="1" hidden="1" outlineLevel="1" x14ac:dyDescent="0.2">
      <c r="A349" s="113" t="s">
        <v>891</v>
      </c>
      <c r="B349" s="114" t="s">
        <v>36</v>
      </c>
      <c r="C349" s="115" t="s">
        <v>233</v>
      </c>
      <c r="D349" s="114" t="s">
        <v>63</v>
      </c>
      <c r="E349" s="116">
        <v>9.6199999999999992</v>
      </c>
      <c r="F349" s="117">
        <v>18.64</v>
      </c>
      <c r="G349" s="118">
        <v>5.2191999999999998</v>
      </c>
      <c r="H349" s="116">
        <v>50.21</v>
      </c>
      <c r="I349" s="118">
        <v>1</v>
      </c>
      <c r="J349" s="116">
        <v>179.32</v>
      </c>
      <c r="K349" s="116">
        <v>50.21</v>
      </c>
      <c r="L349" s="116"/>
      <c r="M349" s="119"/>
    </row>
    <row r="350" spans="1:13" s="120" customFormat="1" hidden="1" outlineLevel="1" x14ac:dyDescent="0.2">
      <c r="A350" s="113" t="s">
        <v>892</v>
      </c>
      <c r="B350" s="114" t="s">
        <v>65</v>
      </c>
      <c r="C350" s="115" t="s">
        <v>66</v>
      </c>
      <c r="D350" s="114" t="s">
        <v>63</v>
      </c>
      <c r="E350" s="116">
        <v>13.5</v>
      </c>
      <c r="F350" s="117">
        <v>5.93</v>
      </c>
      <c r="G350" s="118">
        <v>1.6604000000000001</v>
      </c>
      <c r="H350" s="116">
        <v>22.42</v>
      </c>
      <c r="I350" s="118">
        <v>1</v>
      </c>
      <c r="J350" s="116">
        <v>80.06</v>
      </c>
      <c r="K350" s="116">
        <v>22.42</v>
      </c>
      <c r="L350" s="116"/>
      <c r="M350" s="119"/>
    </row>
    <row r="351" spans="1:13" s="129" customFormat="1" hidden="1" outlineLevel="1" x14ac:dyDescent="0.2">
      <c r="A351" s="121" t="s">
        <v>893</v>
      </c>
      <c r="B351" s="122" t="s">
        <v>731</v>
      </c>
      <c r="C351" s="123" t="s">
        <v>732</v>
      </c>
      <c r="D351" s="122" t="s">
        <v>70</v>
      </c>
      <c r="E351" s="124">
        <v>142.69999999999999</v>
      </c>
      <c r="F351" s="125">
        <v>5.73</v>
      </c>
      <c r="G351" s="126">
        <v>1.6044</v>
      </c>
      <c r="H351" s="124">
        <v>228.95</v>
      </c>
      <c r="I351" s="126">
        <v>1</v>
      </c>
      <c r="J351" s="124">
        <v>817.67</v>
      </c>
      <c r="K351" s="124">
        <v>228.95</v>
      </c>
      <c r="L351" s="127"/>
      <c r="M351" s="128"/>
    </row>
    <row r="352" spans="1:13" s="129" customFormat="1" ht="21" hidden="1" outlineLevel="1" x14ac:dyDescent="0.2">
      <c r="A352" s="121" t="s">
        <v>894</v>
      </c>
      <c r="B352" s="122" t="s">
        <v>662</v>
      </c>
      <c r="C352" s="123" t="s">
        <v>663</v>
      </c>
      <c r="D352" s="122" t="s">
        <v>70</v>
      </c>
      <c r="E352" s="124">
        <v>0.9</v>
      </c>
      <c r="F352" s="125">
        <v>4.3</v>
      </c>
      <c r="G352" s="126">
        <v>1.204</v>
      </c>
      <c r="H352" s="124">
        <v>1.08</v>
      </c>
      <c r="I352" s="126">
        <v>1</v>
      </c>
      <c r="J352" s="124">
        <v>3.87</v>
      </c>
      <c r="K352" s="124">
        <v>1.08</v>
      </c>
      <c r="L352" s="127"/>
      <c r="M352" s="128"/>
    </row>
    <row r="353" spans="1:13" s="129" customFormat="1" ht="21" hidden="1" outlineLevel="1" x14ac:dyDescent="0.2">
      <c r="A353" s="121" t="s">
        <v>981</v>
      </c>
      <c r="B353" s="122" t="s">
        <v>239</v>
      </c>
      <c r="C353" s="123" t="s">
        <v>240</v>
      </c>
      <c r="D353" s="122" t="s">
        <v>70</v>
      </c>
      <c r="E353" s="124">
        <v>134.65</v>
      </c>
      <c r="F353" s="125">
        <v>0.2</v>
      </c>
      <c r="G353" s="126">
        <v>5.6000000000000001E-2</v>
      </c>
      <c r="H353" s="124">
        <v>7.54</v>
      </c>
      <c r="I353" s="126">
        <v>1</v>
      </c>
      <c r="J353" s="124">
        <v>26.93</v>
      </c>
      <c r="K353" s="124">
        <v>7.54</v>
      </c>
      <c r="L353" s="127"/>
      <c r="M353" s="128"/>
    </row>
    <row r="354" spans="1:13" s="129" customFormat="1" ht="21" hidden="1" outlineLevel="1" x14ac:dyDescent="0.2">
      <c r="A354" s="121" t="s">
        <v>982</v>
      </c>
      <c r="B354" s="122" t="s">
        <v>879</v>
      </c>
      <c r="C354" s="123" t="s">
        <v>880</v>
      </c>
      <c r="D354" s="122" t="s">
        <v>70</v>
      </c>
      <c r="E354" s="124">
        <v>3.28</v>
      </c>
      <c r="F354" s="125">
        <v>4.3</v>
      </c>
      <c r="G354" s="126">
        <v>1.204</v>
      </c>
      <c r="H354" s="124">
        <v>3.95</v>
      </c>
      <c r="I354" s="126">
        <v>1</v>
      </c>
      <c r="J354" s="124">
        <v>14.1</v>
      </c>
      <c r="K354" s="124">
        <v>3.95</v>
      </c>
      <c r="L354" s="127"/>
      <c r="M354" s="128"/>
    </row>
    <row r="355" spans="1:13" s="129" customFormat="1" hidden="1" outlineLevel="1" x14ac:dyDescent="0.2">
      <c r="A355" s="121" t="s">
        <v>983</v>
      </c>
      <c r="B355" s="122" t="s">
        <v>72</v>
      </c>
      <c r="C355" s="123" t="s">
        <v>73</v>
      </c>
      <c r="D355" s="122" t="s">
        <v>70</v>
      </c>
      <c r="E355" s="124">
        <v>87.17</v>
      </c>
      <c r="F355" s="125">
        <v>0.2</v>
      </c>
      <c r="G355" s="126">
        <v>5.6000000000000001E-2</v>
      </c>
      <c r="H355" s="124">
        <v>4.88</v>
      </c>
      <c r="I355" s="126">
        <v>1</v>
      </c>
      <c r="J355" s="124">
        <v>17.43</v>
      </c>
      <c r="K355" s="124">
        <v>4.88</v>
      </c>
      <c r="L355" s="127"/>
      <c r="M355" s="128"/>
    </row>
    <row r="356" spans="1:13" s="144" customFormat="1" hidden="1" outlineLevel="1" x14ac:dyDescent="0.2">
      <c r="A356" s="136" t="s">
        <v>984</v>
      </c>
      <c r="B356" s="137" t="s">
        <v>671</v>
      </c>
      <c r="C356" s="138" t="s">
        <v>672</v>
      </c>
      <c r="D356" s="137" t="s">
        <v>137</v>
      </c>
      <c r="E356" s="139">
        <v>7826.9</v>
      </c>
      <c r="F356" s="140">
        <v>2.8800000000000002E-3</v>
      </c>
      <c r="G356" s="141">
        <v>8.0599999999999997E-4</v>
      </c>
      <c r="H356" s="139">
        <v>6.31</v>
      </c>
      <c r="I356" s="141">
        <v>1</v>
      </c>
      <c r="J356" s="139">
        <v>22.54</v>
      </c>
      <c r="K356" s="139">
        <v>6.31</v>
      </c>
      <c r="L356" s="142"/>
      <c r="M356" s="143"/>
    </row>
    <row r="357" spans="1:13" s="144" customFormat="1" hidden="1" outlineLevel="1" x14ac:dyDescent="0.2">
      <c r="A357" s="136" t="s">
        <v>985</v>
      </c>
      <c r="B357" s="137" t="s">
        <v>677</v>
      </c>
      <c r="C357" s="138" t="s">
        <v>678</v>
      </c>
      <c r="D357" s="137" t="s">
        <v>679</v>
      </c>
      <c r="E357" s="139">
        <v>120</v>
      </c>
      <c r="F357" s="140">
        <v>2.4500000000000001E-2</v>
      </c>
      <c r="G357" s="141">
        <v>6.8599999999999998E-3</v>
      </c>
      <c r="H357" s="139">
        <v>0.82</v>
      </c>
      <c r="I357" s="141">
        <v>1</v>
      </c>
      <c r="J357" s="139">
        <v>2.94</v>
      </c>
      <c r="K357" s="139">
        <v>0.82</v>
      </c>
      <c r="L357" s="142"/>
      <c r="M357" s="143"/>
    </row>
    <row r="358" spans="1:13" s="144" customFormat="1" ht="21" hidden="1" outlineLevel="1" x14ac:dyDescent="0.2">
      <c r="A358" s="136" t="s">
        <v>1059</v>
      </c>
      <c r="B358" s="137" t="s">
        <v>707</v>
      </c>
      <c r="C358" s="138" t="s">
        <v>708</v>
      </c>
      <c r="D358" s="137" t="s">
        <v>154</v>
      </c>
      <c r="E358" s="139">
        <v>68.05</v>
      </c>
      <c r="F358" s="140">
        <v>0.5</v>
      </c>
      <c r="G358" s="141">
        <v>0.14000000000000001</v>
      </c>
      <c r="H358" s="139">
        <v>9.5299999999999994</v>
      </c>
      <c r="I358" s="141">
        <v>1</v>
      </c>
      <c r="J358" s="139">
        <v>34.020000000000003</v>
      </c>
      <c r="K358" s="139">
        <v>9.5299999999999994</v>
      </c>
      <c r="L358" s="142"/>
      <c r="M358" s="143"/>
    </row>
    <row r="359" spans="1:13" s="100" customFormat="1" ht="12" collapsed="1" x14ac:dyDescent="0.2">
      <c r="A359" s="130"/>
      <c r="B359" s="131"/>
      <c r="C359" s="132" t="s">
        <v>499</v>
      </c>
      <c r="D359" s="131"/>
      <c r="E359" s="133">
        <v>230.85</v>
      </c>
      <c r="F359" s="133"/>
      <c r="G359" s="133"/>
      <c r="H359" s="133">
        <v>64.64</v>
      </c>
      <c r="I359" s="134"/>
      <c r="J359" s="134"/>
      <c r="K359" s="134"/>
      <c r="L359" s="133"/>
      <c r="M359" s="134"/>
    </row>
    <row r="360" spans="1:13" s="100" customFormat="1" ht="12" x14ac:dyDescent="0.2">
      <c r="A360" s="130"/>
      <c r="B360" s="131"/>
      <c r="C360" s="132" t="s">
        <v>269</v>
      </c>
      <c r="D360" s="131"/>
      <c r="E360" s="133">
        <v>134.88</v>
      </c>
      <c r="F360" s="133"/>
      <c r="G360" s="133"/>
      <c r="H360" s="133">
        <v>37.770000000000003</v>
      </c>
      <c r="I360" s="134"/>
      <c r="J360" s="134"/>
      <c r="K360" s="134"/>
      <c r="L360" s="133"/>
      <c r="M360" s="134"/>
    </row>
    <row r="361" spans="1:13" s="100" customFormat="1" ht="12" x14ac:dyDescent="0.2">
      <c r="A361" s="130"/>
      <c r="B361" s="131"/>
      <c r="C361" s="132" t="s">
        <v>76</v>
      </c>
      <c r="D361" s="131"/>
      <c r="E361" s="133"/>
      <c r="F361" s="133"/>
      <c r="G361" s="133"/>
      <c r="H361" s="133">
        <v>415.68</v>
      </c>
      <c r="I361" s="134"/>
      <c r="J361" s="134"/>
      <c r="K361" s="134"/>
      <c r="L361" s="133"/>
      <c r="M361" s="134"/>
    </row>
    <row r="362" spans="1:13" s="65" customFormat="1" ht="51" x14ac:dyDescent="0.2">
      <c r="A362" s="58" t="s">
        <v>361</v>
      </c>
      <c r="B362" s="59" t="s">
        <v>995</v>
      </c>
      <c r="C362" s="60" t="s">
        <v>996</v>
      </c>
      <c r="D362" s="61">
        <v>0.1</v>
      </c>
      <c r="E362" s="62">
        <v>168.84</v>
      </c>
      <c r="F362" s="62">
        <v>51.26</v>
      </c>
      <c r="G362" s="62">
        <v>46.01</v>
      </c>
      <c r="H362" s="63">
        <v>16.88</v>
      </c>
      <c r="I362" s="63">
        <v>7.16</v>
      </c>
      <c r="J362" s="62">
        <v>5.13</v>
      </c>
      <c r="K362" s="62">
        <v>4.59</v>
      </c>
      <c r="L362" s="62">
        <v>7.44</v>
      </c>
      <c r="M362" s="62">
        <v>0.74</v>
      </c>
    </row>
    <row r="363" spans="1:13" s="65" customFormat="1" x14ac:dyDescent="0.2">
      <c r="A363" s="66"/>
      <c r="B363" s="67"/>
      <c r="C363" s="68"/>
      <c r="D363" s="135" t="s">
        <v>648</v>
      </c>
      <c r="E363" s="70">
        <v>71.569999999999993</v>
      </c>
      <c r="F363" s="70">
        <v>2.7</v>
      </c>
      <c r="G363" s="70" t="s">
        <v>39</v>
      </c>
      <c r="H363" s="71"/>
      <c r="I363" s="71"/>
      <c r="J363" s="70">
        <v>0.27</v>
      </c>
      <c r="K363" s="71"/>
      <c r="L363" s="70">
        <v>0.2</v>
      </c>
      <c r="M363" s="70">
        <v>0.02</v>
      </c>
    </row>
    <row r="364" spans="1:13" s="65" customFormat="1" ht="18" hidden="1" customHeight="1" outlineLevel="1" x14ac:dyDescent="0.2">
      <c r="A364" s="72"/>
      <c r="B364" s="73"/>
      <c r="C364" s="74" t="s">
        <v>41</v>
      </c>
      <c r="D364" s="75" t="s">
        <v>42</v>
      </c>
      <c r="E364" s="75" t="s">
        <v>43</v>
      </c>
      <c r="F364" s="75" t="s">
        <v>44</v>
      </c>
      <c r="G364" s="75" t="s">
        <v>45</v>
      </c>
      <c r="H364" s="75" t="s">
        <v>46</v>
      </c>
      <c r="I364" s="76" t="s">
        <v>47</v>
      </c>
      <c r="J364" s="77"/>
      <c r="K364" s="78"/>
      <c r="L364" s="75" t="s">
        <v>48</v>
      </c>
      <c r="M364" s="79"/>
    </row>
    <row r="365" spans="1:13" s="65" customFormat="1" hidden="1" outlineLevel="1" x14ac:dyDescent="0.2">
      <c r="A365" s="80"/>
      <c r="B365" s="73"/>
      <c r="C365" s="81" t="s">
        <v>231</v>
      </c>
      <c r="D365" s="82">
        <v>71.569999999999993</v>
      </c>
      <c r="E365" s="83">
        <v>1</v>
      </c>
      <c r="F365" s="84">
        <v>71.569999999999993</v>
      </c>
      <c r="G365" s="85">
        <v>1</v>
      </c>
      <c r="H365" s="84">
        <v>71.569999999999993</v>
      </c>
      <c r="I365" s="84">
        <v>7.16</v>
      </c>
      <c r="J365" s="84"/>
      <c r="K365" s="84"/>
      <c r="L365" s="84">
        <v>9.6199999999999992</v>
      </c>
      <c r="M365" s="86"/>
    </row>
    <row r="366" spans="1:13" s="65" customFormat="1" hidden="1" outlineLevel="1" x14ac:dyDescent="0.2">
      <c r="A366" s="80"/>
      <c r="B366" s="73"/>
      <c r="C366" s="81" t="s">
        <v>50</v>
      </c>
      <c r="D366" s="82">
        <v>51.26</v>
      </c>
      <c r="E366" s="83">
        <v>1</v>
      </c>
      <c r="F366" s="84">
        <v>51.26</v>
      </c>
      <c r="G366" s="85">
        <v>1</v>
      </c>
      <c r="H366" s="84">
        <v>51.26</v>
      </c>
      <c r="I366" s="84"/>
      <c r="J366" s="84">
        <v>5.13</v>
      </c>
      <c r="K366" s="84"/>
      <c r="L366" s="84"/>
      <c r="M366" s="86"/>
    </row>
    <row r="367" spans="1:13" s="65" customFormat="1" hidden="1" outlineLevel="2" x14ac:dyDescent="0.2">
      <c r="A367" s="87"/>
      <c r="B367" s="88"/>
      <c r="C367" s="89" t="s">
        <v>51</v>
      </c>
      <c r="D367" s="90">
        <v>48.56</v>
      </c>
      <c r="E367" s="91">
        <v>1</v>
      </c>
      <c r="F367" s="92">
        <v>48.56</v>
      </c>
      <c r="G367" s="93">
        <v>1</v>
      </c>
      <c r="H367" s="92">
        <v>48.56</v>
      </c>
      <c r="I367" s="92"/>
      <c r="J367" s="92">
        <v>4.8600000000000003</v>
      </c>
      <c r="K367" s="92"/>
      <c r="L367" s="92"/>
      <c r="M367" s="94"/>
    </row>
    <row r="368" spans="1:13" s="65" customFormat="1" hidden="1" outlineLevel="2" x14ac:dyDescent="0.2">
      <c r="A368" s="87"/>
      <c r="B368" s="88"/>
      <c r="C368" s="89" t="s">
        <v>52</v>
      </c>
      <c r="D368" s="90">
        <v>2.7</v>
      </c>
      <c r="E368" s="91">
        <v>1</v>
      </c>
      <c r="F368" s="92">
        <v>2.7</v>
      </c>
      <c r="G368" s="93">
        <v>1</v>
      </c>
      <c r="H368" s="92">
        <v>2.7</v>
      </c>
      <c r="I368" s="92"/>
      <c r="J368" s="92">
        <v>0.27</v>
      </c>
      <c r="K368" s="92"/>
      <c r="L368" s="92">
        <v>13.5</v>
      </c>
      <c r="M368" s="94"/>
    </row>
    <row r="369" spans="1:13" s="100" customFormat="1" ht="12" collapsed="1" x14ac:dyDescent="0.2">
      <c r="A369" s="95"/>
      <c r="B369" s="96"/>
      <c r="C369" s="97"/>
      <c r="D369" s="96"/>
      <c r="E369" s="98"/>
      <c r="F369" s="98"/>
      <c r="G369" s="98"/>
      <c r="H369" s="99"/>
      <c r="I369" s="99"/>
      <c r="J369" s="99"/>
      <c r="K369" s="99"/>
      <c r="L369" s="98"/>
      <c r="M369" s="99"/>
    </row>
    <row r="370" spans="1:13" s="100" customFormat="1" ht="12" hidden="1" customHeight="1" outlineLevel="1" x14ac:dyDescent="0.2">
      <c r="A370" s="101" t="s">
        <v>53</v>
      </c>
      <c r="B370" s="101" t="s">
        <v>54</v>
      </c>
      <c r="C370" s="101" t="s">
        <v>55</v>
      </c>
      <c r="D370" s="101" t="s">
        <v>56</v>
      </c>
      <c r="E370" s="101" t="s">
        <v>21</v>
      </c>
      <c r="F370" s="102" t="s">
        <v>20</v>
      </c>
      <c r="G370" s="103"/>
      <c r="H370" s="104" t="s">
        <v>57</v>
      </c>
      <c r="I370" s="101" t="s">
        <v>45</v>
      </c>
      <c r="J370" s="102" t="s">
        <v>58</v>
      </c>
      <c r="K370" s="103"/>
      <c r="L370" s="105"/>
      <c r="M370" s="106"/>
    </row>
    <row r="371" spans="1:13" s="100" customFormat="1" ht="12.75" hidden="1" customHeight="1" outlineLevel="1" x14ac:dyDescent="0.2">
      <c r="A371" s="107"/>
      <c r="B371" s="107"/>
      <c r="C371" s="107"/>
      <c r="D371" s="107"/>
      <c r="E371" s="107"/>
      <c r="F371" s="108" t="s">
        <v>59</v>
      </c>
      <c r="G371" s="108" t="s">
        <v>60</v>
      </c>
      <c r="H371" s="109"/>
      <c r="I371" s="107"/>
      <c r="J371" s="108" t="s">
        <v>59</v>
      </c>
      <c r="K371" s="110" t="s">
        <v>35</v>
      </c>
      <c r="L371" s="111"/>
      <c r="M371" s="112"/>
    </row>
    <row r="372" spans="1:13" s="120" customFormat="1" hidden="1" outlineLevel="1" x14ac:dyDescent="0.2">
      <c r="A372" s="113" t="s">
        <v>656</v>
      </c>
      <c r="B372" s="114" t="s">
        <v>36</v>
      </c>
      <c r="C372" s="115" t="s">
        <v>233</v>
      </c>
      <c r="D372" s="114" t="s">
        <v>63</v>
      </c>
      <c r="E372" s="116">
        <v>9.6199999999999992</v>
      </c>
      <c r="F372" s="117">
        <v>7.44</v>
      </c>
      <c r="G372" s="118">
        <v>0.74399999999999999</v>
      </c>
      <c r="H372" s="116">
        <v>7.16</v>
      </c>
      <c r="I372" s="118">
        <v>1</v>
      </c>
      <c r="J372" s="116">
        <v>71.569999999999993</v>
      </c>
      <c r="K372" s="116">
        <v>7.16</v>
      </c>
      <c r="L372" s="116"/>
      <c r="M372" s="119"/>
    </row>
    <row r="373" spans="1:13" s="120" customFormat="1" hidden="1" outlineLevel="1" x14ac:dyDescent="0.2">
      <c r="A373" s="113" t="s">
        <v>986</v>
      </c>
      <c r="B373" s="114" t="s">
        <v>65</v>
      </c>
      <c r="C373" s="115" t="s">
        <v>66</v>
      </c>
      <c r="D373" s="114" t="s">
        <v>63</v>
      </c>
      <c r="E373" s="116">
        <v>13.5</v>
      </c>
      <c r="F373" s="117">
        <v>0.2</v>
      </c>
      <c r="G373" s="118">
        <v>0.02</v>
      </c>
      <c r="H373" s="116">
        <v>0.27</v>
      </c>
      <c r="I373" s="118">
        <v>1</v>
      </c>
      <c r="J373" s="116">
        <v>2.7</v>
      </c>
      <c r="K373" s="116">
        <v>0.27</v>
      </c>
      <c r="L373" s="116"/>
      <c r="M373" s="119"/>
    </row>
    <row r="374" spans="1:13" s="129" customFormat="1" ht="21" hidden="1" outlineLevel="1" x14ac:dyDescent="0.2">
      <c r="A374" s="121" t="s">
        <v>987</v>
      </c>
      <c r="B374" s="122" t="s">
        <v>662</v>
      </c>
      <c r="C374" s="123" t="s">
        <v>663</v>
      </c>
      <c r="D374" s="122" t="s">
        <v>70</v>
      </c>
      <c r="E374" s="124">
        <v>0.9</v>
      </c>
      <c r="F374" s="125">
        <v>1.65</v>
      </c>
      <c r="G374" s="126">
        <v>0.16500000000000001</v>
      </c>
      <c r="H374" s="124">
        <v>0.15</v>
      </c>
      <c r="I374" s="126">
        <v>1</v>
      </c>
      <c r="J374" s="124">
        <v>1.49</v>
      </c>
      <c r="K374" s="124">
        <v>0.15</v>
      </c>
      <c r="L374" s="127"/>
      <c r="M374" s="128"/>
    </row>
    <row r="375" spans="1:13" s="129" customFormat="1" ht="21" hidden="1" outlineLevel="1" x14ac:dyDescent="0.2">
      <c r="A375" s="121" t="s">
        <v>988</v>
      </c>
      <c r="B375" s="122" t="s">
        <v>239</v>
      </c>
      <c r="C375" s="123" t="s">
        <v>240</v>
      </c>
      <c r="D375" s="122" t="s">
        <v>70</v>
      </c>
      <c r="E375" s="124">
        <v>134.65</v>
      </c>
      <c r="F375" s="125">
        <v>0.2</v>
      </c>
      <c r="G375" s="126">
        <v>0.02</v>
      </c>
      <c r="H375" s="124">
        <v>2.69</v>
      </c>
      <c r="I375" s="126">
        <v>1</v>
      </c>
      <c r="J375" s="124">
        <v>26.93</v>
      </c>
      <c r="K375" s="124">
        <v>2.69</v>
      </c>
      <c r="L375" s="127"/>
      <c r="M375" s="128"/>
    </row>
    <row r="376" spans="1:13" s="129" customFormat="1" ht="21" hidden="1" outlineLevel="1" x14ac:dyDescent="0.2">
      <c r="A376" s="121" t="s">
        <v>989</v>
      </c>
      <c r="B376" s="122" t="s">
        <v>879</v>
      </c>
      <c r="C376" s="123" t="s">
        <v>880</v>
      </c>
      <c r="D376" s="122" t="s">
        <v>70</v>
      </c>
      <c r="E376" s="124">
        <v>3.28</v>
      </c>
      <c r="F376" s="125">
        <v>1.65</v>
      </c>
      <c r="G376" s="126">
        <v>0.16500000000000001</v>
      </c>
      <c r="H376" s="124">
        <v>0.54</v>
      </c>
      <c r="I376" s="126">
        <v>1</v>
      </c>
      <c r="J376" s="124">
        <v>5.41</v>
      </c>
      <c r="K376" s="124">
        <v>0.54</v>
      </c>
      <c r="L376" s="127"/>
      <c r="M376" s="128"/>
    </row>
    <row r="377" spans="1:13" s="129" customFormat="1" hidden="1" outlineLevel="1" x14ac:dyDescent="0.2">
      <c r="A377" s="121" t="s">
        <v>990</v>
      </c>
      <c r="B377" s="122" t="s">
        <v>72</v>
      </c>
      <c r="C377" s="123" t="s">
        <v>73</v>
      </c>
      <c r="D377" s="122" t="s">
        <v>70</v>
      </c>
      <c r="E377" s="124">
        <v>87.17</v>
      </c>
      <c r="F377" s="125">
        <v>0.2</v>
      </c>
      <c r="G377" s="126">
        <v>0.02</v>
      </c>
      <c r="H377" s="124">
        <v>1.74</v>
      </c>
      <c r="I377" s="126">
        <v>1</v>
      </c>
      <c r="J377" s="124">
        <v>17.43</v>
      </c>
      <c r="K377" s="124">
        <v>1.74</v>
      </c>
      <c r="L377" s="127"/>
      <c r="M377" s="128"/>
    </row>
    <row r="378" spans="1:13" s="144" customFormat="1" hidden="1" outlineLevel="1" x14ac:dyDescent="0.2">
      <c r="A378" s="136" t="s">
        <v>991</v>
      </c>
      <c r="B378" s="137" t="s">
        <v>671</v>
      </c>
      <c r="C378" s="138" t="s">
        <v>672</v>
      </c>
      <c r="D378" s="137" t="s">
        <v>137</v>
      </c>
      <c r="E378" s="139">
        <v>7826.9</v>
      </c>
      <c r="F378" s="140">
        <v>6.0000000000000002E-5</v>
      </c>
      <c r="G378" s="141">
        <v>6.0000000000000002E-6</v>
      </c>
      <c r="H378" s="139">
        <v>0.05</v>
      </c>
      <c r="I378" s="141">
        <v>1</v>
      </c>
      <c r="J378" s="139">
        <v>0.47</v>
      </c>
      <c r="K378" s="139">
        <v>0.05</v>
      </c>
      <c r="L378" s="142"/>
      <c r="M378" s="143"/>
    </row>
    <row r="379" spans="1:13" s="144" customFormat="1" hidden="1" outlineLevel="1" x14ac:dyDescent="0.2">
      <c r="A379" s="136" t="s">
        <v>992</v>
      </c>
      <c r="B379" s="137" t="s">
        <v>677</v>
      </c>
      <c r="C379" s="138" t="s">
        <v>678</v>
      </c>
      <c r="D379" s="137" t="s">
        <v>679</v>
      </c>
      <c r="E379" s="139">
        <v>120</v>
      </c>
      <c r="F379" s="140">
        <v>9.6000000000000002E-2</v>
      </c>
      <c r="G379" s="141">
        <v>9.5999999999999992E-3</v>
      </c>
      <c r="H379" s="139">
        <v>1.1499999999999999</v>
      </c>
      <c r="I379" s="141">
        <v>1</v>
      </c>
      <c r="J379" s="139">
        <v>11.52</v>
      </c>
      <c r="K379" s="139">
        <v>1.1499999999999999</v>
      </c>
      <c r="L379" s="142"/>
      <c r="M379" s="143"/>
    </row>
    <row r="380" spans="1:13" s="144" customFormat="1" ht="21" hidden="1" outlineLevel="1" x14ac:dyDescent="0.2">
      <c r="A380" s="136" t="s">
        <v>993</v>
      </c>
      <c r="B380" s="137" t="s">
        <v>707</v>
      </c>
      <c r="C380" s="138" t="s">
        <v>708</v>
      </c>
      <c r="D380" s="137" t="s">
        <v>154</v>
      </c>
      <c r="E380" s="139">
        <v>68.05</v>
      </c>
      <c r="F380" s="140">
        <v>0.5</v>
      </c>
      <c r="G380" s="141">
        <v>0.05</v>
      </c>
      <c r="H380" s="139">
        <v>3.4</v>
      </c>
      <c r="I380" s="141">
        <v>1</v>
      </c>
      <c r="J380" s="139">
        <v>34.020000000000003</v>
      </c>
      <c r="K380" s="139">
        <v>3.4</v>
      </c>
      <c r="L380" s="142"/>
      <c r="M380" s="143"/>
    </row>
    <row r="381" spans="1:13" s="100" customFormat="1" ht="12" collapsed="1" x14ac:dyDescent="0.2">
      <c r="A381" s="130"/>
      <c r="B381" s="131"/>
      <c r="C381" s="132" t="s">
        <v>499</v>
      </c>
      <c r="D381" s="131"/>
      <c r="E381" s="133">
        <v>66.099999999999994</v>
      </c>
      <c r="F381" s="133"/>
      <c r="G381" s="133"/>
      <c r="H381" s="133">
        <v>6.61</v>
      </c>
      <c r="I381" s="134"/>
      <c r="J381" s="134"/>
      <c r="K381" s="134"/>
      <c r="L381" s="133"/>
      <c r="M381" s="134"/>
    </row>
    <row r="382" spans="1:13" s="100" customFormat="1" ht="12" x14ac:dyDescent="0.2">
      <c r="A382" s="130"/>
      <c r="B382" s="131"/>
      <c r="C382" s="132" t="s">
        <v>269</v>
      </c>
      <c r="D382" s="131"/>
      <c r="E382" s="133">
        <v>38.619999999999997</v>
      </c>
      <c r="F382" s="133"/>
      <c r="G382" s="133"/>
      <c r="H382" s="133">
        <v>3.86</v>
      </c>
      <c r="I382" s="134"/>
      <c r="J382" s="134"/>
      <c r="K382" s="134"/>
      <c r="L382" s="133"/>
      <c r="M382" s="134"/>
    </row>
    <row r="383" spans="1:13" s="100" customFormat="1" ht="12" x14ac:dyDescent="0.2">
      <c r="A383" s="130"/>
      <c r="B383" s="131"/>
      <c r="C383" s="132" t="s">
        <v>76</v>
      </c>
      <c r="D383" s="131"/>
      <c r="E383" s="133"/>
      <c r="F383" s="133"/>
      <c r="G383" s="133"/>
      <c r="H383" s="133">
        <v>27.35</v>
      </c>
      <c r="I383" s="134"/>
      <c r="J383" s="134"/>
      <c r="K383" s="134"/>
      <c r="L383" s="133"/>
      <c r="M383" s="134"/>
    </row>
    <row r="384" spans="1:13" s="65" customFormat="1" x14ac:dyDescent="0.2">
      <c r="A384" s="58" t="s">
        <v>364</v>
      </c>
      <c r="B384" s="59" t="s">
        <v>386</v>
      </c>
      <c r="C384" s="60" t="s">
        <v>997</v>
      </c>
      <c r="D384" s="61">
        <v>150</v>
      </c>
      <c r="E384" s="62">
        <v>110.02</v>
      </c>
      <c r="F384" s="62" t="s">
        <v>39</v>
      </c>
      <c r="G384" s="62">
        <v>110.02</v>
      </c>
      <c r="H384" s="63">
        <v>16503</v>
      </c>
      <c r="I384" s="145" t="s">
        <v>39</v>
      </c>
      <c r="J384" s="64" t="s">
        <v>39</v>
      </c>
      <c r="K384" s="62">
        <v>16503</v>
      </c>
      <c r="L384" s="62" t="s">
        <v>39</v>
      </c>
      <c r="M384" s="64" t="s">
        <v>39</v>
      </c>
    </row>
    <row r="385" spans="1:13" s="65" customFormat="1" x14ac:dyDescent="0.2">
      <c r="A385" s="66"/>
      <c r="B385" s="67"/>
      <c r="C385" s="68"/>
      <c r="D385" s="69" t="s">
        <v>827</v>
      </c>
      <c r="E385" s="70" t="s">
        <v>39</v>
      </c>
      <c r="F385" s="70" t="s">
        <v>39</v>
      </c>
      <c r="G385" s="70" t="s">
        <v>39</v>
      </c>
      <c r="H385" s="71"/>
      <c r="I385" s="71"/>
      <c r="J385" s="71" t="s">
        <v>39</v>
      </c>
      <c r="K385" s="71"/>
      <c r="L385" s="70" t="s">
        <v>39</v>
      </c>
      <c r="M385" s="71" t="s">
        <v>39</v>
      </c>
    </row>
    <row r="386" spans="1:13" s="65" customFormat="1" ht="18" hidden="1" customHeight="1" outlineLevel="1" x14ac:dyDescent="0.2">
      <c r="A386" s="72"/>
      <c r="B386" s="73"/>
      <c r="C386" s="74" t="s">
        <v>41</v>
      </c>
      <c r="D386" s="75" t="s">
        <v>42</v>
      </c>
      <c r="E386" s="75" t="s">
        <v>43</v>
      </c>
      <c r="F386" s="75" t="s">
        <v>44</v>
      </c>
      <c r="G386" s="75" t="s">
        <v>45</v>
      </c>
      <c r="H386" s="75" t="s">
        <v>46</v>
      </c>
      <c r="I386" s="76" t="s">
        <v>47</v>
      </c>
      <c r="J386" s="77"/>
      <c r="K386" s="78"/>
      <c r="L386" s="75" t="s">
        <v>48</v>
      </c>
      <c r="M386" s="79"/>
    </row>
    <row r="387" spans="1:13" s="65" customFormat="1" hidden="1" outlineLevel="1" x14ac:dyDescent="0.2">
      <c r="A387" s="80"/>
      <c r="B387" s="73"/>
      <c r="C387" s="81" t="s">
        <v>389</v>
      </c>
      <c r="D387" s="82">
        <v>110.02</v>
      </c>
      <c r="E387" s="83">
        <v>1</v>
      </c>
      <c r="F387" s="84">
        <v>110.02</v>
      </c>
      <c r="G387" s="85">
        <v>1</v>
      </c>
      <c r="H387" s="84">
        <v>110.02</v>
      </c>
      <c r="I387" s="84"/>
      <c r="J387" s="84"/>
      <c r="K387" s="84">
        <v>16503</v>
      </c>
      <c r="L387" s="84"/>
      <c r="M387" s="86"/>
    </row>
    <row r="388" spans="1:13" s="65" customFormat="1" ht="51" collapsed="1" x14ac:dyDescent="0.2">
      <c r="A388" s="58" t="s">
        <v>367</v>
      </c>
      <c r="B388" s="59" t="s">
        <v>889</v>
      </c>
      <c r="C388" s="60" t="s">
        <v>890</v>
      </c>
      <c r="D388" s="61">
        <v>0.08</v>
      </c>
      <c r="E388" s="62">
        <v>218.57</v>
      </c>
      <c r="F388" s="62" t="s">
        <v>39</v>
      </c>
      <c r="G388" s="62" t="s">
        <v>39</v>
      </c>
      <c r="H388" s="63">
        <v>17.489999999999998</v>
      </c>
      <c r="I388" s="63">
        <v>17.489999999999998</v>
      </c>
      <c r="J388" s="64" t="s">
        <v>39</v>
      </c>
      <c r="K388" s="64" t="s">
        <v>39</v>
      </c>
      <c r="L388" s="62">
        <v>22.72</v>
      </c>
      <c r="M388" s="62">
        <v>1.82</v>
      </c>
    </row>
    <row r="389" spans="1:13" s="65" customFormat="1" x14ac:dyDescent="0.2">
      <c r="A389" s="66"/>
      <c r="B389" s="67"/>
      <c r="C389" s="68"/>
      <c r="D389" s="69" t="s">
        <v>178</v>
      </c>
      <c r="E389" s="70">
        <v>218.57</v>
      </c>
      <c r="F389" s="70" t="s">
        <v>39</v>
      </c>
      <c r="G389" s="70" t="s">
        <v>39</v>
      </c>
      <c r="H389" s="71"/>
      <c r="I389" s="71"/>
      <c r="J389" s="71" t="s">
        <v>39</v>
      </c>
      <c r="K389" s="71"/>
      <c r="L389" s="70" t="s">
        <v>39</v>
      </c>
      <c r="M389" s="71" t="s">
        <v>39</v>
      </c>
    </row>
    <row r="390" spans="1:13" s="65" customFormat="1" ht="18" hidden="1" customHeight="1" outlineLevel="1" x14ac:dyDescent="0.2">
      <c r="A390" s="72"/>
      <c r="B390" s="73"/>
      <c r="C390" s="74" t="s">
        <v>41</v>
      </c>
      <c r="D390" s="75" t="s">
        <v>42</v>
      </c>
      <c r="E390" s="75" t="s">
        <v>43</v>
      </c>
      <c r="F390" s="75" t="s">
        <v>44</v>
      </c>
      <c r="G390" s="75" t="s">
        <v>45</v>
      </c>
      <c r="H390" s="75" t="s">
        <v>46</v>
      </c>
      <c r="I390" s="76" t="s">
        <v>47</v>
      </c>
      <c r="J390" s="77"/>
      <c r="K390" s="78"/>
      <c r="L390" s="75" t="s">
        <v>48</v>
      </c>
      <c r="M390" s="79"/>
    </row>
    <row r="391" spans="1:13" s="65" customFormat="1" hidden="1" outlineLevel="1" x14ac:dyDescent="0.2">
      <c r="A391" s="80"/>
      <c r="B391" s="73"/>
      <c r="C391" s="81" t="s">
        <v>231</v>
      </c>
      <c r="D391" s="82">
        <v>218.57</v>
      </c>
      <c r="E391" s="83">
        <v>1</v>
      </c>
      <c r="F391" s="84">
        <v>218.57</v>
      </c>
      <c r="G391" s="85">
        <v>1</v>
      </c>
      <c r="H391" s="84">
        <v>218.57</v>
      </c>
      <c r="I391" s="84">
        <v>17.489999999999998</v>
      </c>
      <c r="J391" s="84"/>
      <c r="K391" s="84"/>
      <c r="L391" s="84">
        <v>9.6199999999999992</v>
      </c>
      <c r="M391" s="86"/>
    </row>
    <row r="392" spans="1:13" s="100" customFormat="1" ht="12" collapsed="1" x14ac:dyDescent="0.2">
      <c r="A392" s="95"/>
      <c r="B392" s="96"/>
      <c r="C392" s="97"/>
      <c r="D392" s="96"/>
      <c r="E392" s="98"/>
      <c r="F392" s="98"/>
      <c r="G392" s="98"/>
      <c r="H392" s="99"/>
      <c r="I392" s="99"/>
      <c r="J392" s="99"/>
      <c r="K392" s="99"/>
      <c r="L392" s="98"/>
      <c r="M392" s="99"/>
    </row>
    <row r="393" spans="1:13" s="100" customFormat="1" ht="12" hidden="1" customHeight="1" outlineLevel="1" x14ac:dyDescent="0.2">
      <c r="A393" s="101" t="s">
        <v>53</v>
      </c>
      <c r="B393" s="101" t="s">
        <v>54</v>
      </c>
      <c r="C393" s="101" t="s">
        <v>55</v>
      </c>
      <c r="D393" s="101" t="s">
        <v>56</v>
      </c>
      <c r="E393" s="101" t="s">
        <v>21</v>
      </c>
      <c r="F393" s="102" t="s">
        <v>20</v>
      </c>
      <c r="G393" s="103"/>
      <c r="H393" s="104" t="s">
        <v>57</v>
      </c>
      <c r="I393" s="101" t="s">
        <v>45</v>
      </c>
      <c r="J393" s="102" t="s">
        <v>58</v>
      </c>
      <c r="K393" s="103"/>
      <c r="L393" s="105"/>
      <c r="M393" s="106"/>
    </row>
    <row r="394" spans="1:13" s="100" customFormat="1" ht="12.75" hidden="1" customHeight="1" outlineLevel="1" x14ac:dyDescent="0.2">
      <c r="A394" s="107"/>
      <c r="B394" s="107"/>
      <c r="C394" s="107"/>
      <c r="D394" s="107"/>
      <c r="E394" s="107"/>
      <c r="F394" s="108" t="s">
        <v>59</v>
      </c>
      <c r="G394" s="108" t="s">
        <v>60</v>
      </c>
      <c r="H394" s="109"/>
      <c r="I394" s="107"/>
      <c r="J394" s="108" t="s">
        <v>59</v>
      </c>
      <c r="K394" s="110" t="s">
        <v>35</v>
      </c>
      <c r="L394" s="111"/>
      <c r="M394" s="112"/>
    </row>
    <row r="395" spans="1:13" s="120" customFormat="1" hidden="1" outlineLevel="1" x14ac:dyDescent="0.2">
      <c r="A395" s="113" t="s">
        <v>685</v>
      </c>
      <c r="B395" s="114" t="s">
        <v>36</v>
      </c>
      <c r="C395" s="115" t="s">
        <v>233</v>
      </c>
      <c r="D395" s="114" t="s">
        <v>63</v>
      </c>
      <c r="E395" s="116">
        <v>9.6199999999999992</v>
      </c>
      <c r="F395" s="117">
        <v>22.72</v>
      </c>
      <c r="G395" s="118">
        <v>1.8176000000000001</v>
      </c>
      <c r="H395" s="116">
        <v>17.489999999999998</v>
      </c>
      <c r="I395" s="118">
        <v>1</v>
      </c>
      <c r="J395" s="116">
        <v>218.57</v>
      </c>
      <c r="K395" s="116">
        <v>17.489999999999998</v>
      </c>
      <c r="L395" s="116"/>
      <c r="M395" s="119"/>
    </row>
    <row r="396" spans="1:13" s="100" customFormat="1" ht="12" collapsed="1" x14ac:dyDescent="0.2">
      <c r="A396" s="130"/>
      <c r="B396" s="131"/>
      <c r="C396" s="132" t="s">
        <v>499</v>
      </c>
      <c r="D396" s="131"/>
      <c r="E396" s="133">
        <v>194.53</v>
      </c>
      <c r="F396" s="133"/>
      <c r="G396" s="133"/>
      <c r="H396" s="133">
        <v>15.56</v>
      </c>
      <c r="I396" s="134"/>
      <c r="J396" s="134"/>
      <c r="K396" s="134"/>
      <c r="L396" s="133"/>
      <c r="M396" s="134"/>
    </row>
    <row r="397" spans="1:13" s="100" customFormat="1" ht="12" x14ac:dyDescent="0.2">
      <c r="A397" s="130"/>
      <c r="B397" s="131"/>
      <c r="C397" s="132" t="s">
        <v>269</v>
      </c>
      <c r="D397" s="131"/>
      <c r="E397" s="133">
        <v>113.66</v>
      </c>
      <c r="F397" s="133"/>
      <c r="G397" s="133"/>
      <c r="H397" s="133">
        <v>9.09</v>
      </c>
      <c r="I397" s="134"/>
      <c r="J397" s="134"/>
      <c r="K397" s="134"/>
      <c r="L397" s="133"/>
      <c r="M397" s="134"/>
    </row>
    <row r="398" spans="1:13" s="100" customFormat="1" ht="12" x14ac:dyDescent="0.2">
      <c r="A398" s="130"/>
      <c r="B398" s="131"/>
      <c r="C398" s="132" t="s">
        <v>76</v>
      </c>
      <c r="D398" s="131"/>
      <c r="E398" s="133"/>
      <c r="F398" s="133"/>
      <c r="G398" s="133"/>
      <c r="H398" s="133">
        <v>42.14</v>
      </c>
      <c r="I398" s="134"/>
      <c r="J398" s="134"/>
      <c r="K398" s="134"/>
      <c r="L398" s="133"/>
      <c r="M398" s="134"/>
    </row>
    <row r="399" spans="1:13" s="65" customFormat="1" ht="51" x14ac:dyDescent="0.2">
      <c r="A399" s="58" t="s">
        <v>370</v>
      </c>
      <c r="B399" s="59" t="s">
        <v>998</v>
      </c>
      <c r="C399" s="60" t="s">
        <v>1039</v>
      </c>
      <c r="D399" s="61">
        <v>2</v>
      </c>
      <c r="E399" s="62">
        <v>663.44</v>
      </c>
      <c r="F399" s="62">
        <v>609.33000000000004</v>
      </c>
      <c r="G399" s="62">
        <v>2.16</v>
      </c>
      <c r="H399" s="63">
        <v>1326.89</v>
      </c>
      <c r="I399" s="63">
        <v>103.9</v>
      </c>
      <c r="J399" s="62">
        <v>1218.6600000000001</v>
      </c>
      <c r="K399" s="62">
        <v>4.33</v>
      </c>
      <c r="L399" s="62">
        <v>5.4</v>
      </c>
      <c r="M399" s="62">
        <v>10.8</v>
      </c>
    </row>
    <row r="400" spans="1:13" s="65" customFormat="1" x14ac:dyDescent="0.2">
      <c r="A400" s="66"/>
      <c r="B400" s="67"/>
      <c r="C400" s="68"/>
      <c r="D400" s="69" t="s">
        <v>727</v>
      </c>
      <c r="E400" s="70">
        <v>51.95</v>
      </c>
      <c r="F400" s="70">
        <v>57.65</v>
      </c>
      <c r="G400" s="70" t="s">
        <v>39</v>
      </c>
      <c r="H400" s="71"/>
      <c r="I400" s="71"/>
      <c r="J400" s="70">
        <v>115.3</v>
      </c>
      <c r="K400" s="71"/>
      <c r="L400" s="70">
        <v>4.2699999999999996</v>
      </c>
      <c r="M400" s="70">
        <v>8.5399999999999991</v>
      </c>
    </row>
    <row r="401" spans="1:13" s="65" customFormat="1" ht="18" hidden="1" customHeight="1" outlineLevel="1" x14ac:dyDescent="0.2">
      <c r="A401" s="72"/>
      <c r="B401" s="73"/>
      <c r="C401" s="74" t="s">
        <v>41</v>
      </c>
      <c r="D401" s="75" t="s">
        <v>42</v>
      </c>
      <c r="E401" s="75" t="s">
        <v>43</v>
      </c>
      <c r="F401" s="75" t="s">
        <v>44</v>
      </c>
      <c r="G401" s="75" t="s">
        <v>45</v>
      </c>
      <c r="H401" s="75" t="s">
        <v>46</v>
      </c>
      <c r="I401" s="76" t="s">
        <v>47</v>
      </c>
      <c r="J401" s="77"/>
      <c r="K401" s="78"/>
      <c r="L401" s="75" t="s">
        <v>48</v>
      </c>
      <c r="M401" s="79"/>
    </row>
    <row r="402" spans="1:13" s="65" customFormat="1" hidden="1" outlineLevel="1" x14ac:dyDescent="0.2">
      <c r="A402" s="80"/>
      <c r="B402" s="73"/>
      <c r="C402" s="81" t="s">
        <v>231</v>
      </c>
      <c r="D402" s="82">
        <v>51.95</v>
      </c>
      <c r="E402" s="83">
        <v>1</v>
      </c>
      <c r="F402" s="84">
        <v>51.95</v>
      </c>
      <c r="G402" s="85">
        <v>1</v>
      </c>
      <c r="H402" s="84">
        <v>51.95</v>
      </c>
      <c r="I402" s="84">
        <v>103.9</v>
      </c>
      <c r="J402" s="84"/>
      <c r="K402" s="84"/>
      <c r="L402" s="84">
        <v>9.6199999999999992</v>
      </c>
      <c r="M402" s="86"/>
    </row>
    <row r="403" spans="1:13" s="65" customFormat="1" hidden="1" outlineLevel="1" x14ac:dyDescent="0.2">
      <c r="A403" s="80"/>
      <c r="B403" s="73"/>
      <c r="C403" s="81" t="s">
        <v>50</v>
      </c>
      <c r="D403" s="82">
        <v>609.33000000000004</v>
      </c>
      <c r="E403" s="83">
        <v>1</v>
      </c>
      <c r="F403" s="84">
        <v>609.33000000000004</v>
      </c>
      <c r="G403" s="85">
        <v>1</v>
      </c>
      <c r="H403" s="84">
        <v>609.33000000000004</v>
      </c>
      <c r="I403" s="84"/>
      <c r="J403" s="84">
        <v>1218.6600000000001</v>
      </c>
      <c r="K403" s="84"/>
      <c r="L403" s="84"/>
      <c r="M403" s="86"/>
    </row>
    <row r="404" spans="1:13" s="65" customFormat="1" hidden="1" outlineLevel="2" x14ac:dyDescent="0.2">
      <c r="A404" s="87"/>
      <c r="B404" s="88"/>
      <c r="C404" s="89" t="s">
        <v>51</v>
      </c>
      <c r="D404" s="90">
        <v>551.67999999999995</v>
      </c>
      <c r="E404" s="91">
        <v>1</v>
      </c>
      <c r="F404" s="92">
        <v>551.67999999999995</v>
      </c>
      <c r="G404" s="93">
        <v>1</v>
      </c>
      <c r="H404" s="92">
        <v>551.67999999999995</v>
      </c>
      <c r="I404" s="92"/>
      <c r="J404" s="92">
        <v>1103.3599999999999</v>
      </c>
      <c r="K404" s="92"/>
      <c r="L404" s="92"/>
      <c r="M404" s="94"/>
    </row>
    <row r="405" spans="1:13" s="65" customFormat="1" hidden="1" outlineLevel="2" x14ac:dyDescent="0.2">
      <c r="A405" s="87"/>
      <c r="B405" s="88"/>
      <c r="C405" s="89" t="s">
        <v>52</v>
      </c>
      <c r="D405" s="90">
        <v>57.65</v>
      </c>
      <c r="E405" s="91">
        <v>1</v>
      </c>
      <c r="F405" s="92">
        <v>57.65</v>
      </c>
      <c r="G405" s="93">
        <v>1</v>
      </c>
      <c r="H405" s="92">
        <v>57.65</v>
      </c>
      <c r="I405" s="92"/>
      <c r="J405" s="92">
        <v>115.3</v>
      </c>
      <c r="K405" s="92"/>
      <c r="L405" s="92">
        <v>13.5</v>
      </c>
      <c r="M405" s="94"/>
    </row>
    <row r="406" spans="1:13" s="100" customFormat="1" ht="12" collapsed="1" x14ac:dyDescent="0.2">
      <c r="A406" s="95"/>
      <c r="B406" s="96"/>
      <c r="C406" s="97"/>
      <c r="D406" s="96"/>
      <c r="E406" s="98"/>
      <c r="F406" s="98"/>
      <c r="G406" s="98"/>
      <c r="H406" s="99"/>
      <c r="I406" s="99"/>
      <c r="J406" s="99"/>
      <c r="K406" s="99"/>
      <c r="L406" s="98"/>
      <c r="M406" s="99"/>
    </row>
    <row r="407" spans="1:13" s="100" customFormat="1" ht="12" hidden="1" customHeight="1" outlineLevel="1" x14ac:dyDescent="0.2">
      <c r="A407" s="101" t="s">
        <v>53</v>
      </c>
      <c r="B407" s="101" t="s">
        <v>54</v>
      </c>
      <c r="C407" s="101" t="s">
        <v>55</v>
      </c>
      <c r="D407" s="101" t="s">
        <v>56</v>
      </c>
      <c r="E407" s="101" t="s">
        <v>21</v>
      </c>
      <c r="F407" s="102" t="s">
        <v>20</v>
      </c>
      <c r="G407" s="103"/>
      <c r="H407" s="104" t="s">
        <v>57</v>
      </c>
      <c r="I407" s="101" t="s">
        <v>45</v>
      </c>
      <c r="J407" s="102" t="s">
        <v>58</v>
      </c>
      <c r="K407" s="103"/>
      <c r="L407" s="105"/>
      <c r="M407" s="106"/>
    </row>
    <row r="408" spans="1:13" s="100" customFormat="1" ht="12.75" hidden="1" customHeight="1" outlineLevel="1" x14ac:dyDescent="0.2">
      <c r="A408" s="107"/>
      <c r="B408" s="107"/>
      <c r="C408" s="107"/>
      <c r="D408" s="107"/>
      <c r="E408" s="107"/>
      <c r="F408" s="108" t="s">
        <v>59</v>
      </c>
      <c r="G408" s="108" t="s">
        <v>60</v>
      </c>
      <c r="H408" s="109"/>
      <c r="I408" s="107"/>
      <c r="J408" s="108" t="s">
        <v>59</v>
      </c>
      <c r="K408" s="110" t="s">
        <v>35</v>
      </c>
      <c r="L408" s="111"/>
      <c r="M408" s="112"/>
    </row>
    <row r="409" spans="1:13" s="120" customFormat="1" hidden="1" outlineLevel="1" x14ac:dyDescent="0.2">
      <c r="A409" s="113" t="s">
        <v>691</v>
      </c>
      <c r="B409" s="114" t="s">
        <v>36</v>
      </c>
      <c r="C409" s="115" t="s">
        <v>233</v>
      </c>
      <c r="D409" s="114" t="s">
        <v>63</v>
      </c>
      <c r="E409" s="116">
        <v>9.6199999999999992</v>
      </c>
      <c r="F409" s="117">
        <v>5.4</v>
      </c>
      <c r="G409" s="118">
        <v>10.8</v>
      </c>
      <c r="H409" s="116">
        <v>103.9</v>
      </c>
      <c r="I409" s="118">
        <v>1</v>
      </c>
      <c r="J409" s="116">
        <v>51.95</v>
      </c>
      <c r="K409" s="116">
        <v>103.9</v>
      </c>
      <c r="L409" s="116"/>
      <c r="M409" s="119"/>
    </row>
    <row r="410" spans="1:13" s="120" customFormat="1" hidden="1" outlineLevel="1" x14ac:dyDescent="0.2">
      <c r="A410" s="113" t="s">
        <v>692</v>
      </c>
      <c r="B410" s="114" t="s">
        <v>65</v>
      </c>
      <c r="C410" s="115" t="s">
        <v>66</v>
      </c>
      <c r="D410" s="114" t="s">
        <v>63</v>
      </c>
      <c r="E410" s="116">
        <v>13.5</v>
      </c>
      <c r="F410" s="117">
        <v>4.2699999999999996</v>
      </c>
      <c r="G410" s="118">
        <v>8.5399999999999991</v>
      </c>
      <c r="H410" s="116">
        <v>115.3</v>
      </c>
      <c r="I410" s="118">
        <v>1</v>
      </c>
      <c r="J410" s="116">
        <v>57.65</v>
      </c>
      <c r="K410" s="116">
        <v>115.3</v>
      </c>
      <c r="L410" s="116"/>
      <c r="M410" s="119"/>
    </row>
    <row r="411" spans="1:13" s="129" customFormat="1" hidden="1" outlineLevel="1" x14ac:dyDescent="0.2">
      <c r="A411" s="121" t="s">
        <v>693</v>
      </c>
      <c r="B411" s="122" t="s">
        <v>731</v>
      </c>
      <c r="C411" s="123" t="s">
        <v>732</v>
      </c>
      <c r="D411" s="122" t="s">
        <v>70</v>
      </c>
      <c r="E411" s="124">
        <v>142.69999999999999</v>
      </c>
      <c r="F411" s="125">
        <v>4.2699999999999996</v>
      </c>
      <c r="G411" s="126">
        <v>8.5399999999999991</v>
      </c>
      <c r="H411" s="124">
        <v>1218.6600000000001</v>
      </c>
      <c r="I411" s="126">
        <v>1</v>
      </c>
      <c r="J411" s="124">
        <v>609.33000000000004</v>
      </c>
      <c r="K411" s="124">
        <v>1218.6600000000001</v>
      </c>
      <c r="L411" s="127"/>
      <c r="M411" s="128"/>
    </row>
    <row r="412" spans="1:13" s="144" customFormat="1" hidden="1" outlineLevel="1" x14ac:dyDescent="0.2">
      <c r="A412" s="136" t="s">
        <v>694</v>
      </c>
      <c r="B412" s="137" t="s">
        <v>736</v>
      </c>
      <c r="C412" s="138" t="s">
        <v>737</v>
      </c>
      <c r="D412" s="137" t="s">
        <v>137</v>
      </c>
      <c r="E412" s="139">
        <v>4488.3999999999996</v>
      </c>
      <c r="F412" s="140">
        <v>4.0000000000000002E-4</v>
      </c>
      <c r="G412" s="141">
        <v>8.0000000000000004E-4</v>
      </c>
      <c r="H412" s="139">
        <v>3.59</v>
      </c>
      <c r="I412" s="141">
        <v>1</v>
      </c>
      <c r="J412" s="139">
        <v>1.8</v>
      </c>
      <c r="K412" s="139">
        <v>3.59</v>
      </c>
      <c r="L412" s="142"/>
      <c r="M412" s="143"/>
    </row>
    <row r="413" spans="1:13" s="144" customFormat="1" hidden="1" outlineLevel="1" x14ac:dyDescent="0.2">
      <c r="A413" s="136" t="s">
        <v>1060</v>
      </c>
      <c r="B413" s="137" t="s">
        <v>677</v>
      </c>
      <c r="C413" s="138" t="s">
        <v>678</v>
      </c>
      <c r="D413" s="137" t="s">
        <v>679</v>
      </c>
      <c r="E413" s="139">
        <v>120</v>
      </c>
      <c r="F413" s="140">
        <v>2.3999999999999998E-3</v>
      </c>
      <c r="G413" s="141">
        <v>4.7999999999999996E-3</v>
      </c>
      <c r="H413" s="139">
        <v>0.57999999999999996</v>
      </c>
      <c r="I413" s="141">
        <v>1</v>
      </c>
      <c r="J413" s="139">
        <v>0.28999999999999998</v>
      </c>
      <c r="K413" s="139">
        <v>0.57999999999999996</v>
      </c>
      <c r="L413" s="142"/>
      <c r="M413" s="143"/>
    </row>
    <row r="414" spans="1:13" s="144" customFormat="1" hidden="1" outlineLevel="1" x14ac:dyDescent="0.2">
      <c r="A414" s="136" t="s">
        <v>1061</v>
      </c>
      <c r="B414" s="137" t="s">
        <v>740</v>
      </c>
      <c r="C414" s="138" t="s">
        <v>741</v>
      </c>
      <c r="D414" s="137" t="s">
        <v>137</v>
      </c>
      <c r="E414" s="139">
        <v>8105.71</v>
      </c>
      <c r="F414" s="140">
        <v>1.0000000000000001E-5</v>
      </c>
      <c r="G414" s="141">
        <v>2.0000000000000002E-5</v>
      </c>
      <c r="H414" s="139">
        <v>0.16</v>
      </c>
      <c r="I414" s="141">
        <v>1</v>
      </c>
      <c r="J414" s="139">
        <v>0.08</v>
      </c>
      <c r="K414" s="139">
        <v>0.16</v>
      </c>
      <c r="L414" s="142"/>
      <c r="M414" s="143"/>
    </row>
    <row r="415" spans="1:13" s="100" customFormat="1" ht="12" collapsed="1" x14ac:dyDescent="0.2">
      <c r="A415" s="130"/>
      <c r="B415" s="131"/>
      <c r="C415" s="132" t="s">
        <v>499</v>
      </c>
      <c r="D415" s="131"/>
      <c r="E415" s="133">
        <v>97.54</v>
      </c>
      <c r="F415" s="133"/>
      <c r="G415" s="133"/>
      <c r="H415" s="133">
        <v>195.09</v>
      </c>
      <c r="I415" s="134"/>
      <c r="J415" s="134"/>
      <c r="K415" s="134"/>
      <c r="L415" s="133"/>
      <c r="M415" s="134"/>
    </row>
    <row r="416" spans="1:13" s="100" customFormat="1" ht="12" x14ac:dyDescent="0.2">
      <c r="A416" s="130"/>
      <c r="B416" s="131"/>
      <c r="C416" s="132" t="s">
        <v>269</v>
      </c>
      <c r="D416" s="131"/>
      <c r="E416" s="133">
        <v>56.99</v>
      </c>
      <c r="F416" s="133"/>
      <c r="G416" s="133"/>
      <c r="H416" s="133">
        <v>113.98</v>
      </c>
      <c r="I416" s="134"/>
      <c r="J416" s="134"/>
      <c r="K416" s="134"/>
      <c r="L416" s="133"/>
      <c r="M416" s="134"/>
    </row>
    <row r="417" spans="1:13" s="100" customFormat="1" ht="12" x14ac:dyDescent="0.2">
      <c r="A417" s="130"/>
      <c r="B417" s="131"/>
      <c r="C417" s="132" t="s">
        <v>76</v>
      </c>
      <c r="D417" s="131"/>
      <c r="E417" s="133"/>
      <c r="F417" s="133"/>
      <c r="G417" s="133"/>
      <c r="H417" s="133">
        <v>1635.96</v>
      </c>
      <c r="I417" s="134"/>
      <c r="J417" s="134"/>
      <c r="K417" s="134"/>
      <c r="L417" s="133"/>
      <c r="M417" s="134"/>
    </row>
    <row r="418" spans="1:13" s="65" customFormat="1" x14ac:dyDescent="0.2">
      <c r="A418" s="58" t="s">
        <v>373</v>
      </c>
      <c r="B418" s="59" t="s">
        <v>386</v>
      </c>
      <c r="C418" s="60" t="s">
        <v>895</v>
      </c>
      <c r="D418" s="61">
        <v>2</v>
      </c>
      <c r="E418" s="62">
        <v>416.29</v>
      </c>
      <c r="F418" s="62" t="s">
        <v>39</v>
      </c>
      <c r="G418" s="62">
        <v>416.29</v>
      </c>
      <c r="H418" s="63">
        <v>832.58</v>
      </c>
      <c r="I418" s="145" t="s">
        <v>39</v>
      </c>
      <c r="J418" s="64" t="s">
        <v>39</v>
      </c>
      <c r="K418" s="62">
        <v>832.58</v>
      </c>
      <c r="L418" s="62" t="s">
        <v>39</v>
      </c>
      <c r="M418" s="64" t="s">
        <v>39</v>
      </c>
    </row>
    <row r="419" spans="1:13" s="65" customFormat="1" x14ac:dyDescent="0.2">
      <c r="A419" s="66"/>
      <c r="B419" s="67"/>
      <c r="C419" s="68"/>
      <c r="D419" s="69" t="s">
        <v>388</v>
      </c>
      <c r="E419" s="70" t="s">
        <v>39</v>
      </c>
      <c r="F419" s="70" t="s">
        <v>39</v>
      </c>
      <c r="G419" s="70" t="s">
        <v>39</v>
      </c>
      <c r="H419" s="71"/>
      <c r="I419" s="71"/>
      <c r="J419" s="71" t="s">
        <v>39</v>
      </c>
      <c r="K419" s="71"/>
      <c r="L419" s="70" t="s">
        <v>39</v>
      </c>
      <c r="M419" s="71" t="s">
        <v>39</v>
      </c>
    </row>
    <row r="420" spans="1:13" s="65" customFormat="1" ht="18" hidden="1" customHeight="1" outlineLevel="1" x14ac:dyDescent="0.2">
      <c r="A420" s="72"/>
      <c r="B420" s="73"/>
      <c r="C420" s="74" t="s">
        <v>41</v>
      </c>
      <c r="D420" s="75" t="s">
        <v>42</v>
      </c>
      <c r="E420" s="75" t="s">
        <v>43</v>
      </c>
      <c r="F420" s="75" t="s">
        <v>44</v>
      </c>
      <c r="G420" s="75" t="s">
        <v>45</v>
      </c>
      <c r="H420" s="75" t="s">
        <v>46</v>
      </c>
      <c r="I420" s="76" t="s">
        <v>47</v>
      </c>
      <c r="J420" s="77"/>
      <c r="K420" s="78"/>
      <c r="L420" s="75" t="s">
        <v>48</v>
      </c>
      <c r="M420" s="79"/>
    </row>
    <row r="421" spans="1:13" s="65" customFormat="1" hidden="1" outlineLevel="1" x14ac:dyDescent="0.2">
      <c r="A421" s="80"/>
      <c r="B421" s="73"/>
      <c r="C421" s="81" t="s">
        <v>389</v>
      </c>
      <c r="D421" s="82">
        <v>416.29</v>
      </c>
      <c r="E421" s="83">
        <v>1</v>
      </c>
      <c r="F421" s="84">
        <v>416.29</v>
      </c>
      <c r="G421" s="85">
        <v>1</v>
      </c>
      <c r="H421" s="84">
        <v>416.29</v>
      </c>
      <c r="I421" s="84"/>
      <c r="J421" s="84"/>
      <c r="K421" s="84">
        <v>832.58</v>
      </c>
      <c r="L421" s="84"/>
      <c r="M421" s="86"/>
    </row>
    <row r="422" spans="1:13" s="65" customFormat="1" ht="89.25" collapsed="1" x14ac:dyDescent="0.2">
      <c r="A422" s="58" t="s">
        <v>376</v>
      </c>
      <c r="B422" s="59" t="s">
        <v>896</v>
      </c>
      <c r="C422" s="60" t="s">
        <v>897</v>
      </c>
      <c r="D422" s="61">
        <v>0.01</v>
      </c>
      <c r="E422" s="62">
        <v>2053.71</v>
      </c>
      <c r="F422" s="62">
        <v>1464.07</v>
      </c>
      <c r="G422" s="62" t="s">
        <v>39</v>
      </c>
      <c r="H422" s="63">
        <v>20.54</v>
      </c>
      <c r="I422" s="63">
        <v>5.9</v>
      </c>
      <c r="J422" s="62">
        <v>14.64</v>
      </c>
      <c r="K422" s="64" t="s">
        <v>39</v>
      </c>
      <c r="L422" s="62">
        <v>62</v>
      </c>
      <c r="M422" s="62">
        <v>0.62</v>
      </c>
    </row>
    <row r="423" spans="1:13" s="65" customFormat="1" x14ac:dyDescent="0.2">
      <c r="A423" s="66"/>
      <c r="B423" s="67"/>
      <c r="C423" s="68"/>
      <c r="D423" s="135" t="s">
        <v>898</v>
      </c>
      <c r="E423" s="70">
        <v>589.64</v>
      </c>
      <c r="F423" s="70">
        <v>158.27000000000001</v>
      </c>
      <c r="G423" s="70" t="s">
        <v>39</v>
      </c>
      <c r="H423" s="71"/>
      <c r="I423" s="71"/>
      <c r="J423" s="70">
        <v>1.58</v>
      </c>
      <c r="K423" s="71"/>
      <c r="L423" s="70">
        <v>15.73</v>
      </c>
      <c r="M423" s="70">
        <v>0.16</v>
      </c>
    </row>
    <row r="424" spans="1:13" s="65" customFormat="1" ht="18" hidden="1" customHeight="1" outlineLevel="1" x14ac:dyDescent="0.2">
      <c r="A424" s="72"/>
      <c r="B424" s="73"/>
      <c r="C424" s="74" t="s">
        <v>41</v>
      </c>
      <c r="D424" s="75" t="s">
        <v>42</v>
      </c>
      <c r="E424" s="75" t="s">
        <v>43</v>
      </c>
      <c r="F424" s="75" t="s">
        <v>44</v>
      </c>
      <c r="G424" s="75" t="s">
        <v>45</v>
      </c>
      <c r="H424" s="75" t="s">
        <v>46</v>
      </c>
      <c r="I424" s="76" t="s">
        <v>47</v>
      </c>
      <c r="J424" s="77"/>
      <c r="K424" s="78"/>
      <c r="L424" s="75" t="s">
        <v>48</v>
      </c>
      <c r="M424" s="79"/>
    </row>
    <row r="425" spans="1:13" s="65" customFormat="1" hidden="1" outlineLevel="1" x14ac:dyDescent="0.2">
      <c r="A425" s="80"/>
      <c r="B425" s="73"/>
      <c r="C425" s="81" t="s">
        <v>899</v>
      </c>
      <c r="D425" s="82">
        <v>336.94</v>
      </c>
      <c r="E425" s="83">
        <v>1.75</v>
      </c>
      <c r="F425" s="84">
        <v>589.64</v>
      </c>
      <c r="G425" s="85">
        <v>1</v>
      </c>
      <c r="H425" s="84">
        <v>589.64</v>
      </c>
      <c r="I425" s="84">
        <v>5.9</v>
      </c>
      <c r="J425" s="84"/>
      <c r="K425" s="84"/>
      <c r="L425" s="84">
        <v>9.51</v>
      </c>
      <c r="M425" s="86"/>
    </row>
    <row r="426" spans="1:13" s="65" customFormat="1" hidden="1" outlineLevel="1" x14ac:dyDescent="0.2">
      <c r="A426" s="80"/>
      <c r="B426" s="73"/>
      <c r="C426" s="81" t="s">
        <v>50</v>
      </c>
      <c r="D426" s="82">
        <v>836.61</v>
      </c>
      <c r="E426" s="83">
        <v>1.75</v>
      </c>
      <c r="F426" s="84">
        <v>1464.07</v>
      </c>
      <c r="G426" s="85">
        <v>1</v>
      </c>
      <c r="H426" s="84">
        <v>1464.07</v>
      </c>
      <c r="I426" s="84"/>
      <c r="J426" s="84">
        <v>14.64</v>
      </c>
      <c r="K426" s="84"/>
      <c r="L426" s="84"/>
      <c r="M426" s="86"/>
    </row>
    <row r="427" spans="1:13" s="65" customFormat="1" hidden="1" outlineLevel="2" x14ac:dyDescent="0.2">
      <c r="A427" s="87"/>
      <c r="B427" s="88"/>
      <c r="C427" s="89" t="s">
        <v>51</v>
      </c>
      <c r="D427" s="90">
        <v>746.17</v>
      </c>
      <c r="E427" s="91">
        <v>1.75</v>
      </c>
      <c r="F427" s="92">
        <v>1305.8</v>
      </c>
      <c r="G427" s="93">
        <v>1</v>
      </c>
      <c r="H427" s="92">
        <v>1305.8</v>
      </c>
      <c r="I427" s="92"/>
      <c r="J427" s="92">
        <v>13.06</v>
      </c>
      <c r="K427" s="92"/>
      <c r="L427" s="92"/>
      <c r="M427" s="94"/>
    </row>
    <row r="428" spans="1:13" s="65" customFormat="1" hidden="1" outlineLevel="2" x14ac:dyDescent="0.2">
      <c r="A428" s="87"/>
      <c r="B428" s="88"/>
      <c r="C428" s="89" t="s">
        <v>52</v>
      </c>
      <c r="D428" s="90">
        <v>90.44</v>
      </c>
      <c r="E428" s="91">
        <v>1.75</v>
      </c>
      <c r="F428" s="92">
        <v>158.27000000000001</v>
      </c>
      <c r="G428" s="93">
        <v>1</v>
      </c>
      <c r="H428" s="92">
        <v>158.27000000000001</v>
      </c>
      <c r="I428" s="92"/>
      <c r="J428" s="92">
        <v>1.58</v>
      </c>
      <c r="K428" s="92"/>
      <c r="L428" s="92">
        <v>10.06</v>
      </c>
      <c r="M428" s="94"/>
    </row>
    <row r="429" spans="1:13" s="100" customFormat="1" ht="12" collapsed="1" x14ac:dyDescent="0.2">
      <c r="A429" s="95"/>
      <c r="B429" s="96"/>
      <c r="C429" s="97"/>
      <c r="D429" s="96"/>
      <c r="E429" s="98"/>
      <c r="F429" s="98"/>
      <c r="G429" s="98"/>
      <c r="H429" s="99"/>
      <c r="I429" s="99"/>
      <c r="J429" s="99"/>
      <c r="K429" s="99"/>
      <c r="L429" s="98"/>
      <c r="M429" s="99"/>
    </row>
    <row r="430" spans="1:13" s="100" customFormat="1" ht="12" hidden="1" customHeight="1" outlineLevel="1" x14ac:dyDescent="0.2">
      <c r="A430" s="101" t="s">
        <v>53</v>
      </c>
      <c r="B430" s="101" t="s">
        <v>54</v>
      </c>
      <c r="C430" s="101" t="s">
        <v>55</v>
      </c>
      <c r="D430" s="101" t="s">
        <v>56</v>
      </c>
      <c r="E430" s="101" t="s">
        <v>21</v>
      </c>
      <c r="F430" s="102" t="s">
        <v>20</v>
      </c>
      <c r="G430" s="103"/>
      <c r="H430" s="104" t="s">
        <v>57</v>
      </c>
      <c r="I430" s="101" t="s">
        <v>45</v>
      </c>
      <c r="J430" s="102" t="s">
        <v>58</v>
      </c>
      <c r="K430" s="103"/>
      <c r="L430" s="105"/>
      <c r="M430" s="106"/>
    </row>
    <row r="431" spans="1:13" s="100" customFormat="1" ht="12.75" hidden="1" customHeight="1" outlineLevel="1" x14ac:dyDescent="0.2">
      <c r="A431" s="107"/>
      <c r="B431" s="107"/>
      <c r="C431" s="107"/>
      <c r="D431" s="107"/>
      <c r="E431" s="107"/>
      <c r="F431" s="108" t="s">
        <v>59</v>
      </c>
      <c r="G431" s="108" t="s">
        <v>60</v>
      </c>
      <c r="H431" s="109"/>
      <c r="I431" s="107"/>
      <c r="J431" s="108" t="s">
        <v>59</v>
      </c>
      <c r="K431" s="110" t="s">
        <v>35</v>
      </c>
      <c r="L431" s="111"/>
      <c r="M431" s="112"/>
    </row>
    <row r="432" spans="1:13" s="120" customFormat="1" hidden="1" outlineLevel="1" x14ac:dyDescent="0.2">
      <c r="A432" s="113" t="s">
        <v>698</v>
      </c>
      <c r="B432" s="114" t="s">
        <v>36</v>
      </c>
      <c r="C432" s="115" t="s">
        <v>900</v>
      </c>
      <c r="D432" s="114" t="s">
        <v>63</v>
      </c>
      <c r="E432" s="116">
        <v>9.51</v>
      </c>
      <c r="F432" s="117">
        <v>62.002499999999998</v>
      </c>
      <c r="G432" s="118">
        <v>0.62002500000000005</v>
      </c>
      <c r="H432" s="116">
        <v>5.9</v>
      </c>
      <c r="I432" s="118">
        <v>1</v>
      </c>
      <c r="J432" s="116">
        <v>589.64</v>
      </c>
      <c r="K432" s="116">
        <v>5.9</v>
      </c>
      <c r="L432" s="116"/>
      <c r="M432" s="119"/>
    </row>
    <row r="433" spans="1:13" s="120" customFormat="1" hidden="1" outlineLevel="1" x14ac:dyDescent="0.2">
      <c r="A433" s="113" t="s">
        <v>699</v>
      </c>
      <c r="B433" s="114" t="s">
        <v>65</v>
      </c>
      <c r="C433" s="115" t="s">
        <v>66</v>
      </c>
      <c r="D433" s="114" t="s">
        <v>63</v>
      </c>
      <c r="E433" s="116">
        <v>10.06</v>
      </c>
      <c r="F433" s="117">
        <v>15.73</v>
      </c>
      <c r="G433" s="118">
        <v>0.15732499999999999</v>
      </c>
      <c r="H433" s="116">
        <v>1.58</v>
      </c>
      <c r="I433" s="118">
        <v>1</v>
      </c>
      <c r="J433" s="116">
        <v>158.27000000000001</v>
      </c>
      <c r="K433" s="116">
        <v>1.58</v>
      </c>
      <c r="L433" s="116"/>
      <c r="M433" s="119"/>
    </row>
    <row r="434" spans="1:13" s="129" customFormat="1" ht="31.5" hidden="1" outlineLevel="1" x14ac:dyDescent="0.2">
      <c r="A434" s="121" t="s">
        <v>700</v>
      </c>
      <c r="B434" s="122" t="s">
        <v>522</v>
      </c>
      <c r="C434" s="123" t="s">
        <v>523</v>
      </c>
      <c r="D434" s="122" t="s">
        <v>70</v>
      </c>
      <c r="E434" s="124">
        <v>90</v>
      </c>
      <c r="F434" s="125">
        <v>15.7325</v>
      </c>
      <c r="G434" s="126">
        <v>0.15732499999999999</v>
      </c>
      <c r="H434" s="124">
        <v>14.16</v>
      </c>
      <c r="I434" s="126">
        <v>1</v>
      </c>
      <c r="J434" s="124">
        <v>1415.92</v>
      </c>
      <c r="K434" s="124">
        <v>14.16</v>
      </c>
      <c r="L434" s="127"/>
      <c r="M434" s="128"/>
    </row>
    <row r="435" spans="1:13" s="129" customFormat="1" ht="21" hidden="1" outlineLevel="1" x14ac:dyDescent="0.2">
      <c r="A435" s="121" t="s">
        <v>701</v>
      </c>
      <c r="B435" s="122" t="s">
        <v>901</v>
      </c>
      <c r="C435" s="123" t="s">
        <v>902</v>
      </c>
      <c r="D435" s="122" t="s">
        <v>70</v>
      </c>
      <c r="E435" s="124">
        <v>1.53</v>
      </c>
      <c r="F435" s="125">
        <v>31.465</v>
      </c>
      <c r="G435" s="126">
        <v>0.31464999999999999</v>
      </c>
      <c r="H435" s="124">
        <v>0.48</v>
      </c>
      <c r="I435" s="126">
        <v>1</v>
      </c>
      <c r="J435" s="124">
        <v>48.14</v>
      </c>
      <c r="K435" s="124">
        <v>0.48</v>
      </c>
      <c r="L435" s="127"/>
      <c r="M435" s="128"/>
    </row>
    <row r="436" spans="1:13" s="100" customFormat="1" ht="12" collapsed="1" x14ac:dyDescent="0.2">
      <c r="A436" s="130"/>
      <c r="B436" s="131"/>
      <c r="C436" s="132" t="s">
        <v>1006</v>
      </c>
      <c r="D436" s="131"/>
      <c r="E436" s="133">
        <v>770.35</v>
      </c>
      <c r="F436" s="133"/>
      <c r="G436" s="133"/>
      <c r="H436" s="133">
        <v>7.7</v>
      </c>
      <c r="I436" s="134"/>
      <c r="J436" s="134"/>
      <c r="K436" s="134"/>
      <c r="L436" s="133"/>
      <c r="M436" s="134"/>
    </row>
    <row r="437" spans="1:13" s="100" customFormat="1" ht="12" x14ac:dyDescent="0.2">
      <c r="A437" s="130"/>
      <c r="B437" s="131"/>
      <c r="C437" s="132" t="s">
        <v>493</v>
      </c>
      <c r="D437" s="131"/>
      <c r="E437" s="133">
        <v>359</v>
      </c>
      <c r="F437" s="133"/>
      <c r="G437" s="133"/>
      <c r="H437" s="133">
        <v>3.59</v>
      </c>
      <c r="I437" s="134"/>
      <c r="J437" s="134"/>
      <c r="K437" s="134"/>
      <c r="L437" s="133"/>
      <c r="M437" s="134"/>
    </row>
    <row r="438" spans="1:13" s="100" customFormat="1" ht="12" x14ac:dyDescent="0.2">
      <c r="A438" s="130"/>
      <c r="B438" s="131"/>
      <c r="C438" s="132" t="s">
        <v>76</v>
      </c>
      <c r="D438" s="131"/>
      <c r="E438" s="133"/>
      <c r="F438" s="133"/>
      <c r="G438" s="133"/>
      <c r="H438" s="133">
        <v>31.83</v>
      </c>
      <c r="I438" s="134"/>
      <c r="J438" s="134"/>
      <c r="K438" s="134"/>
      <c r="L438" s="133"/>
      <c r="M438" s="134"/>
    </row>
    <row r="439" spans="1:13" s="65" customFormat="1" ht="51" x14ac:dyDescent="0.2">
      <c r="A439" s="58" t="s">
        <v>379</v>
      </c>
      <c r="B439" s="59" t="s">
        <v>744</v>
      </c>
      <c r="C439" s="60" t="s">
        <v>745</v>
      </c>
      <c r="D439" s="61">
        <v>2</v>
      </c>
      <c r="E439" s="62">
        <v>18.66</v>
      </c>
      <c r="F439" s="62" t="s">
        <v>39</v>
      </c>
      <c r="G439" s="62">
        <v>15</v>
      </c>
      <c r="H439" s="63">
        <v>37.31</v>
      </c>
      <c r="I439" s="63">
        <v>7.32</v>
      </c>
      <c r="J439" s="64" t="s">
        <v>39</v>
      </c>
      <c r="K439" s="62">
        <v>29.99</v>
      </c>
      <c r="L439" s="62">
        <v>0.38</v>
      </c>
      <c r="M439" s="62">
        <v>0.76</v>
      </c>
    </row>
    <row r="440" spans="1:13" s="65" customFormat="1" x14ac:dyDescent="0.2">
      <c r="A440" s="66"/>
      <c r="B440" s="67"/>
      <c r="C440" s="68"/>
      <c r="D440" s="135" t="s">
        <v>746</v>
      </c>
      <c r="E440" s="70">
        <v>3.66</v>
      </c>
      <c r="F440" s="70" t="s">
        <v>39</v>
      </c>
      <c r="G440" s="70" t="s">
        <v>39</v>
      </c>
      <c r="H440" s="71"/>
      <c r="I440" s="71"/>
      <c r="J440" s="71" t="s">
        <v>39</v>
      </c>
      <c r="K440" s="71"/>
      <c r="L440" s="70" t="s">
        <v>39</v>
      </c>
      <c r="M440" s="71" t="s">
        <v>39</v>
      </c>
    </row>
    <row r="441" spans="1:13" s="65" customFormat="1" ht="18" hidden="1" customHeight="1" outlineLevel="1" x14ac:dyDescent="0.2">
      <c r="A441" s="72"/>
      <c r="B441" s="73"/>
      <c r="C441" s="74" t="s">
        <v>41</v>
      </c>
      <c r="D441" s="75" t="s">
        <v>42</v>
      </c>
      <c r="E441" s="75" t="s">
        <v>43</v>
      </c>
      <c r="F441" s="75" t="s">
        <v>44</v>
      </c>
      <c r="G441" s="75" t="s">
        <v>45</v>
      </c>
      <c r="H441" s="75" t="s">
        <v>46</v>
      </c>
      <c r="I441" s="76" t="s">
        <v>47</v>
      </c>
      <c r="J441" s="77"/>
      <c r="K441" s="78"/>
      <c r="L441" s="75" t="s">
        <v>48</v>
      </c>
      <c r="M441" s="79"/>
    </row>
    <row r="442" spans="1:13" s="65" customFormat="1" hidden="1" outlineLevel="1" x14ac:dyDescent="0.2">
      <c r="A442" s="80"/>
      <c r="B442" s="73"/>
      <c r="C442" s="81" t="s">
        <v>231</v>
      </c>
      <c r="D442" s="82">
        <v>3.66</v>
      </c>
      <c r="E442" s="83">
        <v>1</v>
      </c>
      <c r="F442" s="84">
        <v>3.66</v>
      </c>
      <c r="G442" s="85">
        <v>1</v>
      </c>
      <c r="H442" s="84">
        <v>3.66</v>
      </c>
      <c r="I442" s="84">
        <v>7.32</v>
      </c>
      <c r="J442" s="84"/>
      <c r="K442" s="84"/>
      <c r="L442" s="84">
        <v>9.6300000000000008</v>
      </c>
      <c r="M442" s="86"/>
    </row>
    <row r="443" spans="1:13" s="100" customFormat="1" ht="12" collapsed="1" x14ac:dyDescent="0.2">
      <c r="A443" s="95"/>
      <c r="B443" s="96"/>
      <c r="C443" s="97"/>
      <c r="D443" s="96"/>
      <c r="E443" s="98"/>
      <c r="F443" s="98"/>
      <c r="G443" s="98"/>
      <c r="H443" s="99"/>
      <c r="I443" s="99"/>
      <c r="J443" s="99"/>
      <c r="K443" s="99"/>
      <c r="L443" s="98"/>
      <c r="M443" s="99"/>
    </row>
    <row r="444" spans="1:13" s="100" customFormat="1" ht="12" hidden="1" customHeight="1" outlineLevel="1" x14ac:dyDescent="0.2">
      <c r="A444" s="101" t="s">
        <v>53</v>
      </c>
      <c r="B444" s="101" t="s">
        <v>54</v>
      </c>
      <c r="C444" s="101" t="s">
        <v>55</v>
      </c>
      <c r="D444" s="101" t="s">
        <v>56</v>
      </c>
      <c r="E444" s="101" t="s">
        <v>21</v>
      </c>
      <c r="F444" s="102" t="s">
        <v>20</v>
      </c>
      <c r="G444" s="103"/>
      <c r="H444" s="104" t="s">
        <v>57</v>
      </c>
      <c r="I444" s="101" t="s">
        <v>45</v>
      </c>
      <c r="J444" s="102" t="s">
        <v>58</v>
      </c>
      <c r="K444" s="103"/>
      <c r="L444" s="105"/>
      <c r="M444" s="106"/>
    </row>
    <row r="445" spans="1:13" s="100" customFormat="1" ht="12.75" hidden="1" customHeight="1" outlineLevel="1" x14ac:dyDescent="0.2">
      <c r="A445" s="107"/>
      <c r="B445" s="107"/>
      <c r="C445" s="107"/>
      <c r="D445" s="107"/>
      <c r="E445" s="107"/>
      <c r="F445" s="108" t="s">
        <v>59</v>
      </c>
      <c r="G445" s="108" t="s">
        <v>60</v>
      </c>
      <c r="H445" s="109"/>
      <c r="I445" s="107"/>
      <c r="J445" s="108" t="s">
        <v>59</v>
      </c>
      <c r="K445" s="110" t="s">
        <v>35</v>
      </c>
      <c r="L445" s="111"/>
      <c r="M445" s="112"/>
    </row>
    <row r="446" spans="1:13" s="120" customFormat="1" hidden="1" outlineLevel="1" x14ac:dyDescent="0.2">
      <c r="A446" s="113" t="s">
        <v>711</v>
      </c>
      <c r="B446" s="114" t="s">
        <v>36</v>
      </c>
      <c r="C446" s="115" t="s">
        <v>233</v>
      </c>
      <c r="D446" s="114" t="s">
        <v>63</v>
      </c>
      <c r="E446" s="116">
        <v>9.6300000000000008</v>
      </c>
      <c r="F446" s="117">
        <v>0.38</v>
      </c>
      <c r="G446" s="118">
        <v>0.76</v>
      </c>
      <c r="H446" s="116">
        <v>7.32</v>
      </c>
      <c r="I446" s="118">
        <v>1</v>
      </c>
      <c r="J446" s="116">
        <v>3.66</v>
      </c>
      <c r="K446" s="116">
        <v>7.32</v>
      </c>
      <c r="L446" s="116"/>
      <c r="M446" s="119"/>
    </row>
    <row r="447" spans="1:13" s="144" customFormat="1" hidden="1" outlineLevel="1" x14ac:dyDescent="0.2">
      <c r="A447" s="136" t="s">
        <v>712</v>
      </c>
      <c r="B447" s="137" t="s">
        <v>632</v>
      </c>
      <c r="C447" s="138" t="s">
        <v>633</v>
      </c>
      <c r="D447" s="137" t="s">
        <v>154</v>
      </c>
      <c r="E447" s="139">
        <v>9.0399999999999991</v>
      </c>
      <c r="F447" s="140">
        <v>0.15</v>
      </c>
      <c r="G447" s="141">
        <v>0.3</v>
      </c>
      <c r="H447" s="139">
        <v>2.71</v>
      </c>
      <c r="I447" s="141">
        <v>1</v>
      </c>
      <c r="J447" s="139">
        <v>1.36</v>
      </c>
      <c r="K447" s="139">
        <v>2.71</v>
      </c>
      <c r="L447" s="142"/>
      <c r="M447" s="143"/>
    </row>
    <row r="448" spans="1:13" s="144" customFormat="1" ht="21" hidden="1" outlineLevel="1" x14ac:dyDescent="0.2">
      <c r="A448" s="136" t="s">
        <v>713</v>
      </c>
      <c r="B448" s="137" t="s">
        <v>748</v>
      </c>
      <c r="C448" s="138" t="s">
        <v>749</v>
      </c>
      <c r="D448" s="137" t="s">
        <v>137</v>
      </c>
      <c r="E448" s="139">
        <v>26950</v>
      </c>
      <c r="F448" s="140">
        <v>6.0000000000000002E-5</v>
      </c>
      <c r="G448" s="141">
        <v>1.2E-4</v>
      </c>
      <c r="H448" s="139">
        <v>3.23</v>
      </c>
      <c r="I448" s="141">
        <v>1</v>
      </c>
      <c r="J448" s="139">
        <v>1.62</v>
      </c>
      <c r="K448" s="139">
        <v>3.23</v>
      </c>
      <c r="L448" s="142"/>
      <c r="M448" s="143"/>
    </row>
    <row r="449" spans="1:13" s="144" customFormat="1" hidden="1" outlineLevel="1" x14ac:dyDescent="0.2">
      <c r="A449" s="136" t="s">
        <v>714</v>
      </c>
      <c r="B449" s="137" t="s">
        <v>751</v>
      </c>
      <c r="C449" s="138" t="s">
        <v>752</v>
      </c>
      <c r="D449" s="137" t="s">
        <v>154</v>
      </c>
      <c r="E449" s="139">
        <v>16.7</v>
      </c>
      <c r="F449" s="140">
        <v>0.72</v>
      </c>
      <c r="G449" s="141">
        <v>1.44</v>
      </c>
      <c r="H449" s="139">
        <v>24.05</v>
      </c>
      <c r="I449" s="141">
        <v>1</v>
      </c>
      <c r="J449" s="139">
        <v>12.02</v>
      </c>
      <c r="K449" s="139">
        <v>24.05</v>
      </c>
      <c r="L449" s="142"/>
      <c r="M449" s="143"/>
    </row>
    <row r="450" spans="1:13" s="100" customFormat="1" ht="12" collapsed="1" x14ac:dyDescent="0.2">
      <c r="A450" s="130"/>
      <c r="B450" s="131"/>
      <c r="C450" s="132" t="s">
        <v>499</v>
      </c>
      <c r="D450" s="131"/>
      <c r="E450" s="133">
        <v>3.26</v>
      </c>
      <c r="F450" s="133"/>
      <c r="G450" s="133"/>
      <c r="H450" s="133">
        <v>6.51</v>
      </c>
      <c r="I450" s="134"/>
      <c r="J450" s="134"/>
      <c r="K450" s="134"/>
      <c r="L450" s="133"/>
      <c r="M450" s="134"/>
    </row>
    <row r="451" spans="1:13" s="100" customFormat="1" ht="12" x14ac:dyDescent="0.2">
      <c r="A451" s="130"/>
      <c r="B451" s="131"/>
      <c r="C451" s="132" t="s">
        <v>269</v>
      </c>
      <c r="D451" s="131"/>
      <c r="E451" s="133">
        <v>1.9</v>
      </c>
      <c r="F451" s="133"/>
      <c r="G451" s="133"/>
      <c r="H451" s="133">
        <v>3.81</v>
      </c>
      <c r="I451" s="134"/>
      <c r="J451" s="134"/>
      <c r="K451" s="134"/>
      <c r="L451" s="133"/>
      <c r="M451" s="134"/>
    </row>
    <row r="452" spans="1:13" s="100" customFormat="1" ht="12" x14ac:dyDescent="0.2">
      <c r="A452" s="130"/>
      <c r="B452" s="131"/>
      <c r="C452" s="132" t="s">
        <v>76</v>
      </c>
      <c r="D452" s="131"/>
      <c r="E452" s="133"/>
      <c r="F452" s="133"/>
      <c r="G452" s="133"/>
      <c r="H452" s="133">
        <v>47.63</v>
      </c>
      <c r="I452" s="134"/>
      <c r="J452" s="134"/>
      <c r="K452" s="134"/>
      <c r="L452" s="133"/>
      <c r="M452" s="134"/>
    </row>
    <row r="453" spans="1:13" s="65" customFormat="1" ht="51" x14ac:dyDescent="0.2">
      <c r="A453" s="58" t="s">
        <v>382</v>
      </c>
      <c r="B453" s="59" t="s">
        <v>1011</v>
      </c>
      <c r="C453" s="60" t="s">
        <v>1012</v>
      </c>
      <c r="D453" s="61">
        <v>0.443</v>
      </c>
      <c r="E453" s="62">
        <v>12.04</v>
      </c>
      <c r="F453" s="62" t="s">
        <v>39</v>
      </c>
      <c r="G453" s="62" t="s">
        <v>39</v>
      </c>
      <c r="H453" s="63">
        <v>5.33</v>
      </c>
      <c r="I453" s="145" t="s">
        <v>39</v>
      </c>
      <c r="J453" s="64" t="s">
        <v>39</v>
      </c>
      <c r="K453" s="64" t="s">
        <v>39</v>
      </c>
      <c r="L453" s="62" t="s">
        <v>39</v>
      </c>
      <c r="M453" s="64" t="s">
        <v>39</v>
      </c>
    </row>
    <row r="454" spans="1:13" s="65" customFormat="1" x14ac:dyDescent="0.2">
      <c r="A454" s="66"/>
      <c r="B454" s="67"/>
      <c r="C454" s="68"/>
      <c r="D454" s="135" t="s">
        <v>412</v>
      </c>
      <c r="E454" s="70" t="s">
        <v>39</v>
      </c>
      <c r="F454" s="70" t="s">
        <v>39</v>
      </c>
      <c r="G454" s="70" t="s">
        <v>39</v>
      </c>
      <c r="H454" s="71"/>
      <c r="I454" s="71"/>
      <c r="J454" s="71" t="s">
        <v>39</v>
      </c>
      <c r="K454" s="71"/>
      <c r="L454" s="70" t="s">
        <v>39</v>
      </c>
      <c r="M454" s="71" t="s">
        <v>39</v>
      </c>
    </row>
    <row r="455" spans="1:13" s="65" customFormat="1" ht="18" hidden="1" customHeight="1" outlineLevel="1" x14ac:dyDescent="0.2">
      <c r="A455" s="72"/>
      <c r="B455" s="73"/>
      <c r="C455" s="74" t="s">
        <v>41</v>
      </c>
      <c r="D455" s="75" t="s">
        <v>42</v>
      </c>
      <c r="E455" s="75" t="s">
        <v>43</v>
      </c>
      <c r="F455" s="75" t="s">
        <v>44</v>
      </c>
      <c r="G455" s="75" t="s">
        <v>45</v>
      </c>
      <c r="H455" s="75" t="s">
        <v>46</v>
      </c>
      <c r="I455" s="76" t="s">
        <v>47</v>
      </c>
      <c r="J455" s="77"/>
      <c r="K455" s="78"/>
      <c r="L455" s="75" t="s">
        <v>48</v>
      </c>
      <c r="M455" s="79"/>
    </row>
    <row r="456" spans="1:13" s="65" customFormat="1" hidden="1" outlineLevel="1" x14ac:dyDescent="0.2">
      <c r="A456" s="80"/>
      <c r="B456" s="73"/>
      <c r="C456" s="81" t="s">
        <v>413</v>
      </c>
      <c r="D456" s="82">
        <v>3.69</v>
      </c>
      <c r="E456" s="83">
        <v>1</v>
      </c>
      <c r="F456" s="84">
        <v>3.69</v>
      </c>
      <c r="G456" s="85">
        <v>3.2629999999999999</v>
      </c>
      <c r="H456" s="84">
        <v>12.04</v>
      </c>
      <c r="I456" s="84"/>
      <c r="J456" s="84"/>
      <c r="K456" s="84">
        <v>5.33</v>
      </c>
      <c r="L456" s="84"/>
      <c r="M456" s="86"/>
    </row>
    <row r="457" spans="1:13" s="65" customFormat="1" ht="51" collapsed="1" x14ac:dyDescent="0.2">
      <c r="A457" s="58" t="s">
        <v>385</v>
      </c>
      <c r="B457" s="59" t="s">
        <v>1013</v>
      </c>
      <c r="C457" s="60" t="s">
        <v>1014</v>
      </c>
      <c r="D457" s="61">
        <v>0.747</v>
      </c>
      <c r="E457" s="62">
        <v>10.7</v>
      </c>
      <c r="F457" s="62" t="s">
        <v>39</v>
      </c>
      <c r="G457" s="62" t="s">
        <v>39</v>
      </c>
      <c r="H457" s="63">
        <v>7.99</v>
      </c>
      <c r="I457" s="145" t="s">
        <v>39</v>
      </c>
      <c r="J457" s="64" t="s">
        <v>39</v>
      </c>
      <c r="K457" s="64" t="s">
        <v>39</v>
      </c>
      <c r="L457" s="62" t="s">
        <v>39</v>
      </c>
      <c r="M457" s="64" t="s">
        <v>39</v>
      </c>
    </row>
    <row r="458" spans="1:13" s="65" customFormat="1" x14ac:dyDescent="0.2">
      <c r="A458" s="66"/>
      <c r="B458" s="67"/>
      <c r="C458" s="68"/>
      <c r="D458" s="135" t="s">
        <v>412</v>
      </c>
      <c r="E458" s="70" t="s">
        <v>39</v>
      </c>
      <c r="F458" s="70" t="s">
        <v>39</v>
      </c>
      <c r="G458" s="70" t="s">
        <v>39</v>
      </c>
      <c r="H458" s="71"/>
      <c r="I458" s="71"/>
      <c r="J458" s="71" t="s">
        <v>39</v>
      </c>
      <c r="K458" s="71"/>
      <c r="L458" s="70" t="s">
        <v>39</v>
      </c>
      <c r="M458" s="71" t="s">
        <v>39</v>
      </c>
    </row>
    <row r="459" spans="1:13" s="65" customFormat="1" ht="18" hidden="1" customHeight="1" outlineLevel="1" x14ac:dyDescent="0.2">
      <c r="A459" s="72"/>
      <c r="B459" s="73"/>
      <c r="C459" s="74" t="s">
        <v>41</v>
      </c>
      <c r="D459" s="75" t="s">
        <v>42</v>
      </c>
      <c r="E459" s="75" t="s">
        <v>43</v>
      </c>
      <c r="F459" s="75" t="s">
        <v>44</v>
      </c>
      <c r="G459" s="75" t="s">
        <v>45</v>
      </c>
      <c r="H459" s="75" t="s">
        <v>46</v>
      </c>
      <c r="I459" s="76" t="s">
        <v>47</v>
      </c>
      <c r="J459" s="77"/>
      <c r="K459" s="78"/>
      <c r="L459" s="75" t="s">
        <v>48</v>
      </c>
      <c r="M459" s="79"/>
    </row>
    <row r="460" spans="1:13" s="65" customFormat="1" hidden="1" outlineLevel="1" x14ac:dyDescent="0.2">
      <c r="A460" s="80"/>
      <c r="B460" s="73"/>
      <c r="C460" s="81" t="s">
        <v>413</v>
      </c>
      <c r="D460" s="82">
        <v>3.28</v>
      </c>
      <c r="E460" s="83">
        <v>1</v>
      </c>
      <c r="F460" s="84">
        <v>3.28</v>
      </c>
      <c r="G460" s="85">
        <v>3.2629999999999999</v>
      </c>
      <c r="H460" s="84">
        <v>10.7</v>
      </c>
      <c r="I460" s="84"/>
      <c r="J460" s="84"/>
      <c r="K460" s="84">
        <v>7.99</v>
      </c>
      <c r="L460" s="84"/>
      <c r="M460" s="86"/>
    </row>
    <row r="461" spans="1:13" s="65" customFormat="1" ht="51" collapsed="1" x14ac:dyDescent="0.2">
      <c r="A461" s="58" t="s">
        <v>390</v>
      </c>
      <c r="B461" s="59" t="s">
        <v>1015</v>
      </c>
      <c r="C461" s="60" t="s">
        <v>1016</v>
      </c>
      <c r="D461" s="61">
        <v>14.31</v>
      </c>
      <c r="E461" s="62">
        <v>7.99</v>
      </c>
      <c r="F461" s="62" t="s">
        <v>39</v>
      </c>
      <c r="G461" s="62" t="s">
        <v>39</v>
      </c>
      <c r="H461" s="63">
        <v>114.4</v>
      </c>
      <c r="I461" s="145" t="s">
        <v>39</v>
      </c>
      <c r="J461" s="64" t="s">
        <v>39</v>
      </c>
      <c r="K461" s="64" t="s">
        <v>39</v>
      </c>
      <c r="L461" s="62" t="s">
        <v>39</v>
      </c>
      <c r="M461" s="64" t="s">
        <v>39</v>
      </c>
    </row>
    <row r="462" spans="1:13" s="65" customFormat="1" x14ac:dyDescent="0.2">
      <c r="A462" s="66"/>
      <c r="B462" s="67"/>
      <c r="C462" s="68"/>
      <c r="D462" s="135" t="s">
        <v>412</v>
      </c>
      <c r="E462" s="70" t="s">
        <v>39</v>
      </c>
      <c r="F462" s="70" t="s">
        <v>39</v>
      </c>
      <c r="G462" s="70" t="s">
        <v>39</v>
      </c>
      <c r="H462" s="71"/>
      <c r="I462" s="71"/>
      <c r="J462" s="71" t="s">
        <v>39</v>
      </c>
      <c r="K462" s="71"/>
      <c r="L462" s="70" t="s">
        <v>39</v>
      </c>
      <c r="M462" s="71" t="s">
        <v>39</v>
      </c>
    </row>
    <row r="463" spans="1:13" s="65" customFormat="1" ht="18" hidden="1" customHeight="1" outlineLevel="1" x14ac:dyDescent="0.2">
      <c r="A463" s="72"/>
      <c r="B463" s="73"/>
      <c r="C463" s="74" t="s">
        <v>41</v>
      </c>
      <c r="D463" s="75" t="s">
        <v>42</v>
      </c>
      <c r="E463" s="75" t="s">
        <v>43</v>
      </c>
      <c r="F463" s="75" t="s">
        <v>44</v>
      </c>
      <c r="G463" s="75" t="s">
        <v>45</v>
      </c>
      <c r="H463" s="75" t="s">
        <v>46</v>
      </c>
      <c r="I463" s="76" t="s">
        <v>47</v>
      </c>
      <c r="J463" s="77"/>
      <c r="K463" s="78"/>
      <c r="L463" s="75" t="s">
        <v>48</v>
      </c>
      <c r="M463" s="79"/>
    </row>
    <row r="464" spans="1:13" s="65" customFormat="1" hidden="1" outlineLevel="1" x14ac:dyDescent="0.2">
      <c r="A464" s="80"/>
      <c r="B464" s="73"/>
      <c r="C464" s="81" t="s">
        <v>413</v>
      </c>
      <c r="D464" s="82">
        <v>2.4500000000000002</v>
      </c>
      <c r="E464" s="83">
        <v>1</v>
      </c>
      <c r="F464" s="84">
        <v>2.4500000000000002</v>
      </c>
      <c r="G464" s="85">
        <v>3.2629999999999999</v>
      </c>
      <c r="H464" s="84">
        <v>7.99</v>
      </c>
      <c r="I464" s="84"/>
      <c r="J464" s="84"/>
      <c r="K464" s="84">
        <v>114.4</v>
      </c>
      <c r="L464" s="84"/>
      <c r="M464" s="86"/>
    </row>
    <row r="465" spans="1:13" s="65" customFormat="1" ht="51" collapsed="1" x14ac:dyDescent="0.2">
      <c r="A465" s="58" t="s">
        <v>392</v>
      </c>
      <c r="B465" s="59" t="s">
        <v>757</v>
      </c>
      <c r="C465" s="60" t="s">
        <v>1017</v>
      </c>
      <c r="D465" s="61">
        <v>0.378</v>
      </c>
      <c r="E465" s="62">
        <v>58.57</v>
      </c>
      <c r="F465" s="62" t="s">
        <v>39</v>
      </c>
      <c r="G465" s="62" t="s">
        <v>39</v>
      </c>
      <c r="H465" s="63">
        <v>22.14</v>
      </c>
      <c r="I465" s="145" t="s">
        <v>39</v>
      </c>
      <c r="J465" s="64" t="s">
        <v>39</v>
      </c>
      <c r="K465" s="64" t="s">
        <v>39</v>
      </c>
      <c r="L465" s="62" t="s">
        <v>39</v>
      </c>
      <c r="M465" s="64" t="s">
        <v>39</v>
      </c>
    </row>
    <row r="466" spans="1:13" s="65" customFormat="1" x14ac:dyDescent="0.2">
      <c r="A466" s="66"/>
      <c r="B466" s="67"/>
      <c r="C466" s="68"/>
      <c r="D466" s="135" t="s">
        <v>412</v>
      </c>
      <c r="E466" s="70" t="s">
        <v>39</v>
      </c>
      <c r="F466" s="70" t="s">
        <v>39</v>
      </c>
      <c r="G466" s="70" t="s">
        <v>39</v>
      </c>
      <c r="H466" s="71"/>
      <c r="I466" s="71"/>
      <c r="J466" s="71" t="s">
        <v>39</v>
      </c>
      <c r="K466" s="71"/>
      <c r="L466" s="70" t="s">
        <v>39</v>
      </c>
      <c r="M466" s="71" t="s">
        <v>39</v>
      </c>
    </row>
    <row r="467" spans="1:13" s="65" customFormat="1" ht="18" hidden="1" customHeight="1" outlineLevel="1" x14ac:dyDescent="0.2">
      <c r="A467" s="72"/>
      <c r="B467" s="73"/>
      <c r="C467" s="74" t="s">
        <v>41</v>
      </c>
      <c r="D467" s="75" t="s">
        <v>42</v>
      </c>
      <c r="E467" s="75" t="s">
        <v>43</v>
      </c>
      <c r="F467" s="75" t="s">
        <v>44</v>
      </c>
      <c r="G467" s="75" t="s">
        <v>45</v>
      </c>
      <c r="H467" s="75" t="s">
        <v>46</v>
      </c>
      <c r="I467" s="76" t="s">
        <v>47</v>
      </c>
      <c r="J467" s="77"/>
      <c r="K467" s="78"/>
      <c r="L467" s="75" t="s">
        <v>48</v>
      </c>
      <c r="M467" s="79"/>
    </row>
    <row r="468" spans="1:13" s="65" customFormat="1" hidden="1" outlineLevel="1" x14ac:dyDescent="0.2">
      <c r="A468" s="80"/>
      <c r="B468" s="73"/>
      <c r="C468" s="81" t="s">
        <v>413</v>
      </c>
      <c r="D468" s="82">
        <v>17.95</v>
      </c>
      <c r="E468" s="83">
        <v>1</v>
      </c>
      <c r="F468" s="84">
        <v>17.95</v>
      </c>
      <c r="G468" s="85">
        <v>3.2629999999999999</v>
      </c>
      <c r="H468" s="84">
        <v>58.57</v>
      </c>
      <c r="I468" s="84"/>
      <c r="J468" s="84"/>
      <c r="K468" s="84">
        <v>22.14</v>
      </c>
      <c r="L468" s="84"/>
      <c r="M468" s="86"/>
    </row>
    <row r="469" spans="1:13" s="65" customFormat="1" ht="51" collapsed="1" x14ac:dyDescent="0.2">
      <c r="A469" s="58" t="s">
        <v>403</v>
      </c>
      <c r="B469" s="59" t="s">
        <v>1018</v>
      </c>
      <c r="C469" s="60" t="s">
        <v>1019</v>
      </c>
      <c r="D469" s="61">
        <v>0.443</v>
      </c>
      <c r="E469" s="62">
        <v>12.04</v>
      </c>
      <c r="F469" s="62" t="s">
        <v>39</v>
      </c>
      <c r="G469" s="62" t="s">
        <v>39</v>
      </c>
      <c r="H469" s="63">
        <v>5.33</v>
      </c>
      <c r="I469" s="145" t="s">
        <v>39</v>
      </c>
      <c r="J469" s="64" t="s">
        <v>39</v>
      </c>
      <c r="K469" s="64" t="s">
        <v>39</v>
      </c>
      <c r="L469" s="62" t="s">
        <v>39</v>
      </c>
      <c r="M469" s="64" t="s">
        <v>39</v>
      </c>
    </row>
    <row r="470" spans="1:13" s="65" customFormat="1" x14ac:dyDescent="0.2">
      <c r="A470" s="66"/>
      <c r="B470" s="67"/>
      <c r="C470" s="68"/>
      <c r="D470" s="135" t="s">
        <v>412</v>
      </c>
      <c r="E470" s="70" t="s">
        <v>39</v>
      </c>
      <c r="F470" s="70" t="s">
        <v>39</v>
      </c>
      <c r="G470" s="70" t="s">
        <v>39</v>
      </c>
      <c r="H470" s="71"/>
      <c r="I470" s="71"/>
      <c r="J470" s="71" t="s">
        <v>39</v>
      </c>
      <c r="K470" s="71"/>
      <c r="L470" s="70" t="s">
        <v>39</v>
      </c>
      <c r="M470" s="71" t="s">
        <v>39</v>
      </c>
    </row>
    <row r="471" spans="1:13" s="65" customFormat="1" ht="18" hidden="1" customHeight="1" outlineLevel="1" x14ac:dyDescent="0.2">
      <c r="A471" s="72"/>
      <c r="B471" s="73"/>
      <c r="C471" s="74" t="s">
        <v>41</v>
      </c>
      <c r="D471" s="75" t="s">
        <v>42</v>
      </c>
      <c r="E471" s="75" t="s">
        <v>43</v>
      </c>
      <c r="F471" s="75" t="s">
        <v>44</v>
      </c>
      <c r="G471" s="75" t="s">
        <v>45</v>
      </c>
      <c r="H471" s="75" t="s">
        <v>46</v>
      </c>
      <c r="I471" s="76" t="s">
        <v>47</v>
      </c>
      <c r="J471" s="77"/>
      <c r="K471" s="78"/>
      <c r="L471" s="75" t="s">
        <v>48</v>
      </c>
      <c r="M471" s="79"/>
    </row>
    <row r="472" spans="1:13" s="65" customFormat="1" hidden="1" outlineLevel="1" x14ac:dyDescent="0.2">
      <c r="A472" s="80"/>
      <c r="B472" s="73"/>
      <c r="C472" s="81" t="s">
        <v>413</v>
      </c>
      <c r="D472" s="82">
        <v>3.69</v>
      </c>
      <c r="E472" s="83">
        <v>1</v>
      </c>
      <c r="F472" s="84">
        <v>3.69</v>
      </c>
      <c r="G472" s="85">
        <v>3.2629999999999999</v>
      </c>
      <c r="H472" s="84">
        <v>12.04</v>
      </c>
      <c r="I472" s="84"/>
      <c r="J472" s="84"/>
      <c r="K472" s="84">
        <v>5.33</v>
      </c>
      <c r="L472" s="84"/>
      <c r="M472" s="86"/>
    </row>
    <row r="473" spans="1:13" s="65" customFormat="1" ht="51" collapsed="1" x14ac:dyDescent="0.2">
      <c r="A473" s="58" t="s">
        <v>409</v>
      </c>
      <c r="B473" s="59" t="s">
        <v>764</v>
      </c>
      <c r="C473" s="60" t="s">
        <v>765</v>
      </c>
      <c r="D473" s="61">
        <v>0.747</v>
      </c>
      <c r="E473" s="62">
        <v>16.09</v>
      </c>
      <c r="F473" s="62" t="s">
        <v>39</v>
      </c>
      <c r="G473" s="62" t="s">
        <v>39</v>
      </c>
      <c r="H473" s="63">
        <v>12.02</v>
      </c>
      <c r="I473" s="145" t="s">
        <v>39</v>
      </c>
      <c r="J473" s="64" t="s">
        <v>39</v>
      </c>
      <c r="K473" s="64" t="s">
        <v>39</v>
      </c>
      <c r="L473" s="62" t="s">
        <v>39</v>
      </c>
      <c r="M473" s="64" t="s">
        <v>39</v>
      </c>
    </row>
    <row r="474" spans="1:13" s="65" customFormat="1" x14ac:dyDescent="0.2">
      <c r="A474" s="66"/>
      <c r="B474" s="67"/>
      <c r="C474" s="68"/>
      <c r="D474" s="135" t="s">
        <v>412</v>
      </c>
      <c r="E474" s="70" t="s">
        <v>39</v>
      </c>
      <c r="F474" s="70" t="s">
        <v>39</v>
      </c>
      <c r="G474" s="70" t="s">
        <v>39</v>
      </c>
      <c r="H474" s="71"/>
      <c r="I474" s="71"/>
      <c r="J474" s="71" t="s">
        <v>39</v>
      </c>
      <c r="K474" s="71"/>
      <c r="L474" s="70" t="s">
        <v>39</v>
      </c>
      <c r="M474" s="71" t="s">
        <v>39</v>
      </c>
    </row>
    <row r="475" spans="1:13" s="65" customFormat="1" ht="18" hidden="1" customHeight="1" outlineLevel="1" x14ac:dyDescent="0.2">
      <c r="A475" s="72"/>
      <c r="B475" s="73"/>
      <c r="C475" s="74" t="s">
        <v>41</v>
      </c>
      <c r="D475" s="75" t="s">
        <v>42</v>
      </c>
      <c r="E475" s="75" t="s">
        <v>43</v>
      </c>
      <c r="F475" s="75" t="s">
        <v>44</v>
      </c>
      <c r="G475" s="75" t="s">
        <v>45</v>
      </c>
      <c r="H475" s="75" t="s">
        <v>46</v>
      </c>
      <c r="I475" s="76" t="s">
        <v>47</v>
      </c>
      <c r="J475" s="77"/>
      <c r="K475" s="78"/>
      <c r="L475" s="75" t="s">
        <v>48</v>
      </c>
      <c r="M475" s="79"/>
    </row>
    <row r="476" spans="1:13" s="65" customFormat="1" hidden="1" outlineLevel="1" x14ac:dyDescent="0.2">
      <c r="A476" s="80"/>
      <c r="B476" s="73"/>
      <c r="C476" s="81" t="s">
        <v>413</v>
      </c>
      <c r="D476" s="82">
        <v>4.93</v>
      </c>
      <c r="E476" s="83">
        <v>1</v>
      </c>
      <c r="F476" s="84">
        <v>4.93</v>
      </c>
      <c r="G476" s="85">
        <v>3.2629999999999999</v>
      </c>
      <c r="H476" s="84">
        <v>16.09</v>
      </c>
      <c r="I476" s="84"/>
      <c r="J476" s="84"/>
      <c r="K476" s="84">
        <v>12.02</v>
      </c>
      <c r="L476" s="84"/>
      <c r="M476" s="86"/>
    </row>
    <row r="477" spans="1:13" s="65" customFormat="1" ht="51" collapsed="1" x14ac:dyDescent="0.2">
      <c r="A477" s="58" t="s">
        <v>414</v>
      </c>
      <c r="B477" s="59" t="s">
        <v>761</v>
      </c>
      <c r="C477" s="60" t="s">
        <v>762</v>
      </c>
      <c r="D477" s="61">
        <v>14.31</v>
      </c>
      <c r="E477" s="62">
        <v>13.64</v>
      </c>
      <c r="F477" s="62" t="s">
        <v>39</v>
      </c>
      <c r="G477" s="62" t="s">
        <v>39</v>
      </c>
      <c r="H477" s="63">
        <v>195.18</v>
      </c>
      <c r="I477" s="145" t="s">
        <v>39</v>
      </c>
      <c r="J477" s="64" t="s">
        <v>39</v>
      </c>
      <c r="K477" s="64" t="s">
        <v>39</v>
      </c>
      <c r="L477" s="62" t="s">
        <v>39</v>
      </c>
      <c r="M477" s="64" t="s">
        <v>39</v>
      </c>
    </row>
    <row r="478" spans="1:13" s="65" customFormat="1" x14ac:dyDescent="0.2">
      <c r="A478" s="66"/>
      <c r="B478" s="67"/>
      <c r="C478" s="68"/>
      <c r="D478" s="135" t="s">
        <v>412</v>
      </c>
      <c r="E478" s="70" t="s">
        <v>39</v>
      </c>
      <c r="F478" s="70" t="s">
        <v>39</v>
      </c>
      <c r="G478" s="70" t="s">
        <v>39</v>
      </c>
      <c r="H478" s="71"/>
      <c r="I478" s="71"/>
      <c r="J478" s="71" t="s">
        <v>39</v>
      </c>
      <c r="K478" s="71"/>
      <c r="L478" s="70" t="s">
        <v>39</v>
      </c>
      <c r="M478" s="71" t="s">
        <v>39</v>
      </c>
    </row>
    <row r="479" spans="1:13" s="65" customFormat="1" ht="18" hidden="1" customHeight="1" outlineLevel="1" x14ac:dyDescent="0.2">
      <c r="A479" s="72"/>
      <c r="B479" s="73"/>
      <c r="C479" s="74" t="s">
        <v>41</v>
      </c>
      <c r="D479" s="75" t="s">
        <v>42</v>
      </c>
      <c r="E479" s="75" t="s">
        <v>43</v>
      </c>
      <c r="F479" s="75" t="s">
        <v>44</v>
      </c>
      <c r="G479" s="75" t="s">
        <v>45</v>
      </c>
      <c r="H479" s="75" t="s">
        <v>46</v>
      </c>
      <c r="I479" s="76" t="s">
        <v>47</v>
      </c>
      <c r="J479" s="77"/>
      <c r="K479" s="78"/>
      <c r="L479" s="75" t="s">
        <v>48</v>
      </c>
      <c r="M479" s="79"/>
    </row>
    <row r="480" spans="1:13" s="65" customFormat="1" hidden="1" outlineLevel="1" x14ac:dyDescent="0.2">
      <c r="A480" s="80"/>
      <c r="B480" s="73"/>
      <c r="C480" s="81" t="s">
        <v>413</v>
      </c>
      <c r="D480" s="82">
        <v>4.18</v>
      </c>
      <c r="E480" s="83">
        <v>1</v>
      </c>
      <c r="F480" s="84">
        <v>4.18</v>
      </c>
      <c r="G480" s="85">
        <v>3.2629999999999999</v>
      </c>
      <c r="H480" s="84">
        <v>13.64</v>
      </c>
      <c r="I480" s="84"/>
      <c r="J480" s="84"/>
      <c r="K480" s="84">
        <v>195.18</v>
      </c>
      <c r="L480" s="84"/>
      <c r="M480" s="86"/>
    </row>
    <row r="481" spans="1:13" s="65" customFormat="1" ht="51" collapsed="1" x14ac:dyDescent="0.2">
      <c r="A481" s="58" t="s">
        <v>417</v>
      </c>
      <c r="B481" s="59" t="s">
        <v>759</v>
      </c>
      <c r="C481" s="60" t="s">
        <v>760</v>
      </c>
      <c r="D481" s="61">
        <v>0.378</v>
      </c>
      <c r="E481" s="62">
        <v>47.02</v>
      </c>
      <c r="F481" s="62" t="s">
        <v>39</v>
      </c>
      <c r="G481" s="62" t="s">
        <v>39</v>
      </c>
      <c r="H481" s="63">
        <v>17.77</v>
      </c>
      <c r="I481" s="145" t="s">
        <v>39</v>
      </c>
      <c r="J481" s="64" t="s">
        <v>39</v>
      </c>
      <c r="K481" s="64" t="s">
        <v>39</v>
      </c>
      <c r="L481" s="62" t="s">
        <v>39</v>
      </c>
      <c r="M481" s="64" t="s">
        <v>39</v>
      </c>
    </row>
    <row r="482" spans="1:13" s="65" customFormat="1" x14ac:dyDescent="0.2">
      <c r="A482" s="66"/>
      <c r="B482" s="67"/>
      <c r="C482" s="68"/>
      <c r="D482" s="135" t="s">
        <v>412</v>
      </c>
      <c r="E482" s="70" t="s">
        <v>39</v>
      </c>
      <c r="F482" s="70" t="s">
        <v>39</v>
      </c>
      <c r="G482" s="70" t="s">
        <v>39</v>
      </c>
      <c r="H482" s="71"/>
      <c r="I482" s="71"/>
      <c r="J482" s="71" t="s">
        <v>39</v>
      </c>
      <c r="K482" s="71"/>
      <c r="L482" s="70" t="s">
        <v>39</v>
      </c>
      <c r="M482" s="71" t="s">
        <v>39</v>
      </c>
    </row>
    <row r="483" spans="1:13" s="65" customFormat="1" ht="18" hidden="1" customHeight="1" outlineLevel="1" x14ac:dyDescent="0.2">
      <c r="A483" s="72"/>
      <c r="B483" s="73"/>
      <c r="C483" s="74" t="s">
        <v>41</v>
      </c>
      <c r="D483" s="75" t="s">
        <v>42</v>
      </c>
      <c r="E483" s="75" t="s">
        <v>43</v>
      </c>
      <c r="F483" s="75" t="s">
        <v>44</v>
      </c>
      <c r="G483" s="75" t="s">
        <v>45</v>
      </c>
      <c r="H483" s="75" t="s">
        <v>46</v>
      </c>
      <c r="I483" s="76" t="s">
        <v>47</v>
      </c>
      <c r="J483" s="77"/>
      <c r="K483" s="78"/>
      <c r="L483" s="75" t="s">
        <v>48</v>
      </c>
      <c r="M483" s="79"/>
    </row>
    <row r="484" spans="1:13" s="65" customFormat="1" hidden="1" outlineLevel="1" x14ac:dyDescent="0.2">
      <c r="A484" s="80"/>
      <c r="B484" s="73"/>
      <c r="C484" s="81" t="s">
        <v>413</v>
      </c>
      <c r="D484" s="82">
        <v>14.41</v>
      </c>
      <c r="E484" s="83">
        <v>1</v>
      </c>
      <c r="F484" s="84">
        <v>14.41</v>
      </c>
      <c r="G484" s="85">
        <v>3.2629999999999999</v>
      </c>
      <c r="H484" s="84">
        <v>47.02</v>
      </c>
      <c r="I484" s="84"/>
      <c r="J484" s="84"/>
      <c r="K484" s="84">
        <v>17.77</v>
      </c>
      <c r="L484" s="84"/>
      <c r="M484" s="86"/>
    </row>
    <row r="485" spans="1:13" s="65" customFormat="1" ht="51" collapsed="1" x14ac:dyDescent="0.2">
      <c r="A485" s="58" t="s">
        <v>420</v>
      </c>
      <c r="B485" s="59" t="s">
        <v>1020</v>
      </c>
      <c r="C485" s="60" t="s">
        <v>1021</v>
      </c>
      <c r="D485" s="61">
        <v>0.378</v>
      </c>
      <c r="E485" s="62">
        <v>151.37</v>
      </c>
      <c r="F485" s="62" t="s">
        <v>39</v>
      </c>
      <c r="G485" s="62" t="s">
        <v>39</v>
      </c>
      <c r="H485" s="63">
        <v>57.22</v>
      </c>
      <c r="I485" s="145" t="s">
        <v>39</v>
      </c>
      <c r="J485" s="64" t="s">
        <v>39</v>
      </c>
      <c r="K485" s="64" t="s">
        <v>39</v>
      </c>
      <c r="L485" s="62" t="s">
        <v>39</v>
      </c>
      <c r="M485" s="64" t="s">
        <v>39</v>
      </c>
    </row>
    <row r="486" spans="1:13" s="65" customFormat="1" x14ac:dyDescent="0.2">
      <c r="A486" s="66"/>
      <c r="B486" s="67"/>
      <c r="C486" s="68"/>
      <c r="D486" s="135" t="s">
        <v>412</v>
      </c>
      <c r="E486" s="70" t="s">
        <v>39</v>
      </c>
      <c r="F486" s="70" t="s">
        <v>39</v>
      </c>
      <c r="G486" s="70" t="s">
        <v>39</v>
      </c>
      <c r="H486" s="71"/>
      <c r="I486" s="71"/>
      <c r="J486" s="71" t="s">
        <v>39</v>
      </c>
      <c r="K486" s="71"/>
      <c r="L486" s="70" t="s">
        <v>39</v>
      </c>
      <c r="M486" s="71" t="s">
        <v>39</v>
      </c>
    </row>
    <row r="487" spans="1:13" s="65" customFormat="1" ht="18" hidden="1" customHeight="1" outlineLevel="1" x14ac:dyDescent="0.2">
      <c r="A487" s="72"/>
      <c r="B487" s="73"/>
      <c r="C487" s="74" t="s">
        <v>41</v>
      </c>
      <c r="D487" s="75" t="s">
        <v>42</v>
      </c>
      <c r="E487" s="75" t="s">
        <v>43</v>
      </c>
      <c r="F487" s="75" t="s">
        <v>44</v>
      </c>
      <c r="G487" s="75" t="s">
        <v>45</v>
      </c>
      <c r="H487" s="75" t="s">
        <v>46</v>
      </c>
      <c r="I487" s="76" t="s">
        <v>47</v>
      </c>
      <c r="J487" s="77"/>
      <c r="K487" s="78"/>
      <c r="L487" s="75" t="s">
        <v>48</v>
      </c>
      <c r="M487" s="79"/>
    </row>
    <row r="488" spans="1:13" s="65" customFormat="1" hidden="1" outlineLevel="1" x14ac:dyDescent="0.2">
      <c r="A488" s="80"/>
      <c r="B488" s="73"/>
      <c r="C488" s="81" t="s">
        <v>413</v>
      </c>
      <c r="D488" s="82">
        <v>46.39</v>
      </c>
      <c r="E488" s="83">
        <v>1</v>
      </c>
      <c r="F488" s="84">
        <v>46.39</v>
      </c>
      <c r="G488" s="85">
        <v>3.2629999999999999</v>
      </c>
      <c r="H488" s="84">
        <v>151.37</v>
      </c>
      <c r="I488" s="84"/>
      <c r="J488" s="84"/>
      <c r="K488" s="84">
        <v>57.22</v>
      </c>
      <c r="L488" s="84"/>
      <c r="M488" s="86"/>
    </row>
    <row r="489" spans="1:13" s="65" customFormat="1" ht="63.75" collapsed="1" x14ac:dyDescent="0.2">
      <c r="A489" s="58" t="s">
        <v>423</v>
      </c>
      <c r="B489" s="59" t="s">
        <v>777</v>
      </c>
      <c r="C489" s="60" t="s">
        <v>1022</v>
      </c>
      <c r="D489" s="61">
        <v>15.057</v>
      </c>
      <c r="E489" s="62">
        <v>50.09</v>
      </c>
      <c r="F489" s="62" t="s">
        <v>39</v>
      </c>
      <c r="G489" s="62" t="s">
        <v>39</v>
      </c>
      <c r="H489" s="63">
        <v>754.16</v>
      </c>
      <c r="I489" s="145" t="s">
        <v>39</v>
      </c>
      <c r="J489" s="64" t="s">
        <v>39</v>
      </c>
      <c r="K489" s="64" t="s">
        <v>39</v>
      </c>
      <c r="L489" s="62" t="s">
        <v>39</v>
      </c>
      <c r="M489" s="64" t="s">
        <v>39</v>
      </c>
    </row>
    <row r="490" spans="1:13" s="65" customFormat="1" x14ac:dyDescent="0.2">
      <c r="A490" s="66"/>
      <c r="B490" s="67"/>
      <c r="C490" s="68"/>
      <c r="D490" s="135" t="s">
        <v>412</v>
      </c>
      <c r="E490" s="70" t="s">
        <v>39</v>
      </c>
      <c r="F490" s="70" t="s">
        <v>39</v>
      </c>
      <c r="G490" s="70" t="s">
        <v>39</v>
      </c>
      <c r="H490" s="71"/>
      <c r="I490" s="71"/>
      <c r="J490" s="71" t="s">
        <v>39</v>
      </c>
      <c r="K490" s="71"/>
      <c r="L490" s="70" t="s">
        <v>39</v>
      </c>
      <c r="M490" s="71" t="s">
        <v>39</v>
      </c>
    </row>
    <row r="491" spans="1:13" s="65" customFormat="1" ht="18" hidden="1" customHeight="1" outlineLevel="1" x14ac:dyDescent="0.2">
      <c r="A491" s="72"/>
      <c r="B491" s="73"/>
      <c r="C491" s="74" t="s">
        <v>41</v>
      </c>
      <c r="D491" s="75" t="s">
        <v>42</v>
      </c>
      <c r="E491" s="75" t="s">
        <v>43</v>
      </c>
      <c r="F491" s="75" t="s">
        <v>44</v>
      </c>
      <c r="G491" s="75" t="s">
        <v>45</v>
      </c>
      <c r="H491" s="75" t="s">
        <v>46</v>
      </c>
      <c r="I491" s="76" t="s">
        <v>47</v>
      </c>
      <c r="J491" s="77"/>
      <c r="K491" s="78"/>
      <c r="L491" s="75" t="s">
        <v>48</v>
      </c>
      <c r="M491" s="79"/>
    </row>
    <row r="492" spans="1:13" s="65" customFormat="1" hidden="1" outlineLevel="1" x14ac:dyDescent="0.2">
      <c r="A492" s="80"/>
      <c r="B492" s="73"/>
      <c r="C492" s="81" t="s">
        <v>413</v>
      </c>
      <c r="D492" s="82">
        <v>15.35</v>
      </c>
      <c r="E492" s="83">
        <v>1</v>
      </c>
      <c r="F492" s="84">
        <v>15.35</v>
      </c>
      <c r="G492" s="85">
        <v>3.2629999999999999</v>
      </c>
      <c r="H492" s="84">
        <v>50.09</v>
      </c>
      <c r="I492" s="84"/>
      <c r="J492" s="84"/>
      <c r="K492" s="84">
        <v>754.16</v>
      </c>
      <c r="L492" s="84"/>
      <c r="M492" s="86"/>
    </row>
    <row r="493" spans="1:13" s="65" customFormat="1" ht="63.75" collapsed="1" x14ac:dyDescent="0.2">
      <c r="A493" s="58" t="s">
        <v>426</v>
      </c>
      <c r="B493" s="59" t="s">
        <v>1023</v>
      </c>
      <c r="C493" s="60" t="s">
        <v>1024</v>
      </c>
      <c r="D493" s="61">
        <v>0.443</v>
      </c>
      <c r="E493" s="62">
        <v>58.93</v>
      </c>
      <c r="F493" s="62" t="s">
        <v>39</v>
      </c>
      <c r="G493" s="62" t="s">
        <v>39</v>
      </c>
      <c r="H493" s="63">
        <v>26.11</v>
      </c>
      <c r="I493" s="145" t="s">
        <v>39</v>
      </c>
      <c r="J493" s="64" t="s">
        <v>39</v>
      </c>
      <c r="K493" s="64" t="s">
        <v>39</v>
      </c>
      <c r="L493" s="62" t="s">
        <v>39</v>
      </c>
      <c r="M493" s="64" t="s">
        <v>39</v>
      </c>
    </row>
    <row r="494" spans="1:13" s="65" customFormat="1" ht="13.5" thickBot="1" x14ac:dyDescent="0.25">
      <c r="A494" s="66"/>
      <c r="B494" s="67"/>
      <c r="C494" s="68"/>
      <c r="D494" s="135" t="s">
        <v>412</v>
      </c>
      <c r="E494" s="70" t="s">
        <v>39</v>
      </c>
      <c r="F494" s="70" t="s">
        <v>39</v>
      </c>
      <c r="G494" s="70" t="s">
        <v>39</v>
      </c>
      <c r="H494" s="71"/>
      <c r="I494" s="71"/>
      <c r="J494" s="71" t="s">
        <v>39</v>
      </c>
      <c r="K494" s="71"/>
      <c r="L494" s="70" t="s">
        <v>39</v>
      </c>
      <c r="M494" s="71" t="s">
        <v>39</v>
      </c>
    </row>
    <row r="495" spans="1:13" s="65" customFormat="1" ht="18" hidden="1" customHeight="1" outlineLevel="1" x14ac:dyDescent="0.2">
      <c r="A495" s="72"/>
      <c r="B495" s="73"/>
      <c r="C495" s="74" t="s">
        <v>41</v>
      </c>
      <c r="D495" s="75" t="s">
        <v>42</v>
      </c>
      <c r="E495" s="75" t="s">
        <v>43</v>
      </c>
      <c r="F495" s="75" t="s">
        <v>44</v>
      </c>
      <c r="G495" s="75" t="s">
        <v>45</v>
      </c>
      <c r="H495" s="75" t="s">
        <v>46</v>
      </c>
      <c r="I495" s="76" t="s">
        <v>47</v>
      </c>
      <c r="J495" s="77"/>
      <c r="K495" s="78"/>
      <c r="L495" s="75" t="s">
        <v>48</v>
      </c>
      <c r="M495" s="79"/>
    </row>
    <row r="496" spans="1:13" s="65" customFormat="1" ht="13.5" hidden="1" outlineLevel="1" thickBot="1" x14ac:dyDescent="0.25">
      <c r="A496" s="80"/>
      <c r="B496" s="73"/>
      <c r="C496" s="81" t="s">
        <v>413</v>
      </c>
      <c r="D496" s="82">
        <v>18.059999999999999</v>
      </c>
      <c r="E496" s="83">
        <v>1</v>
      </c>
      <c r="F496" s="84">
        <v>18.059999999999999</v>
      </c>
      <c r="G496" s="85">
        <v>3.2629999999999999</v>
      </c>
      <c r="H496" s="84">
        <v>58.93</v>
      </c>
      <c r="I496" s="84"/>
      <c r="J496" s="84"/>
      <c r="K496" s="84">
        <v>26.11</v>
      </c>
      <c r="L496" s="84"/>
      <c r="M496" s="86"/>
    </row>
    <row r="497" spans="1:14" s="5" customFormat="1" ht="13.5" collapsed="1" thickTop="1" x14ac:dyDescent="0.2">
      <c r="A497" s="146"/>
      <c r="B497" s="147"/>
      <c r="C497" s="148" t="s">
        <v>435</v>
      </c>
      <c r="D497" s="149" t="s">
        <v>16</v>
      </c>
      <c r="E497" s="150"/>
      <c r="F497" s="150"/>
      <c r="G497" s="150"/>
      <c r="H497" s="151">
        <v>24000.080000000002</v>
      </c>
      <c r="I497" s="151">
        <v>1291.4100000000001</v>
      </c>
      <c r="J497" s="150">
        <v>2468.9699999999998</v>
      </c>
      <c r="K497" s="150">
        <v>19022.05</v>
      </c>
      <c r="L497" s="150"/>
      <c r="M497" s="150">
        <v>157.79</v>
      </c>
      <c r="N497" s="2"/>
    </row>
    <row r="498" spans="1:14" s="5" customFormat="1" x14ac:dyDescent="0.2">
      <c r="A498" s="152"/>
      <c r="B498" s="153"/>
      <c r="C498" s="154"/>
      <c r="D498" s="155" t="s">
        <v>16</v>
      </c>
      <c r="E498" s="156"/>
      <c r="F498" s="156"/>
      <c r="G498" s="156"/>
      <c r="H498" s="157"/>
      <c r="I498" s="157"/>
      <c r="J498" s="156">
        <v>212.4</v>
      </c>
      <c r="K498" s="157"/>
      <c r="L498" s="156"/>
      <c r="M498" s="156">
        <v>16.489999999999998</v>
      </c>
      <c r="N498" s="2"/>
    </row>
    <row r="499" spans="1:14" s="5" customFormat="1" x14ac:dyDescent="0.2">
      <c r="A499" s="158"/>
      <c r="B499" s="159"/>
      <c r="C499" s="160"/>
      <c r="D499" s="161"/>
      <c r="E499" s="162"/>
      <c r="F499" s="162"/>
      <c r="G499" s="162"/>
      <c r="H499" s="163"/>
      <c r="I499" s="163"/>
      <c r="J499" s="163"/>
      <c r="K499" s="163"/>
      <c r="L499" s="163"/>
      <c r="M499" s="164"/>
      <c r="N499" s="2"/>
    </row>
    <row r="500" spans="1:14" s="5" customFormat="1" x14ac:dyDescent="0.2">
      <c r="A500" s="165"/>
      <c r="B500" s="166" t="s">
        <v>436</v>
      </c>
      <c r="C500" s="167"/>
      <c r="D500" s="168" t="s">
        <v>16</v>
      </c>
      <c r="E500" s="169"/>
      <c r="F500" s="169"/>
      <c r="G500" s="169"/>
      <c r="H500" s="170">
        <v>20747.93</v>
      </c>
      <c r="I500" s="171"/>
      <c r="J500" s="171"/>
      <c r="K500" s="169"/>
      <c r="L500" s="169"/>
      <c r="M500" s="171"/>
      <c r="N500" s="2"/>
    </row>
    <row r="501" spans="1:14" s="5" customFormat="1" x14ac:dyDescent="0.2">
      <c r="A501" s="165"/>
      <c r="B501" s="166" t="s">
        <v>437</v>
      </c>
      <c r="C501" s="167"/>
      <c r="D501" s="168" t="s">
        <v>16</v>
      </c>
      <c r="E501" s="169"/>
      <c r="F501" s="169"/>
      <c r="G501" s="169"/>
      <c r="H501" s="171"/>
      <c r="I501" s="170">
        <v>514.65</v>
      </c>
      <c r="J501" s="171"/>
      <c r="K501" s="169"/>
      <c r="L501" s="169"/>
      <c r="M501" s="171"/>
      <c r="N501" s="2"/>
    </row>
    <row r="502" spans="1:14" s="5" customFormat="1" x14ac:dyDescent="0.2">
      <c r="A502" s="165"/>
      <c r="B502" s="166" t="s">
        <v>438</v>
      </c>
      <c r="C502" s="167"/>
      <c r="D502" s="168" t="s">
        <v>16</v>
      </c>
      <c r="E502" s="169"/>
      <c r="F502" s="169"/>
      <c r="G502" s="169"/>
      <c r="H502" s="170">
        <v>18186.64</v>
      </c>
      <c r="I502" s="171"/>
      <c r="J502" s="171"/>
      <c r="K502" s="169"/>
      <c r="L502" s="169"/>
      <c r="M502" s="171"/>
      <c r="N502" s="2"/>
    </row>
    <row r="503" spans="1:14" s="5" customFormat="1" x14ac:dyDescent="0.2">
      <c r="A503" s="165"/>
      <c r="B503" s="166" t="s">
        <v>439</v>
      </c>
      <c r="C503" s="167"/>
      <c r="D503" s="168" t="s">
        <v>16</v>
      </c>
      <c r="E503" s="169"/>
      <c r="F503" s="169"/>
      <c r="G503" s="169"/>
      <c r="H503" s="170">
        <v>132.69999999999999</v>
      </c>
      <c r="I503" s="171"/>
      <c r="J503" s="171"/>
      <c r="K503" s="169"/>
      <c r="L503" s="169"/>
      <c r="M503" s="171"/>
      <c r="N503" s="2"/>
    </row>
    <row r="504" spans="1:14" s="5" customFormat="1" x14ac:dyDescent="0.2">
      <c r="A504" s="165"/>
      <c r="B504" s="172"/>
      <c r="C504" s="173" t="s">
        <v>440</v>
      </c>
      <c r="D504" s="168" t="s">
        <v>16</v>
      </c>
      <c r="E504" s="169"/>
      <c r="F504" s="169"/>
      <c r="G504" s="169"/>
      <c r="H504" s="170">
        <v>458.04</v>
      </c>
      <c r="I504" s="171"/>
      <c r="J504" s="171"/>
      <c r="K504" s="169"/>
      <c r="L504" s="169"/>
      <c r="M504" s="171"/>
      <c r="N504" s="2"/>
    </row>
    <row r="505" spans="1:14" s="5" customFormat="1" x14ac:dyDescent="0.2">
      <c r="A505" s="165"/>
      <c r="B505" s="172"/>
      <c r="C505" s="173" t="s">
        <v>441</v>
      </c>
      <c r="D505" s="168" t="s">
        <v>16</v>
      </c>
      <c r="E505" s="169"/>
      <c r="F505" s="169"/>
      <c r="G505" s="169"/>
      <c r="H505" s="170">
        <v>267.62</v>
      </c>
      <c r="I505" s="171"/>
      <c r="J505" s="171"/>
      <c r="K505" s="169"/>
      <c r="L505" s="169"/>
      <c r="M505" s="171"/>
      <c r="N505" s="2"/>
    </row>
    <row r="506" spans="1:14" s="5" customFormat="1" x14ac:dyDescent="0.2">
      <c r="A506" s="165"/>
      <c r="B506" s="166" t="s">
        <v>442</v>
      </c>
      <c r="C506" s="167"/>
      <c r="D506" s="168" t="s">
        <v>16</v>
      </c>
      <c r="E506" s="169"/>
      <c r="F506" s="169"/>
      <c r="G506" s="169"/>
      <c r="H506" s="170">
        <v>21473.59</v>
      </c>
      <c r="I506" s="171"/>
      <c r="J506" s="171"/>
      <c r="K506" s="169"/>
      <c r="L506" s="169"/>
      <c r="M506" s="171"/>
      <c r="N506" s="2"/>
    </row>
    <row r="507" spans="1:14" s="5" customFormat="1" x14ac:dyDescent="0.2">
      <c r="A507" s="165"/>
      <c r="B507" s="172"/>
      <c r="C507" s="173" t="s">
        <v>443</v>
      </c>
      <c r="D507" s="168" t="s">
        <v>63</v>
      </c>
      <c r="E507" s="169"/>
      <c r="F507" s="169"/>
      <c r="G507" s="169"/>
      <c r="H507" s="171"/>
      <c r="I507" s="171"/>
      <c r="J507" s="171"/>
      <c r="K507" s="169"/>
      <c r="L507" s="169"/>
      <c r="M507" s="170">
        <v>48.97</v>
      </c>
      <c r="N507" s="2"/>
    </row>
    <row r="508" spans="1:14" s="5" customFormat="1" x14ac:dyDescent="0.2">
      <c r="A508" s="165"/>
      <c r="B508" s="172"/>
      <c r="C508" s="173" t="s">
        <v>444</v>
      </c>
      <c r="D508" s="168" t="s">
        <v>16</v>
      </c>
      <c r="E508" s="169"/>
      <c r="F508" s="169"/>
      <c r="G508" s="169"/>
      <c r="H508" s="171"/>
      <c r="I508" s="170">
        <v>514.65</v>
      </c>
      <c r="J508" s="171"/>
      <c r="K508" s="169"/>
      <c r="L508" s="169"/>
      <c r="M508" s="171"/>
      <c r="N508" s="2"/>
    </row>
    <row r="509" spans="1:14" s="5" customFormat="1" x14ac:dyDescent="0.2">
      <c r="A509" s="165"/>
      <c r="B509" s="166" t="s">
        <v>445</v>
      </c>
      <c r="C509" s="167"/>
      <c r="D509" s="168" t="s">
        <v>16</v>
      </c>
      <c r="E509" s="169"/>
      <c r="F509" s="169"/>
      <c r="G509" s="169"/>
      <c r="H509" s="170">
        <v>3252.15</v>
      </c>
      <c r="I509" s="171"/>
      <c r="J509" s="171"/>
      <c r="K509" s="169"/>
      <c r="L509" s="169"/>
      <c r="M509" s="171"/>
      <c r="N509" s="2"/>
    </row>
    <row r="510" spans="1:14" s="5" customFormat="1" x14ac:dyDescent="0.2">
      <c r="A510" s="165"/>
      <c r="B510" s="166" t="s">
        <v>437</v>
      </c>
      <c r="C510" s="167"/>
      <c r="D510" s="168" t="s">
        <v>16</v>
      </c>
      <c r="E510" s="169"/>
      <c r="F510" s="169"/>
      <c r="G510" s="169"/>
      <c r="H510" s="171"/>
      <c r="I510" s="170">
        <v>989.16</v>
      </c>
      <c r="J510" s="171"/>
      <c r="K510" s="169"/>
      <c r="L510" s="169"/>
      <c r="M510" s="171"/>
      <c r="N510" s="2"/>
    </row>
    <row r="511" spans="1:14" s="5" customFormat="1" x14ac:dyDescent="0.2">
      <c r="A511" s="165"/>
      <c r="B511" s="166" t="s">
        <v>446</v>
      </c>
      <c r="C511" s="167"/>
      <c r="D511" s="168" t="s">
        <v>16</v>
      </c>
      <c r="E511" s="169"/>
      <c r="F511" s="169"/>
      <c r="G511" s="169"/>
      <c r="H511" s="170">
        <v>702.7</v>
      </c>
      <c r="I511" s="171"/>
      <c r="J511" s="171"/>
      <c r="K511" s="169"/>
      <c r="L511" s="169"/>
      <c r="M511" s="171"/>
      <c r="N511" s="2"/>
    </row>
    <row r="512" spans="1:14" s="5" customFormat="1" x14ac:dyDescent="0.2">
      <c r="A512" s="165"/>
      <c r="B512" s="166" t="s">
        <v>447</v>
      </c>
      <c r="C512" s="167"/>
      <c r="D512" s="168" t="s">
        <v>16</v>
      </c>
      <c r="E512" s="169"/>
      <c r="F512" s="169"/>
      <c r="G512" s="169"/>
      <c r="H512" s="170">
        <v>1217.6600000000001</v>
      </c>
      <c r="I512" s="171"/>
      <c r="J512" s="171"/>
      <c r="K512" s="169"/>
      <c r="L512" s="169"/>
      <c r="M512" s="171"/>
      <c r="N512" s="2"/>
    </row>
    <row r="513" spans="1:14" s="5" customFormat="1" x14ac:dyDescent="0.2">
      <c r="A513" s="165"/>
      <c r="B513" s="172"/>
      <c r="C513" s="173" t="s">
        <v>440</v>
      </c>
      <c r="D513" s="168" t="s">
        <v>16</v>
      </c>
      <c r="E513" s="169"/>
      <c r="F513" s="169"/>
      <c r="G513" s="169"/>
      <c r="H513" s="170">
        <v>757.06</v>
      </c>
      <c r="I513" s="171"/>
      <c r="J513" s="171"/>
      <c r="K513" s="169"/>
      <c r="L513" s="169"/>
      <c r="M513" s="171"/>
      <c r="N513" s="2"/>
    </row>
    <row r="514" spans="1:14" s="5" customFormat="1" x14ac:dyDescent="0.2">
      <c r="A514" s="165"/>
      <c r="B514" s="172"/>
      <c r="C514" s="173" t="s">
        <v>441</v>
      </c>
      <c r="D514" s="168" t="s">
        <v>16</v>
      </c>
      <c r="E514" s="169"/>
      <c r="F514" s="169"/>
      <c r="G514" s="169"/>
      <c r="H514" s="170">
        <v>312.87</v>
      </c>
      <c r="I514" s="171"/>
      <c r="J514" s="171"/>
      <c r="K514" s="169"/>
      <c r="L514" s="169"/>
      <c r="M514" s="171"/>
      <c r="N514" s="2"/>
    </row>
    <row r="515" spans="1:14" s="5" customFormat="1" x14ac:dyDescent="0.2">
      <c r="A515" s="165"/>
      <c r="B515" s="166" t="s">
        <v>448</v>
      </c>
      <c r="C515" s="167"/>
      <c r="D515" s="168" t="s">
        <v>16</v>
      </c>
      <c r="E515" s="169"/>
      <c r="F515" s="169"/>
      <c r="G515" s="169"/>
      <c r="H515" s="170">
        <v>4322.08</v>
      </c>
      <c r="I515" s="171"/>
      <c r="J515" s="171"/>
      <c r="K515" s="169"/>
      <c r="L515" s="169"/>
      <c r="M515" s="171"/>
      <c r="N515" s="2"/>
    </row>
    <row r="516" spans="1:14" s="5" customFormat="1" x14ac:dyDescent="0.2">
      <c r="A516" s="165"/>
      <c r="B516" s="172"/>
      <c r="C516" s="173" t="s">
        <v>443</v>
      </c>
      <c r="D516" s="168" t="s">
        <v>63</v>
      </c>
      <c r="E516" s="169"/>
      <c r="F516" s="169"/>
      <c r="G516" s="169"/>
      <c r="H516" s="171"/>
      <c r="I516" s="171"/>
      <c r="J516" s="171"/>
      <c r="K516" s="169"/>
      <c r="L516" s="169"/>
      <c r="M516" s="170">
        <v>125.31</v>
      </c>
      <c r="N516" s="2"/>
    </row>
    <row r="517" spans="1:14" s="5" customFormat="1" x14ac:dyDescent="0.2">
      <c r="A517" s="165"/>
      <c r="B517" s="172"/>
      <c r="C517" s="173" t="s">
        <v>444</v>
      </c>
      <c r="D517" s="168" t="s">
        <v>16</v>
      </c>
      <c r="E517" s="169"/>
      <c r="F517" s="169"/>
      <c r="G517" s="169"/>
      <c r="H517" s="171"/>
      <c r="I517" s="170">
        <v>989.16</v>
      </c>
      <c r="J517" s="171"/>
      <c r="K517" s="169"/>
      <c r="L517" s="169"/>
      <c r="M517" s="171"/>
      <c r="N517" s="2"/>
    </row>
    <row r="518" spans="1:14" s="5" customFormat="1" x14ac:dyDescent="0.2">
      <c r="A518" s="165"/>
      <c r="B518" s="172"/>
      <c r="C518" s="173" t="s">
        <v>454</v>
      </c>
      <c r="D518" s="168" t="s">
        <v>16</v>
      </c>
      <c r="E518" s="169"/>
      <c r="F518" s="169"/>
      <c r="G518" s="169"/>
      <c r="H518" s="170">
        <v>25795.66</v>
      </c>
      <c r="I518" s="171"/>
      <c r="J518" s="171"/>
      <c r="K518" s="169"/>
      <c r="L518" s="169"/>
      <c r="M518" s="171"/>
      <c r="N518" s="2"/>
    </row>
    <row r="519" spans="1:14" s="5" customFormat="1" x14ac:dyDescent="0.2">
      <c r="A519" s="165"/>
      <c r="B519" s="172"/>
      <c r="C519" s="173" t="s">
        <v>443</v>
      </c>
      <c r="D519" s="168" t="s">
        <v>63</v>
      </c>
      <c r="E519" s="169"/>
      <c r="F519" s="169"/>
      <c r="G519" s="169"/>
      <c r="H519" s="171"/>
      <c r="I519" s="171"/>
      <c r="J519" s="171"/>
      <c r="K519" s="169"/>
      <c r="L519" s="169"/>
      <c r="M519" s="170">
        <v>174.28</v>
      </c>
      <c r="N519" s="2"/>
    </row>
    <row r="520" spans="1:14" s="5" customFormat="1" x14ac:dyDescent="0.2">
      <c r="A520" s="165"/>
      <c r="B520" s="172"/>
      <c r="C520" s="173" t="s">
        <v>444</v>
      </c>
      <c r="D520" s="168" t="s">
        <v>16</v>
      </c>
      <c r="E520" s="169"/>
      <c r="F520" s="169"/>
      <c r="G520" s="169"/>
      <c r="H520" s="171"/>
      <c r="I520" s="170">
        <v>1503.81</v>
      </c>
      <c r="J520" s="171"/>
      <c r="K520" s="169"/>
      <c r="L520" s="169"/>
      <c r="M520" s="171"/>
      <c r="N520" s="2"/>
    </row>
    <row r="521" spans="1:14" s="5" customFormat="1" ht="25.5" customHeight="1" x14ac:dyDescent="0.2">
      <c r="A521" s="174"/>
      <c r="B521" s="175" t="s">
        <v>455</v>
      </c>
      <c r="C521" s="176"/>
      <c r="D521" s="177"/>
      <c r="E521" s="178"/>
      <c r="F521" s="178"/>
      <c r="G521" s="178"/>
      <c r="H521" s="179"/>
      <c r="I521" s="179"/>
      <c r="J521" s="179"/>
      <c r="K521" s="180"/>
      <c r="L521" s="178"/>
      <c r="M521" s="179"/>
      <c r="N521" s="2"/>
    </row>
    <row r="522" spans="1:14" s="5" customFormat="1" ht="12.75" customHeight="1" x14ac:dyDescent="0.2">
      <c r="A522" s="174"/>
      <c r="B522" s="175" t="s">
        <v>456</v>
      </c>
      <c r="C522" s="176"/>
      <c r="D522" s="177">
        <v>1291</v>
      </c>
      <c r="E522" s="178" t="s">
        <v>457</v>
      </c>
      <c r="F522" s="178"/>
      <c r="G522" s="178"/>
      <c r="H522" s="178">
        <v>46334</v>
      </c>
      <c r="I522" s="179"/>
      <c r="J522" s="179"/>
      <c r="K522" s="180"/>
      <c r="L522" s="178"/>
      <c r="M522" s="179"/>
      <c r="N522" s="2"/>
    </row>
    <row r="523" spans="1:14" s="5" customFormat="1" ht="12.75" customHeight="1" x14ac:dyDescent="0.2">
      <c r="A523" s="174"/>
      <c r="B523" s="175" t="s">
        <v>458</v>
      </c>
      <c r="C523" s="176"/>
      <c r="D523" s="177">
        <v>2468</v>
      </c>
      <c r="E523" s="178" t="s">
        <v>785</v>
      </c>
      <c r="F523" s="178"/>
      <c r="G523" s="178"/>
      <c r="H523" s="178">
        <v>30973</v>
      </c>
      <c r="I523" s="179"/>
      <c r="J523" s="179"/>
      <c r="K523" s="180"/>
      <c r="L523" s="178"/>
      <c r="M523" s="179"/>
      <c r="N523" s="2"/>
    </row>
    <row r="524" spans="1:14" s="5" customFormat="1" ht="12.75" customHeight="1" x14ac:dyDescent="0.2">
      <c r="A524" s="174"/>
      <c r="B524" s="175" t="s">
        <v>460</v>
      </c>
      <c r="C524" s="176"/>
      <c r="D524" s="177">
        <v>212</v>
      </c>
      <c r="E524" s="178" t="s">
        <v>457</v>
      </c>
      <c r="F524" s="178"/>
      <c r="G524" s="178"/>
      <c r="H524" s="179"/>
      <c r="I524" s="179"/>
      <c r="J524" s="178">
        <v>7609</v>
      </c>
      <c r="K524" s="180"/>
      <c r="L524" s="178"/>
      <c r="M524" s="179"/>
      <c r="N524" s="2"/>
    </row>
    <row r="525" spans="1:14" s="5" customFormat="1" ht="12.75" customHeight="1" x14ac:dyDescent="0.2">
      <c r="A525" s="174"/>
      <c r="B525" s="175" t="s">
        <v>461</v>
      </c>
      <c r="C525" s="176"/>
      <c r="D525" s="177">
        <v>20240</v>
      </c>
      <c r="E525" s="178" t="s">
        <v>786</v>
      </c>
      <c r="F525" s="178"/>
      <c r="G525" s="178"/>
      <c r="H525" s="178">
        <v>115368</v>
      </c>
      <c r="I525" s="179"/>
      <c r="J525" s="179"/>
      <c r="K525" s="180"/>
      <c r="L525" s="178"/>
      <c r="M525" s="179"/>
      <c r="N525" s="2"/>
    </row>
    <row r="526" spans="1:14" s="5" customFormat="1" ht="12.75" customHeight="1" x14ac:dyDescent="0.2">
      <c r="A526" s="174"/>
      <c r="B526" s="175" t="s">
        <v>463</v>
      </c>
      <c r="C526" s="176"/>
      <c r="D526" s="177"/>
      <c r="E526" s="178"/>
      <c r="F526" s="178"/>
      <c r="G526" s="178"/>
      <c r="H526" s="178">
        <v>192675</v>
      </c>
      <c r="I526" s="179"/>
      <c r="J526" s="179"/>
      <c r="K526" s="180"/>
      <c r="L526" s="178"/>
      <c r="M526" s="179"/>
      <c r="N526" s="2"/>
    </row>
    <row r="527" spans="1:14" s="5" customFormat="1" ht="12.75" customHeight="1" x14ac:dyDescent="0.2">
      <c r="A527" s="174"/>
      <c r="B527" s="175" t="s">
        <v>464</v>
      </c>
      <c r="C527" s="176"/>
      <c r="D527" s="177">
        <v>1215</v>
      </c>
      <c r="E527" s="178" t="s">
        <v>457</v>
      </c>
      <c r="F527" s="178" t="s">
        <v>465</v>
      </c>
      <c r="G527" s="178"/>
      <c r="H527" s="178">
        <v>43606</v>
      </c>
      <c r="I527" s="179"/>
      <c r="J527" s="179"/>
      <c r="K527" s="180"/>
      <c r="L527" s="178"/>
      <c r="M527" s="179"/>
      <c r="N527" s="2"/>
    </row>
    <row r="528" spans="1:14" s="5" customFormat="1" ht="12.75" customHeight="1" x14ac:dyDescent="0.2">
      <c r="A528" s="174"/>
      <c r="B528" s="175" t="s">
        <v>466</v>
      </c>
      <c r="C528" s="176"/>
      <c r="D528" s="177">
        <v>580</v>
      </c>
      <c r="E528" s="178" t="s">
        <v>457</v>
      </c>
      <c r="F528" s="178" t="s">
        <v>465</v>
      </c>
      <c r="G528" s="178"/>
      <c r="H528" s="178">
        <v>20816</v>
      </c>
      <c r="I528" s="179"/>
      <c r="J528" s="179"/>
      <c r="K528" s="180"/>
      <c r="L528" s="178"/>
      <c r="M528" s="179"/>
      <c r="N528" s="2"/>
    </row>
    <row r="529" spans="1:14" s="5" customFormat="1" ht="12.75" customHeight="1" x14ac:dyDescent="0.2">
      <c r="A529" s="174"/>
      <c r="B529" s="175" t="s">
        <v>467</v>
      </c>
      <c r="C529" s="176"/>
      <c r="D529" s="177"/>
      <c r="E529" s="178"/>
      <c r="F529" s="178"/>
      <c r="G529" s="178"/>
      <c r="H529" s="178">
        <v>257097</v>
      </c>
      <c r="I529" s="179"/>
      <c r="J529" s="179"/>
      <c r="K529" s="180"/>
      <c r="L529" s="178"/>
      <c r="M529" s="179"/>
      <c r="N529" s="2"/>
    </row>
    <row r="530" spans="1:14" s="5" customFormat="1" ht="12.75" customHeight="1" x14ac:dyDescent="0.2">
      <c r="A530" s="174"/>
      <c r="B530" s="175" t="s">
        <v>468</v>
      </c>
      <c r="C530" s="176"/>
      <c r="D530" s="177" t="s">
        <v>469</v>
      </c>
      <c r="E530" s="178" t="s">
        <v>1062</v>
      </c>
      <c r="F530" s="178" t="s">
        <v>1063</v>
      </c>
      <c r="G530" s="178"/>
      <c r="H530" s="178">
        <v>264810</v>
      </c>
      <c r="I530" s="179"/>
      <c r="J530" s="179"/>
      <c r="K530" s="180"/>
      <c r="L530" s="178"/>
      <c r="M530" s="179"/>
      <c r="N530" s="2"/>
    </row>
    <row r="531" spans="1:14" s="5" customFormat="1" ht="12.75" customHeight="1" x14ac:dyDescent="0.2">
      <c r="A531" s="174"/>
      <c r="B531" s="175" t="s">
        <v>472</v>
      </c>
      <c r="C531" s="176"/>
      <c r="D531" s="177" t="s">
        <v>473</v>
      </c>
      <c r="E531" s="178"/>
      <c r="F531" s="178"/>
      <c r="G531" s="178"/>
      <c r="H531" s="179"/>
      <c r="I531" s="179"/>
      <c r="J531" s="179"/>
      <c r="K531" s="180"/>
      <c r="L531" s="178"/>
      <c r="M531" s="179"/>
      <c r="N531" s="2"/>
    </row>
    <row r="532" spans="1:14" s="5" customFormat="1" ht="12.75" customHeight="1" x14ac:dyDescent="0.2">
      <c r="A532" s="174"/>
      <c r="B532" s="175" t="s">
        <v>474</v>
      </c>
      <c r="C532" s="176"/>
      <c r="D532" s="177"/>
      <c r="E532" s="178"/>
      <c r="F532" s="178"/>
      <c r="G532" s="178"/>
      <c r="H532" s="178">
        <v>264810</v>
      </c>
      <c r="I532" s="179"/>
      <c r="J532" s="179"/>
      <c r="K532" s="180"/>
      <c r="L532" s="178"/>
      <c r="M532" s="179"/>
      <c r="N532" s="2"/>
    </row>
    <row r="533" spans="1:14" s="5" customFormat="1" ht="12.75" customHeight="1" x14ac:dyDescent="0.2">
      <c r="A533" s="174"/>
      <c r="B533" s="175" t="s">
        <v>475</v>
      </c>
      <c r="C533" s="176"/>
      <c r="D533" s="177">
        <v>264810</v>
      </c>
      <c r="E533" s="178" t="s">
        <v>476</v>
      </c>
      <c r="F533" s="178"/>
      <c r="G533" s="178"/>
      <c r="H533" s="179"/>
      <c r="I533" s="179"/>
      <c r="J533" s="179"/>
      <c r="K533" s="180"/>
      <c r="L533" s="178"/>
      <c r="M533" s="179"/>
      <c r="N533" s="2"/>
    </row>
    <row r="534" spans="1:14" s="5" customFormat="1" x14ac:dyDescent="0.2">
      <c r="A534" s="181"/>
      <c r="B534" s="181"/>
      <c r="C534" s="181"/>
      <c r="D534" s="181"/>
      <c r="E534" s="181"/>
      <c r="F534" s="181"/>
      <c r="G534" s="181"/>
      <c r="H534" s="181"/>
      <c r="I534" s="181"/>
      <c r="J534" s="181"/>
      <c r="K534" s="181"/>
      <c r="L534" s="181"/>
      <c r="M534" s="181"/>
      <c r="N534" s="2"/>
    </row>
    <row r="535" spans="1:14" s="5" customFormat="1" x14ac:dyDescent="0.2">
      <c r="A535" s="182"/>
      <c r="B535" s="183" t="s">
        <v>789</v>
      </c>
      <c r="C535" s="183"/>
      <c r="D535" s="183"/>
      <c r="E535" s="183" t="s">
        <v>790</v>
      </c>
      <c r="F535" s="183"/>
      <c r="G535" s="183"/>
      <c r="H535" s="183"/>
      <c r="I535" s="183"/>
      <c r="J535" s="183"/>
      <c r="K535" s="183"/>
      <c r="L535" s="183"/>
      <c r="M535" s="183"/>
      <c r="N535" s="2"/>
    </row>
  </sheetData>
  <mergeCells count="299">
    <mergeCell ref="B530:C530"/>
    <mergeCell ref="B531:C531"/>
    <mergeCell ref="B532:C532"/>
    <mergeCell ref="B533:C533"/>
    <mergeCell ref="A534:M534"/>
    <mergeCell ref="B535:D535"/>
    <mergeCell ref="E535:M535"/>
    <mergeCell ref="B524:C524"/>
    <mergeCell ref="B525:C525"/>
    <mergeCell ref="B526:C526"/>
    <mergeCell ref="B527:C527"/>
    <mergeCell ref="B528:C528"/>
    <mergeCell ref="B529:C529"/>
    <mergeCell ref="B511:C511"/>
    <mergeCell ref="B512:C512"/>
    <mergeCell ref="B515:C515"/>
    <mergeCell ref="B521:C521"/>
    <mergeCell ref="B522:C522"/>
    <mergeCell ref="B523:C523"/>
    <mergeCell ref="B501:C501"/>
    <mergeCell ref="B502:C502"/>
    <mergeCell ref="B503:C503"/>
    <mergeCell ref="B506:C506"/>
    <mergeCell ref="B509:C509"/>
    <mergeCell ref="B510:C510"/>
    <mergeCell ref="I487:K487"/>
    <mergeCell ref="I491:K491"/>
    <mergeCell ref="I495:K495"/>
    <mergeCell ref="B497:B498"/>
    <mergeCell ref="C497:C498"/>
    <mergeCell ref="B500:C500"/>
    <mergeCell ref="I463:K463"/>
    <mergeCell ref="I467:K467"/>
    <mergeCell ref="I471:K471"/>
    <mergeCell ref="I475:K475"/>
    <mergeCell ref="I479:K479"/>
    <mergeCell ref="I483:K483"/>
    <mergeCell ref="F444:G444"/>
    <mergeCell ref="H444:H445"/>
    <mergeCell ref="I444:I445"/>
    <mergeCell ref="J444:K444"/>
    <mergeCell ref="I455:K455"/>
    <mergeCell ref="I459:K459"/>
    <mergeCell ref="F430:G430"/>
    <mergeCell ref="H430:H431"/>
    <mergeCell ref="I430:I431"/>
    <mergeCell ref="J430:K430"/>
    <mergeCell ref="I441:K441"/>
    <mergeCell ref="A444:A445"/>
    <mergeCell ref="B444:B445"/>
    <mergeCell ref="C444:C445"/>
    <mergeCell ref="D444:D445"/>
    <mergeCell ref="E444:E445"/>
    <mergeCell ref="H407:H408"/>
    <mergeCell ref="I407:I408"/>
    <mergeCell ref="J407:K407"/>
    <mergeCell ref="I420:K420"/>
    <mergeCell ref="I424:K424"/>
    <mergeCell ref="A430:A431"/>
    <mergeCell ref="B430:B431"/>
    <mergeCell ref="C430:C431"/>
    <mergeCell ref="D430:D431"/>
    <mergeCell ref="E430:E431"/>
    <mergeCell ref="H393:H394"/>
    <mergeCell ref="I393:I394"/>
    <mergeCell ref="J393:K393"/>
    <mergeCell ref="I401:K401"/>
    <mergeCell ref="A407:A408"/>
    <mergeCell ref="B407:B408"/>
    <mergeCell ref="C407:C408"/>
    <mergeCell ref="D407:D408"/>
    <mergeCell ref="E407:E408"/>
    <mergeCell ref="F407:G407"/>
    <mergeCell ref="A393:A394"/>
    <mergeCell ref="B393:B394"/>
    <mergeCell ref="C393:C394"/>
    <mergeCell ref="D393:D394"/>
    <mergeCell ref="E393:E394"/>
    <mergeCell ref="F393:G393"/>
    <mergeCell ref="F370:G370"/>
    <mergeCell ref="H370:H371"/>
    <mergeCell ref="I370:I371"/>
    <mergeCell ref="J370:K370"/>
    <mergeCell ref="I386:K386"/>
    <mergeCell ref="I390:K390"/>
    <mergeCell ref="F347:G347"/>
    <mergeCell ref="H347:H348"/>
    <mergeCell ref="I347:I348"/>
    <mergeCell ref="J347:K347"/>
    <mergeCell ref="I364:K364"/>
    <mergeCell ref="A370:A371"/>
    <mergeCell ref="B370:B371"/>
    <mergeCell ref="C370:C371"/>
    <mergeCell ref="D370:D371"/>
    <mergeCell ref="E370:E371"/>
    <mergeCell ref="F325:G325"/>
    <mergeCell ref="H325:H326"/>
    <mergeCell ref="I325:I326"/>
    <mergeCell ref="J325:K325"/>
    <mergeCell ref="I341:K341"/>
    <mergeCell ref="A347:A348"/>
    <mergeCell ref="B347:B348"/>
    <mergeCell ref="C347:C348"/>
    <mergeCell ref="D347:D348"/>
    <mergeCell ref="E347:E348"/>
    <mergeCell ref="F301:G301"/>
    <mergeCell ref="H301:H302"/>
    <mergeCell ref="I301:I302"/>
    <mergeCell ref="J301:K301"/>
    <mergeCell ref="I319:K319"/>
    <mergeCell ref="A325:A326"/>
    <mergeCell ref="B325:B326"/>
    <mergeCell ref="C325:C326"/>
    <mergeCell ref="D325:D326"/>
    <mergeCell ref="E325:E326"/>
    <mergeCell ref="H282:H283"/>
    <mergeCell ref="I282:I283"/>
    <mergeCell ref="J282:K282"/>
    <mergeCell ref="I291:K291"/>
    <mergeCell ref="I295:K295"/>
    <mergeCell ref="A301:A302"/>
    <mergeCell ref="B301:B302"/>
    <mergeCell ref="C301:C302"/>
    <mergeCell ref="D301:D302"/>
    <mergeCell ref="E301:E302"/>
    <mergeCell ref="H265:H266"/>
    <mergeCell ref="I265:I266"/>
    <mergeCell ref="J265:K265"/>
    <mergeCell ref="I278:K278"/>
    <mergeCell ref="A282:A283"/>
    <mergeCell ref="B282:B283"/>
    <mergeCell ref="C282:C283"/>
    <mergeCell ref="D282:D283"/>
    <mergeCell ref="E282:E283"/>
    <mergeCell ref="F282:G282"/>
    <mergeCell ref="H245:H246"/>
    <mergeCell ref="I245:I246"/>
    <mergeCell ref="J245:K245"/>
    <mergeCell ref="I262:K262"/>
    <mergeCell ref="A265:A266"/>
    <mergeCell ref="B265:B266"/>
    <mergeCell ref="C265:C266"/>
    <mergeCell ref="D265:D266"/>
    <mergeCell ref="E265:E266"/>
    <mergeCell ref="F265:G265"/>
    <mergeCell ref="H211:H212"/>
    <mergeCell ref="I211:I212"/>
    <mergeCell ref="J211:K211"/>
    <mergeCell ref="I239:K239"/>
    <mergeCell ref="A245:A246"/>
    <mergeCell ref="B245:B246"/>
    <mergeCell ref="C245:C246"/>
    <mergeCell ref="D245:D246"/>
    <mergeCell ref="E245:E246"/>
    <mergeCell ref="F245:G245"/>
    <mergeCell ref="A211:A212"/>
    <mergeCell ref="B211:B212"/>
    <mergeCell ref="C211:C212"/>
    <mergeCell ref="D211:D212"/>
    <mergeCell ref="E211:E212"/>
    <mergeCell ref="F211:G211"/>
    <mergeCell ref="F187:G187"/>
    <mergeCell ref="H187:H188"/>
    <mergeCell ref="I187:I188"/>
    <mergeCell ref="J187:K187"/>
    <mergeCell ref="I201:K201"/>
    <mergeCell ref="I205:K205"/>
    <mergeCell ref="F169:G169"/>
    <mergeCell ref="H169:H170"/>
    <mergeCell ref="I169:I170"/>
    <mergeCell ref="J169:K169"/>
    <mergeCell ref="I181:K181"/>
    <mergeCell ref="A187:A188"/>
    <mergeCell ref="B187:B188"/>
    <mergeCell ref="C187:C188"/>
    <mergeCell ref="D187:D188"/>
    <mergeCell ref="E187:E188"/>
    <mergeCell ref="F148:G148"/>
    <mergeCell ref="H148:H149"/>
    <mergeCell ref="I148:I149"/>
    <mergeCell ref="J148:K148"/>
    <mergeCell ref="I163:K163"/>
    <mergeCell ref="A169:A170"/>
    <mergeCell ref="B169:B170"/>
    <mergeCell ref="C169:C170"/>
    <mergeCell ref="D169:D170"/>
    <mergeCell ref="E169:E170"/>
    <mergeCell ref="F125:G125"/>
    <mergeCell ref="H125:H126"/>
    <mergeCell ref="I125:I126"/>
    <mergeCell ref="J125:K125"/>
    <mergeCell ref="I142:K142"/>
    <mergeCell ref="A148:A149"/>
    <mergeCell ref="B148:B149"/>
    <mergeCell ref="C148:C149"/>
    <mergeCell ref="D148:D149"/>
    <mergeCell ref="E148:E149"/>
    <mergeCell ref="F111:G111"/>
    <mergeCell ref="H111:H112"/>
    <mergeCell ref="I111:I112"/>
    <mergeCell ref="J111:K111"/>
    <mergeCell ref="I119:K119"/>
    <mergeCell ref="A125:A126"/>
    <mergeCell ref="B125:B126"/>
    <mergeCell ref="C125:C126"/>
    <mergeCell ref="D125:D126"/>
    <mergeCell ref="E125:E126"/>
    <mergeCell ref="F100:G100"/>
    <mergeCell ref="H100:H101"/>
    <mergeCell ref="I100:I101"/>
    <mergeCell ref="J100:K100"/>
    <mergeCell ref="I108:K108"/>
    <mergeCell ref="A111:A112"/>
    <mergeCell ref="B111:B112"/>
    <mergeCell ref="C111:C112"/>
    <mergeCell ref="D111:D112"/>
    <mergeCell ref="E111:E112"/>
    <mergeCell ref="F89:G89"/>
    <mergeCell ref="H89:H90"/>
    <mergeCell ref="I89:I90"/>
    <mergeCell ref="J89:K89"/>
    <mergeCell ref="I97:K97"/>
    <mergeCell ref="A100:A101"/>
    <mergeCell ref="B100:B101"/>
    <mergeCell ref="C100:C101"/>
    <mergeCell ref="D100:D101"/>
    <mergeCell ref="E100:E101"/>
    <mergeCell ref="F78:G78"/>
    <mergeCell ref="H78:H79"/>
    <mergeCell ref="I78:I79"/>
    <mergeCell ref="J78:K78"/>
    <mergeCell ref="I86:K86"/>
    <mergeCell ref="A89:A90"/>
    <mergeCell ref="B89:B90"/>
    <mergeCell ref="C89:C90"/>
    <mergeCell ref="D89:D90"/>
    <mergeCell ref="E89:E90"/>
    <mergeCell ref="F66:G66"/>
    <mergeCell ref="H66:H67"/>
    <mergeCell ref="I66:I67"/>
    <mergeCell ref="J66:K66"/>
    <mergeCell ref="I75:K75"/>
    <mergeCell ref="A78:A79"/>
    <mergeCell ref="B78:B79"/>
    <mergeCell ref="C78:C79"/>
    <mergeCell ref="D78:D79"/>
    <mergeCell ref="E78:E79"/>
    <mergeCell ref="F49:G49"/>
    <mergeCell ref="H49:H50"/>
    <mergeCell ref="I49:I50"/>
    <mergeCell ref="J49:K49"/>
    <mergeCell ref="I61:K61"/>
    <mergeCell ref="A66:A67"/>
    <mergeCell ref="B66:B67"/>
    <mergeCell ref="C66:C67"/>
    <mergeCell ref="D66:D67"/>
    <mergeCell ref="E66:E67"/>
    <mergeCell ref="F30:G30"/>
    <mergeCell ref="H30:H31"/>
    <mergeCell ref="I30:I31"/>
    <mergeCell ref="J30:K30"/>
    <mergeCell ref="I43:K43"/>
    <mergeCell ref="A49:A50"/>
    <mergeCell ref="B49:B50"/>
    <mergeCell ref="C49:C50"/>
    <mergeCell ref="D49:D50"/>
    <mergeCell ref="E49:E50"/>
    <mergeCell ref="J18:J19"/>
    <mergeCell ref="K18:K19"/>
    <mergeCell ref="L18:M18"/>
    <mergeCell ref="A21:M21"/>
    <mergeCell ref="I24:K24"/>
    <mergeCell ref="A30:A31"/>
    <mergeCell ref="B30:B31"/>
    <mergeCell ref="C30:C31"/>
    <mergeCell ref="D30:D31"/>
    <mergeCell ref="E30:E31"/>
    <mergeCell ref="H17:H19"/>
    <mergeCell ref="I17:I19"/>
    <mergeCell ref="D18:D19"/>
    <mergeCell ref="E18:E19"/>
    <mergeCell ref="F18:F19"/>
    <mergeCell ref="G18:G19"/>
    <mergeCell ref="B9:J9"/>
    <mergeCell ref="B10:J10"/>
    <mergeCell ref="A15:L15"/>
    <mergeCell ref="A16:A19"/>
    <mergeCell ref="B16:B19"/>
    <mergeCell ref="C16:C19"/>
    <mergeCell ref="D16:D17"/>
    <mergeCell ref="E16:G16"/>
    <mergeCell ref="H16:K16"/>
    <mergeCell ref="L16:M17"/>
    <mergeCell ref="B3:J3"/>
    <mergeCell ref="B4:J4"/>
    <mergeCell ref="F6:K6"/>
    <mergeCell ref="B7:J7"/>
    <mergeCell ref="G8:H8"/>
    <mergeCell ref="I8:J8"/>
  </mergeCells>
  <printOptions horizontalCentered="1"/>
  <pageMargins left="0.39" right="0.39" top="0.59" bottom="0.59" header="0.39" footer="0.39"/>
  <pageSetup paperSize="9" scale="89" fitToHeight="10000" orientation="landscape" r:id="rId1"/>
  <headerFooter>
    <oddHeader>&amp;L&amp;9Программный комплекс АВС-4 (редакция 5.4.4.1)&amp;C&amp;P&amp;R101401</oddHeader>
    <oddFooter>&amp;CСтраниц -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10"/>
  <sheetViews>
    <sheetView showGridLines="0" workbookViewId="0">
      <selection activeCell="P41" sqref="P41"/>
    </sheetView>
  </sheetViews>
  <sheetFormatPr defaultRowHeight="12.75" outlineLevelRow="2" x14ac:dyDescent="0.2"/>
  <cols>
    <col min="1" max="1" width="6.5" style="3" customWidth="1"/>
    <col min="2" max="2" width="19.1640625" style="3" customWidth="1"/>
    <col min="3" max="3" width="49.33203125" style="3" customWidth="1"/>
    <col min="4" max="4" width="10.83203125" style="3" customWidth="1"/>
    <col min="5" max="13" width="9.83203125" style="3" customWidth="1"/>
    <col min="14" max="16384" width="9.33203125" style="3"/>
  </cols>
  <sheetData>
    <row r="1" spans="1:14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2"/>
    </row>
    <row r="2" spans="1:14" s="5" customForma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</v>
      </c>
      <c r="M2" s="2"/>
      <c r="N2" s="2"/>
    </row>
    <row r="3" spans="1:14" s="5" customFormat="1" x14ac:dyDescent="0.2">
      <c r="A3" s="2"/>
      <c r="B3" s="6"/>
      <c r="C3" s="6"/>
      <c r="D3" s="6"/>
      <c r="E3" s="6"/>
      <c r="F3" s="6"/>
      <c r="G3" s="6"/>
      <c r="H3" s="6"/>
      <c r="I3" s="6"/>
      <c r="J3" s="6"/>
      <c r="K3" s="2"/>
      <c r="L3" s="4"/>
      <c r="M3" s="2"/>
      <c r="N3" s="2"/>
    </row>
    <row r="4" spans="1:14" s="5" customFormat="1" ht="12.75" customHeight="1" x14ac:dyDescent="0.2">
      <c r="A4" s="7"/>
      <c r="B4" s="8" t="s">
        <v>2</v>
      </c>
      <c r="C4" s="8"/>
      <c r="D4" s="8"/>
      <c r="E4" s="8"/>
      <c r="F4" s="8"/>
      <c r="G4" s="8"/>
      <c r="H4" s="8"/>
      <c r="I4" s="8"/>
      <c r="J4" s="8"/>
      <c r="K4" s="2"/>
      <c r="L4" s="2"/>
      <c r="M4" s="2"/>
      <c r="N4" s="2"/>
    </row>
    <row r="5" spans="1:14" s="5" customFormat="1" x14ac:dyDescent="0.2">
      <c r="A5" s="2"/>
      <c r="B5" s="2"/>
      <c r="C5" s="9"/>
      <c r="D5" s="9"/>
      <c r="E5" s="9"/>
      <c r="F5" s="9"/>
      <c r="G5" s="9"/>
      <c r="H5" s="9"/>
      <c r="I5" s="9"/>
      <c r="J5" s="9"/>
      <c r="K5" s="2"/>
      <c r="L5" s="2"/>
      <c r="M5" s="2"/>
      <c r="N5" s="2"/>
    </row>
    <row r="6" spans="1:14" s="5" customFormat="1" ht="15.75" x14ac:dyDescent="0.2">
      <c r="A6" s="10"/>
      <c r="B6" s="10"/>
      <c r="C6" s="11"/>
      <c r="D6" s="11"/>
      <c r="E6" s="12" t="s">
        <v>3</v>
      </c>
      <c r="F6" s="13"/>
      <c r="G6" s="13"/>
      <c r="H6" s="13"/>
      <c r="I6" s="13"/>
      <c r="J6" s="13"/>
      <c r="K6" s="13"/>
      <c r="L6" s="2"/>
      <c r="M6" s="2"/>
      <c r="N6" s="2"/>
    </row>
    <row r="7" spans="1:14" s="5" customFormat="1" x14ac:dyDescent="0.2">
      <c r="A7" s="2"/>
      <c r="B7" s="14" t="s">
        <v>4</v>
      </c>
      <c r="C7" s="14"/>
      <c r="D7" s="14"/>
      <c r="E7" s="14"/>
      <c r="F7" s="14"/>
      <c r="G7" s="14"/>
      <c r="H7" s="14"/>
      <c r="I7" s="14"/>
      <c r="J7" s="14"/>
      <c r="K7" s="15"/>
      <c r="L7" s="15"/>
      <c r="M7" s="2"/>
      <c r="N7" s="2"/>
    </row>
    <row r="8" spans="1:14" s="5" customFormat="1" x14ac:dyDescent="0.2">
      <c r="A8" s="2"/>
      <c r="B8" s="2"/>
      <c r="C8" s="2"/>
      <c r="D8" s="9"/>
      <c r="E8" s="2"/>
      <c r="F8" s="2"/>
      <c r="G8" s="16" t="s">
        <v>5</v>
      </c>
      <c r="H8" s="16"/>
      <c r="I8" s="17"/>
      <c r="J8" s="17"/>
      <c r="K8" s="2"/>
      <c r="L8" s="2"/>
      <c r="M8" s="2"/>
      <c r="N8" s="2"/>
    </row>
    <row r="9" spans="1:14" s="5" customFormat="1" x14ac:dyDescent="0.2">
      <c r="A9" s="18" t="s">
        <v>6</v>
      </c>
      <c r="B9" s="19" t="s">
        <v>1064</v>
      </c>
      <c r="C9" s="19"/>
      <c r="D9" s="19"/>
      <c r="E9" s="19"/>
      <c r="F9" s="19"/>
      <c r="G9" s="19"/>
      <c r="H9" s="19"/>
      <c r="I9" s="19"/>
      <c r="J9" s="19"/>
      <c r="K9" s="2"/>
      <c r="L9" s="2"/>
      <c r="M9" s="2"/>
      <c r="N9" s="2"/>
    </row>
    <row r="10" spans="1:14" s="5" customFormat="1" ht="12.75" customHeight="1" x14ac:dyDescent="0.2">
      <c r="A10" s="7"/>
      <c r="B10" s="8" t="s">
        <v>8</v>
      </c>
      <c r="C10" s="8"/>
      <c r="D10" s="8"/>
      <c r="E10" s="8"/>
      <c r="F10" s="8"/>
      <c r="G10" s="8"/>
      <c r="H10" s="8"/>
      <c r="I10" s="8"/>
      <c r="J10" s="8"/>
      <c r="K10" s="2"/>
      <c r="L10" s="2"/>
      <c r="M10" s="2"/>
      <c r="N10" s="2"/>
    </row>
    <row r="11" spans="1:14" s="5" customForma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4" t="s">
        <v>9</v>
      </c>
      <c r="M11" s="2"/>
      <c r="N11" s="2"/>
    </row>
    <row r="12" spans="1:14" x14ac:dyDescent="0.2">
      <c r="A12" s="20"/>
      <c r="B12" s="20"/>
      <c r="C12" s="20"/>
      <c r="D12" s="20"/>
      <c r="E12" s="22" t="s">
        <v>10</v>
      </c>
      <c r="F12" s="22"/>
      <c r="G12" s="22"/>
      <c r="H12" s="22"/>
      <c r="I12" s="22"/>
      <c r="J12" s="23"/>
      <c r="K12" s="24" t="s">
        <v>1065</v>
      </c>
      <c r="L12" s="24">
        <f>H507/1000</f>
        <v>372.15199999999999</v>
      </c>
      <c r="M12" s="25" t="s">
        <v>12</v>
      </c>
      <c r="N12" s="1"/>
    </row>
    <row r="13" spans="1:14" x14ac:dyDescent="0.2">
      <c r="A13" s="20"/>
      <c r="B13" s="20"/>
      <c r="C13" s="20"/>
      <c r="D13" s="20"/>
      <c r="E13" s="22" t="s">
        <v>13</v>
      </c>
      <c r="F13" s="22"/>
      <c r="G13" s="22"/>
      <c r="H13" s="22"/>
      <c r="I13" s="22"/>
      <c r="J13" s="23"/>
      <c r="K13" s="24" t="s">
        <v>1066</v>
      </c>
      <c r="L13" s="24">
        <f>(H497+J499)/1000</f>
        <v>100.887</v>
      </c>
      <c r="M13" s="25" t="s">
        <v>12</v>
      </c>
      <c r="N13" s="1"/>
    </row>
    <row r="14" spans="1:14" x14ac:dyDescent="0.2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1"/>
    </row>
    <row r="15" spans="1:14" s="5" customFormat="1" x14ac:dyDescent="0.2">
      <c r="A15" s="26" t="s">
        <v>15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7" t="s">
        <v>16</v>
      </c>
      <c r="N15" s="2"/>
    </row>
    <row r="16" spans="1:14" s="39" customFormat="1" ht="21" customHeight="1" x14ac:dyDescent="0.2">
      <c r="A16" s="28" t="s">
        <v>17</v>
      </c>
      <c r="B16" s="29" t="s">
        <v>18</v>
      </c>
      <c r="C16" s="29" t="s">
        <v>19</v>
      </c>
      <c r="D16" s="29" t="s">
        <v>20</v>
      </c>
      <c r="E16" s="30" t="s">
        <v>21</v>
      </c>
      <c r="F16" s="31"/>
      <c r="G16" s="32"/>
      <c r="H16" s="33" t="s">
        <v>22</v>
      </c>
      <c r="I16" s="34"/>
      <c r="J16" s="34"/>
      <c r="K16" s="35"/>
      <c r="L16" s="36" t="s">
        <v>23</v>
      </c>
      <c r="M16" s="37"/>
      <c r="N16" s="38"/>
    </row>
    <row r="17" spans="1:14" s="39" customFormat="1" ht="30.75" customHeight="1" x14ac:dyDescent="0.2">
      <c r="A17" s="40"/>
      <c r="B17" s="41"/>
      <c r="C17" s="41"/>
      <c r="D17" s="42"/>
      <c r="E17" s="43" t="s">
        <v>24</v>
      </c>
      <c r="F17" s="43" t="s">
        <v>25</v>
      </c>
      <c r="G17" s="43" t="s">
        <v>26</v>
      </c>
      <c r="H17" s="44" t="s">
        <v>24</v>
      </c>
      <c r="I17" s="44" t="s">
        <v>27</v>
      </c>
      <c r="J17" s="43" t="s">
        <v>28</v>
      </c>
      <c r="K17" s="43" t="s">
        <v>26</v>
      </c>
      <c r="L17" s="45"/>
      <c r="M17" s="46"/>
      <c r="N17" s="38"/>
    </row>
    <row r="18" spans="1:14" s="39" customFormat="1" ht="24" customHeight="1" x14ac:dyDescent="0.2">
      <c r="A18" s="40"/>
      <c r="B18" s="41"/>
      <c r="C18" s="41"/>
      <c r="D18" s="44" t="s">
        <v>29</v>
      </c>
      <c r="E18" s="44" t="s">
        <v>27</v>
      </c>
      <c r="F18" s="44" t="s">
        <v>30</v>
      </c>
      <c r="G18" s="44" t="s">
        <v>31</v>
      </c>
      <c r="H18" s="41"/>
      <c r="I18" s="41"/>
      <c r="J18" s="44" t="s">
        <v>32</v>
      </c>
      <c r="K18" s="44" t="s">
        <v>31</v>
      </c>
      <c r="L18" s="47" t="s">
        <v>33</v>
      </c>
      <c r="M18" s="48"/>
      <c r="N18" s="38"/>
    </row>
    <row r="19" spans="1:14" s="39" customFormat="1" ht="21.75" customHeight="1" x14ac:dyDescent="0.2">
      <c r="A19" s="49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50" t="s">
        <v>34</v>
      </c>
      <c r="M19" s="51" t="s">
        <v>35</v>
      </c>
      <c r="N19" s="38"/>
    </row>
    <row r="20" spans="1:14" x14ac:dyDescent="0.2">
      <c r="A20" s="52">
        <v>1</v>
      </c>
      <c r="B20" s="53">
        <v>2</v>
      </c>
      <c r="C20" s="53">
        <v>3</v>
      </c>
      <c r="D20" s="53">
        <v>4</v>
      </c>
      <c r="E20" s="53">
        <v>5</v>
      </c>
      <c r="F20" s="53">
        <v>6</v>
      </c>
      <c r="G20" s="53">
        <v>7</v>
      </c>
      <c r="H20" s="53">
        <v>8</v>
      </c>
      <c r="I20" s="53">
        <v>9</v>
      </c>
      <c r="J20" s="53">
        <v>10</v>
      </c>
      <c r="K20" s="53">
        <v>11</v>
      </c>
      <c r="L20" s="53">
        <v>12</v>
      </c>
      <c r="M20" s="54">
        <v>13</v>
      </c>
      <c r="N20" s="1"/>
    </row>
    <row r="21" spans="1:14" x14ac:dyDescent="0.2">
      <c r="A21" s="55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7"/>
    </row>
    <row r="22" spans="1:14" s="65" customFormat="1" ht="38.25" x14ac:dyDescent="0.2">
      <c r="A22" s="58" t="s">
        <v>36</v>
      </c>
      <c r="B22" s="59" t="s">
        <v>911</v>
      </c>
      <c r="C22" s="60" t="s">
        <v>912</v>
      </c>
      <c r="D22" s="61">
        <v>1.6800000000000001E-3</v>
      </c>
      <c r="E22" s="62">
        <v>6008.44</v>
      </c>
      <c r="F22" s="62">
        <v>3986.2</v>
      </c>
      <c r="G22" s="62" t="s">
        <v>39</v>
      </c>
      <c r="H22" s="63">
        <v>10.09</v>
      </c>
      <c r="I22" s="63">
        <v>3.4</v>
      </c>
      <c r="J22" s="62">
        <v>6.7</v>
      </c>
      <c r="K22" s="64" t="s">
        <v>39</v>
      </c>
      <c r="L22" s="62">
        <v>243.35</v>
      </c>
      <c r="M22" s="62">
        <v>0.41</v>
      </c>
    </row>
    <row r="23" spans="1:14" s="65" customFormat="1" x14ac:dyDescent="0.2">
      <c r="A23" s="66"/>
      <c r="B23" s="67"/>
      <c r="C23" s="68"/>
      <c r="D23" s="135" t="s">
        <v>482</v>
      </c>
      <c r="E23" s="70">
        <v>2022.24</v>
      </c>
      <c r="F23" s="70">
        <v>423.83</v>
      </c>
      <c r="G23" s="70" t="s">
        <v>39</v>
      </c>
      <c r="H23" s="71"/>
      <c r="I23" s="71"/>
      <c r="J23" s="70">
        <v>0.71</v>
      </c>
      <c r="K23" s="71"/>
      <c r="L23" s="70">
        <v>41.39</v>
      </c>
      <c r="M23" s="70">
        <v>7.0000000000000007E-2</v>
      </c>
    </row>
    <row r="24" spans="1:14" s="65" customFormat="1" ht="18" hidden="1" customHeight="1" outlineLevel="1" x14ac:dyDescent="0.2">
      <c r="A24" s="72"/>
      <c r="B24" s="73"/>
      <c r="C24" s="74" t="s">
        <v>41</v>
      </c>
      <c r="D24" s="75" t="s">
        <v>42</v>
      </c>
      <c r="E24" s="75" t="s">
        <v>43</v>
      </c>
      <c r="F24" s="75" t="s">
        <v>44</v>
      </c>
      <c r="G24" s="75" t="s">
        <v>45</v>
      </c>
      <c r="H24" s="75" t="s">
        <v>46</v>
      </c>
      <c r="I24" s="76" t="s">
        <v>47</v>
      </c>
      <c r="J24" s="77"/>
      <c r="K24" s="78"/>
      <c r="L24" s="75" t="s">
        <v>48</v>
      </c>
      <c r="M24" s="79"/>
    </row>
    <row r="25" spans="1:14" s="65" customFormat="1" hidden="1" outlineLevel="1" x14ac:dyDescent="0.2">
      <c r="A25" s="80"/>
      <c r="B25" s="73"/>
      <c r="C25" s="81" t="s">
        <v>913</v>
      </c>
      <c r="D25" s="82">
        <v>2022.24</v>
      </c>
      <c r="E25" s="83">
        <v>1</v>
      </c>
      <c r="F25" s="84">
        <v>2022.24</v>
      </c>
      <c r="G25" s="85">
        <v>1</v>
      </c>
      <c r="H25" s="84">
        <v>2022.24</v>
      </c>
      <c r="I25" s="84">
        <v>3.4</v>
      </c>
      <c r="J25" s="84"/>
      <c r="K25" s="84"/>
      <c r="L25" s="84">
        <v>8.31</v>
      </c>
      <c r="M25" s="86"/>
    </row>
    <row r="26" spans="1:14" s="65" customFormat="1" hidden="1" outlineLevel="1" x14ac:dyDescent="0.2">
      <c r="A26" s="80"/>
      <c r="B26" s="73"/>
      <c r="C26" s="81" t="s">
        <v>50</v>
      </c>
      <c r="D26" s="82">
        <v>3986.2</v>
      </c>
      <c r="E26" s="83">
        <v>1</v>
      </c>
      <c r="F26" s="84">
        <v>3986.2</v>
      </c>
      <c r="G26" s="85">
        <v>1</v>
      </c>
      <c r="H26" s="84">
        <v>3986.2</v>
      </c>
      <c r="I26" s="84"/>
      <c r="J26" s="84">
        <v>6.7</v>
      </c>
      <c r="K26" s="84"/>
      <c r="L26" s="84"/>
      <c r="M26" s="86"/>
    </row>
    <row r="27" spans="1:14" s="65" customFormat="1" hidden="1" outlineLevel="2" x14ac:dyDescent="0.2">
      <c r="A27" s="87"/>
      <c r="B27" s="88"/>
      <c r="C27" s="89" t="s">
        <v>51</v>
      </c>
      <c r="D27" s="90">
        <v>3562.37</v>
      </c>
      <c r="E27" s="91">
        <v>1</v>
      </c>
      <c r="F27" s="92">
        <v>3562.37</v>
      </c>
      <c r="G27" s="93">
        <v>1</v>
      </c>
      <c r="H27" s="92">
        <v>3562.37</v>
      </c>
      <c r="I27" s="92"/>
      <c r="J27" s="92">
        <v>5.99</v>
      </c>
      <c r="K27" s="92"/>
      <c r="L27" s="92"/>
      <c r="M27" s="94"/>
    </row>
    <row r="28" spans="1:14" s="65" customFormat="1" hidden="1" outlineLevel="2" x14ac:dyDescent="0.2">
      <c r="A28" s="87"/>
      <c r="B28" s="88"/>
      <c r="C28" s="89" t="s">
        <v>52</v>
      </c>
      <c r="D28" s="90">
        <v>423.83</v>
      </c>
      <c r="E28" s="91">
        <v>1</v>
      </c>
      <c r="F28" s="92">
        <v>423.83</v>
      </c>
      <c r="G28" s="93">
        <v>1</v>
      </c>
      <c r="H28" s="92">
        <v>423.83</v>
      </c>
      <c r="I28" s="92"/>
      <c r="J28" s="92">
        <v>0.71</v>
      </c>
      <c r="K28" s="92"/>
      <c r="L28" s="92">
        <v>10.24</v>
      </c>
      <c r="M28" s="94"/>
    </row>
    <row r="29" spans="1:14" s="100" customFormat="1" ht="12" collapsed="1" x14ac:dyDescent="0.2">
      <c r="A29" s="95"/>
      <c r="B29" s="96"/>
      <c r="C29" s="97"/>
      <c r="D29" s="96"/>
      <c r="E29" s="98"/>
      <c r="F29" s="98"/>
      <c r="G29" s="98"/>
      <c r="H29" s="99"/>
      <c r="I29" s="99"/>
      <c r="J29" s="99"/>
      <c r="K29" s="99"/>
      <c r="L29" s="98"/>
      <c r="M29" s="99"/>
    </row>
    <row r="30" spans="1:14" s="100" customFormat="1" ht="12" hidden="1" customHeight="1" outlineLevel="1" x14ac:dyDescent="0.2">
      <c r="A30" s="101" t="s">
        <v>53</v>
      </c>
      <c r="B30" s="101" t="s">
        <v>54</v>
      </c>
      <c r="C30" s="101" t="s">
        <v>55</v>
      </c>
      <c r="D30" s="101" t="s">
        <v>56</v>
      </c>
      <c r="E30" s="101" t="s">
        <v>21</v>
      </c>
      <c r="F30" s="102" t="s">
        <v>20</v>
      </c>
      <c r="G30" s="103"/>
      <c r="H30" s="104" t="s">
        <v>57</v>
      </c>
      <c r="I30" s="101" t="s">
        <v>45</v>
      </c>
      <c r="J30" s="102" t="s">
        <v>58</v>
      </c>
      <c r="K30" s="103"/>
      <c r="L30" s="105"/>
      <c r="M30" s="106"/>
    </row>
    <row r="31" spans="1:14" s="100" customFormat="1" ht="12.75" hidden="1" customHeight="1" outlineLevel="1" x14ac:dyDescent="0.2">
      <c r="A31" s="107"/>
      <c r="B31" s="107"/>
      <c r="C31" s="107"/>
      <c r="D31" s="107"/>
      <c r="E31" s="107"/>
      <c r="F31" s="108" t="s">
        <v>59</v>
      </c>
      <c r="G31" s="108" t="s">
        <v>60</v>
      </c>
      <c r="H31" s="109"/>
      <c r="I31" s="107"/>
      <c r="J31" s="108" t="s">
        <v>59</v>
      </c>
      <c r="K31" s="110" t="s">
        <v>35</v>
      </c>
      <c r="L31" s="111"/>
      <c r="M31" s="112"/>
    </row>
    <row r="32" spans="1:14" s="120" customFormat="1" hidden="1" outlineLevel="1" x14ac:dyDescent="0.2">
      <c r="A32" s="113" t="s">
        <v>61</v>
      </c>
      <c r="B32" s="114" t="s">
        <v>36</v>
      </c>
      <c r="C32" s="115" t="s">
        <v>914</v>
      </c>
      <c r="D32" s="114" t="s">
        <v>63</v>
      </c>
      <c r="E32" s="116">
        <v>8.31</v>
      </c>
      <c r="F32" s="117">
        <v>243.35</v>
      </c>
      <c r="G32" s="118">
        <v>0.40882800000000002</v>
      </c>
      <c r="H32" s="116">
        <v>3.4</v>
      </c>
      <c r="I32" s="118">
        <v>1</v>
      </c>
      <c r="J32" s="116">
        <v>2022.24</v>
      </c>
      <c r="K32" s="116">
        <v>3.4</v>
      </c>
      <c r="L32" s="116"/>
      <c r="M32" s="119"/>
    </row>
    <row r="33" spans="1:13" s="120" customFormat="1" hidden="1" outlineLevel="1" x14ac:dyDescent="0.2">
      <c r="A33" s="113" t="s">
        <v>64</v>
      </c>
      <c r="B33" s="114" t="s">
        <v>65</v>
      </c>
      <c r="C33" s="115" t="s">
        <v>66</v>
      </c>
      <c r="D33" s="114" t="s">
        <v>63</v>
      </c>
      <c r="E33" s="116">
        <v>10.24</v>
      </c>
      <c r="F33" s="117">
        <v>41.39</v>
      </c>
      <c r="G33" s="118">
        <v>6.9535E-2</v>
      </c>
      <c r="H33" s="116">
        <v>0.71</v>
      </c>
      <c r="I33" s="118">
        <v>1</v>
      </c>
      <c r="J33" s="116">
        <v>423.83</v>
      </c>
      <c r="K33" s="116">
        <v>0.71</v>
      </c>
      <c r="L33" s="116"/>
      <c r="M33" s="119"/>
    </row>
    <row r="34" spans="1:13" s="129" customFormat="1" hidden="1" outlineLevel="1" x14ac:dyDescent="0.2">
      <c r="A34" s="121" t="s">
        <v>67</v>
      </c>
      <c r="B34" s="122" t="s">
        <v>559</v>
      </c>
      <c r="C34" s="123" t="s">
        <v>560</v>
      </c>
      <c r="D34" s="122" t="s">
        <v>70</v>
      </c>
      <c r="E34" s="124">
        <v>123</v>
      </c>
      <c r="F34" s="125">
        <v>2.14</v>
      </c>
      <c r="G34" s="126">
        <v>3.5950000000000001E-3</v>
      </c>
      <c r="H34" s="124">
        <v>0.44</v>
      </c>
      <c r="I34" s="126">
        <v>1</v>
      </c>
      <c r="J34" s="124">
        <v>263.22000000000003</v>
      </c>
      <c r="K34" s="124">
        <v>0.44</v>
      </c>
      <c r="L34" s="127"/>
      <c r="M34" s="128"/>
    </row>
    <row r="35" spans="1:13" s="129" customFormat="1" ht="31.5" hidden="1" outlineLevel="1" x14ac:dyDescent="0.2">
      <c r="A35" s="121" t="s">
        <v>71</v>
      </c>
      <c r="B35" s="122" t="s">
        <v>522</v>
      </c>
      <c r="C35" s="123" t="s">
        <v>523</v>
      </c>
      <c r="D35" s="122" t="s">
        <v>70</v>
      </c>
      <c r="E35" s="124">
        <v>90</v>
      </c>
      <c r="F35" s="125">
        <v>39.25</v>
      </c>
      <c r="G35" s="126">
        <v>6.5939999999999999E-2</v>
      </c>
      <c r="H35" s="124">
        <v>5.93</v>
      </c>
      <c r="I35" s="126">
        <v>1</v>
      </c>
      <c r="J35" s="124">
        <v>3532.5</v>
      </c>
      <c r="K35" s="124">
        <v>5.93</v>
      </c>
      <c r="L35" s="127"/>
      <c r="M35" s="128"/>
    </row>
    <row r="36" spans="1:13" s="129" customFormat="1" ht="21" hidden="1" outlineLevel="1" x14ac:dyDescent="0.2">
      <c r="A36" s="121" t="s">
        <v>489</v>
      </c>
      <c r="B36" s="122" t="s">
        <v>901</v>
      </c>
      <c r="C36" s="123" t="s">
        <v>902</v>
      </c>
      <c r="D36" s="122" t="s">
        <v>70</v>
      </c>
      <c r="E36" s="124">
        <v>1.53</v>
      </c>
      <c r="F36" s="125">
        <v>117.75</v>
      </c>
      <c r="G36" s="126">
        <v>0.19782</v>
      </c>
      <c r="H36" s="124">
        <v>0.3</v>
      </c>
      <c r="I36" s="126">
        <v>1</v>
      </c>
      <c r="J36" s="124">
        <v>180.16</v>
      </c>
      <c r="K36" s="124">
        <v>0.3</v>
      </c>
      <c r="L36" s="127"/>
      <c r="M36" s="128"/>
    </row>
    <row r="37" spans="1:13" s="129" customFormat="1" hidden="1" outlineLevel="1" x14ac:dyDescent="0.2">
      <c r="A37" s="121" t="s">
        <v>799</v>
      </c>
      <c r="B37" s="122" t="s">
        <v>487</v>
      </c>
      <c r="C37" s="123" t="s">
        <v>488</v>
      </c>
      <c r="D37" s="122" t="s">
        <v>70</v>
      </c>
      <c r="E37" s="124">
        <v>8</v>
      </c>
      <c r="F37" s="125">
        <v>1.29</v>
      </c>
      <c r="G37" s="126">
        <v>2.1670000000000001E-3</v>
      </c>
      <c r="H37" s="124">
        <v>0.02</v>
      </c>
      <c r="I37" s="126">
        <v>1</v>
      </c>
      <c r="J37" s="124">
        <v>10.32</v>
      </c>
      <c r="K37" s="124">
        <v>0.02</v>
      </c>
      <c r="L37" s="127"/>
      <c r="M37" s="128"/>
    </row>
    <row r="38" spans="1:13" s="100" customFormat="1" ht="12" collapsed="1" x14ac:dyDescent="0.2">
      <c r="A38" s="130"/>
      <c r="B38" s="131"/>
      <c r="C38" s="132" t="s">
        <v>492</v>
      </c>
      <c r="D38" s="131"/>
      <c r="E38" s="133">
        <v>2372.69</v>
      </c>
      <c r="F38" s="133"/>
      <c r="G38" s="133"/>
      <c r="H38" s="133">
        <v>3.99</v>
      </c>
      <c r="I38" s="134"/>
      <c r="J38" s="134"/>
      <c r="K38" s="134"/>
      <c r="L38" s="133"/>
      <c r="M38" s="134"/>
    </row>
    <row r="39" spans="1:13" s="100" customFormat="1" ht="12" x14ac:dyDescent="0.2">
      <c r="A39" s="130"/>
      <c r="B39" s="131"/>
      <c r="C39" s="132" t="s">
        <v>493</v>
      </c>
      <c r="D39" s="131"/>
      <c r="E39" s="133">
        <v>1174.1099999999999</v>
      </c>
      <c r="F39" s="133"/>
      <c r="G39" s="133"/>
      <c r="H39" s="133">
        <v>1.97</v>
      </c>
      <c r="I39" s="134"/>
      <c r="J39" s="134"/>
      <c r="K39" s="134"/>
      <c r="L39" s="133"/>
      <c r="M39" s="134"/>
    </row>
    <row r="40" spans="1:13" s="100" customFormat="1" ht="12" x14ac:dyDescent="0.2">
      <c r="A40" s="130"/>
      <c r="B40" s="131"/>
      <c r="C40" s="132" t="s">
        <v>76</v>
      </c>
      <c r="D40" s="131"/>
      <c r="E40" s="133"/>
      <c r="F40" s="133"/>
      <c r="G40" s="133"/>
      <c r="H40" s="133">
        <v>16.05</v>
      </c>
      <c r="I40" s="134"/>
      <c r="J40" s="134"/>
      <c r="K40" s="134"/>
      <c r="L40" s="133"/>
      <c r="M40" s="134"/>
    </row>
    <row r="41" spans="1:13" s="65" customFormat="1" ht="38.25" x14ac:dyDescent="0.2">
      <c r="A41" s="58" t="s">
        <v>77</v>
      </c>
      <c r="B41" s="59" t="s">
        <v>480</v>
      </c>
      <c r="C41" s="60" t="s">
        <v>481</v>
      </c>
      <c r="D41" s="61">
        <v>2.5000000000000001E-4</v>
      </c>
      <c r="E41" s="62">
        <v>2423.63</v>
      </c>
      <c r="F41" s="62">
        <v>1794.88</v>
      </c>
      <c r="G41" s="62" t="s">
        <v>39</v>
      </c>
      <c r="H41" s="63">
        <v>0.61</v>
      </c>
      <c r="I41" s="63">
        <v>0.16</v>
      </c>
      <c r="J41" s="62">
        <v>0.45</v>
      </c>
      <c r="K41" s="64" t="s">
        <v>39</v>
      </c>
      <c r="L41" s="62">
        <v>77.72</v>
      </c>
      <c r="M41" s="62">
        <v>0.02</v>
      </c>
    </row>
    <row r="42" spans="1:13" s="65" customFormat="1" x14ac:dyDescent="0.2">
      <c r="A42" s="66"/>
      <c r="B42" s="67"/>
      <c r="C42" s="68"/>
      <c r="D42" s="135" t="s">
        <v>482</v>
      </c>
      <c r="E42" s="70">
        <v>628.75</v>
      </c>
      <c r="F42" s="70">
        <v>227.48</v>
      </c>
      <c r="G42" s="70" t="s">
        <v>39</v>
      </c>
      <c r="H42" s="71"/>
      <c r="I42" s="71"/>
      <c r="J42" s="70">
        <v>0.06</v>
      </c>
      <c r="K42" s="71"/>
      <c r="L42" s="70">
        <v>16.850000000000001</v>
      </c>
      <c r="M42" s="70">
        <v>0</v>
      </c>
    </row>
    <row r="43" spans="1:13" s="65" customFormat="1" ht="18" hidden="1" customHeight="1" outlineLevel="1" x14ac:dyDescent="0.2">
      <c r="A43" s="72"/>
      <c r="B43" s="73"/>
      <c r="C43" s="74" t="s">
        <v>41</v>
      </c>
      <c r="D43" s="75" t="s">
        <v>42</v>
      </c>
      <c r="E43" s="75" t="s">
        <v>43</v>
      </c>
      <c r="F43" s="75" t="s">
        <v>44</v>
      </c>
      <c r="G43" s="75" t="s">
        <v>45</v>
      </c>
      <c r="H43" s="75" t="s">
        <v>46</v>
      </c>
      <c r="I43" s="76" t="s">
        <v>47</v>
      </c>
      <c r="J43" s="77"/>
      <c r="K43" s="78"/>
      <c r="L43" s="75" t="s">
        <v>48</v>
      </c>
      <c r="M43" s="79"/>
    </row>
    <row r="44" spans="1:13" s="65" customFormat="1" hidden="1" outlineLevel="1" x14ac:dyDescent="0.2">
      <c r="A44" s="80"/>
      <c r="B44" s="73"/>
      <c r="C44" s="81" t="s">
        <v>483</v>
      </c>
      <c r="D44" s="82">
        <v>628.75</v>
      </c>
      <c r="E44" s="83">
        <v>1</v>
      </c>
      <c r="F44" s="84">
        <v>628.75</v>
      </c>
      <c r="G44" s="85">
        <v>1</v>
      </c>
      <c r="H44" s="84">
        <v>628.75</v>
      </c>
      <c r="I44" s="84">
        <v>0.16</v>
      </c>
      <c r="J44" s="84"/>
      <c r="K44" s="84"/>
      <c r="L44" s="84">
        <v>8.09</v>
      </c>
      <c r="M44" s="86"/>
    </row>
    <row r="45" spans="1:13" s="65" customFormat="1" hidden="1" outlineLevel="1" x14ac:dyDescent="0.2">
      <c r="A45" s="80"/>
      <c r="B45" s="73"/>
      <c r="C45" s="81" t="s">
        <v>50</v>
      </c>
      <c r="D45" s="82">
        <v>1794.88</v>
      </c>
      <c r="E45" s="83">
        <v>1</v>
      </c>
      <c r="F45" s="84">
        <v>1794.88</v>
      </c>
      <c r="G45" s="85">
        <v>1</v>
      </c>
      <c r="H45" s="84">
        <v>1794.88</v>
      </c>
      <c r="I45" s="84"/>
      <c r="J45" s="84">
        <v>0.45</v>
      </c>
      <c r="K45" s="84"/>
      <c r="L45" s="84"/>
      <c r="M45" s="86"/>
    </row>
    <row r="46" spans="1:13" s="65" customFormat="1" hidden="1" outlineLevel="2" x14ac:dyDescent="0.2">
      <c r="A46" s="87"/>
      <c r="B46" s="88"/>
      <c r="C46" s="89" t="s">
        <v>51</v>
      </c>
      <c r="D46" s="90">
        <v>1567.4</v>
      </c>
      <c r="E46" s="91">
        <v>1</v>
      </c>
      <c r="F46" s="92">
        <v>1567.4</v>
      </c>
      <c r="G46" s="93">
        <v>1</v>
      </c>
      <c r="H46" s="92">
        <v>1567.4</v>
      </c>
      <c r="I46" s="92"/>
      <c r="J46" s="92">
        <v>0.39</v>
      </c>
      <c r="K46" s="92"/>
      <c r="L46" s="92"/>
      <c r="M46" s="94"/>
    </row>
    <row r="47" spans="1:13" s="65" customFormat="1" hidden="1" outlineLevel="2" x14ac:dyDescent="0.2">
      <c r="A47" s="87"/>
      <c r="B47" s="88"/>
      <c r="C47" s="89" t="s">
        <v>52</v>
      </c>
      <c r="D47" s="90">
        <v>227.48</v>
      </c>
      <c r="E47" s="91">
        <v>1</v>
      </c>
      <c r="F47" s="92">
        <v>227.48</v>
      </c>
      <c r="G47" s="93">
        <v>1</v>
      </c>
      <c r="H47" s="92">
        <v>227.48</v>
      </c>
      <c r="I47" s="92"/>
      <c r="J47" s="92">
        <v>0.06</v>
      </c>
      <c r="K47" s="92"/>
      <c r="L47" s="92">
        <v>13.5</v>
      </c>
      <c r="M47" s="94"/>
    </row>
    <row r="48" spans="1:13" s="100" customFormat="1" ht="12" collapsed="1" x14ac:dyDescent="0.2">
      <c r="A48" s="95"/>
      <c r="B48" s="96"/>
      <c r="C48" s="97"/>
      <c r="D48" s="96"/>
      <c r="E48" s="98"/>
      <c r="F48" s="98"/>
      <c r="G48" s="98"/>
      <c r="H48" s="99"/>
      <c r="I48" s="99"/>
      <c r="J48" s="99"/>
      <c r="K48" s="99"/>
      <c r="L48" s="98"/>
      <c r="M48" s="99"/>
    </row>
    <row r="49" spans="1:13" s="100" customFormat="1" ht="12" hidden="1" customHeight="1" outlineLevel="1" x14ac:dyDescent="0.2">
      <c r="A49" s="101" t="s">
        <v>53</v>
      </c>
      <c r="B49" s="101" t="s">
        <v>54</v>
      </c>
      <c r="C49" s="101" t="s">
        <v>55</v>
      </c>
      <c r="D49" s="101" t="s">
        <v>56</v>
      </c>
      <c r="E49" s="101" t="s">
        <v>21</v>
      </c>
      <c r="F49" s="102" t="s">
        <v>20</v>
      </c>
      <c r="G49" s="103"/>
      <c r="H49" s="104" t="s">
        <v>57</v>
      </c>
      <c r="I49" s="101" t="s">
        <v>45</v>
      </c>
      <c r="J49" s="102" t="s">
        <v>58</v>
      </c>
      <c r="K49" s="103"/>
      <c r="L49" s="105"/>
      <c r="M49" s="106"/>
    </row>
    <row r="50" spans="1:13" s="100" customFormat="1" ht="12.75" hidden="1" customHeight="1" outlineLevel="1" x14ac:dyDescent="0.2">
      <c r="A50" s="107"/>
      <c r="B50" s="107"/>
      <c r="C50" s="107"/>
      <c r="D50" s="107"/>
      <c r="E50" s="107"/>
      <c r="F50" s="108" t="s">
        <v>59</v>
      </c>
      <c r="G50" s="108" t="s">
        <v>60</v>
      </c>
      <c r="H50" s="109"/>
      <c r="I50" s="107"/>
      <c r="J50" s="108" t="s">
        <v>59</v>
      </c>
      <c r="K50" s="110" t="s">
        <v>35</v>
      </c>
      <c r="L50" s="111"/>
      <c r="M50" s="112"/>
    </row>
    <row r="51" spans="1:13" s="120" customFormat="1" hidden="1" outlineLevel="1" x14ac:dyDescent="0.2">
      <c r="A51" s="113" t="s">
        <v>82</v>
      </c>
      <c r="B51" s="114" t="s">
        <v>36</v>
      </c>
      <c r="C51" s="115" t="s">
        <v>484</v>
      </c>
      <c r="D51" s="114" t="s">
        <v>63</v>
      </c>
      <c r="E51" s="116">
        <v>8.09</v>
      </c>
      <c r="F51" s="117">
        <v>77.72</v>
      </c>
      <c r="G51" s="118">
        <v>1.9429999999999999E-2</v>
      </c>
      <c r="H51" s="116">
        <v>0.16</v>
      </c>
      <c r="I51" s="118">
        <v>1</v>
      </c>
      <c r="J51" s="116">
        <v>628.75</v>
      </c>
      <c r="K51" s="116">
        <v>0.16</v>
      </c>
      <c r="L51" s="116"/>
      <c r="M51" s="119"/>
    </row>
    <row r="52" spans="1:13" s="120" customFormat="1" hidden="1" outlineLevel="1" x14ac:dyDescent="0.2">
      <c r="A52" s="113" t="s">
        <v>84</v>
      </c>
      <c r="B52" s="114" t="s">
        <v>65</v>
      </c>
      <c r="C52" s="115" t="s">
        <v>66</v>
      </c>
      <c r="D52" s="114" t="s">
        <v>63</v>
      </c>
      <c r="E52" s="116">
        <v>13.5</v>
      </c>
      <c r="F52" s="117">
        <v>16.850000000000001</v>
      </c>
      <c r="G52" s="118">
        <v>4.2129999999999997E-3</v>
      </c>
      <c r="H52" s="116">
        <v>0.06</v>
      </c>
      <c r="I52" s="118">
        <v>1</v>
      </c>
      <c r="J52" s="116">
        <v>227.48</v>
      </c>
      <c r="K52" s="116">
        <v>0.06</v>
      </c>
      <c r="L52" s="116"/>
      <c r="M52" s="119"/>
    </row>
    <row r="53" spans="1:13" s="129" customFormat="1" ht="21" hidden="1" outlineLevel="1" x14ac:dyDescent="0.2">
      <c r="A53" s="121" t="s">
        <v>85</v>
      </c>
      <c r="B53" s="122" t="s">
        <v>485</v>
      </c>
      <c r="C53" s="123" t="s">
        <v>486</v>
      </c>
      <c r="D53" s="122" t="s">
        <v>70</v>
      </c>
      <c r="E53" s="124">
        <v>79.069999999999993</v>
      </c>
      <c r="F53" s="125">
        <v>4.51</v>
      </c>
      <c r="G53" s="126">
        <v>1.1280000000000001E-3</v>
      </c>
      <c r="H53" s="124">
        <v>0.09</v>
      </c>
      <c r="I53" s="126">
        <v>1</v>
      </c>
      <c r="J53" s="124">
        <v>356.61</v>
      </c>
      <c r="K53" s="124">
        <v>0.09</v>
      </c>
      <c r="L53" s="127"/>
      <c r="M53" s="128"/>
    </row>
    <row r="54" spans="1:13" s="129" customFormat="1" hidden="1" outlineLevel="1" x14ac:dyDescent="0.2">
      <c r="A54" s="121" t="s">
        <v>88</v>
      </c>
      <c r="B54" s="122" t="s">
        <v>487</v>
      </c>
      <c r="C54" s="123" t="s">
        <v>488</v>
      </c>
      <c r="D54" s="122" t="s">
        <v>70</v>
      </c>
      <c r="E54" s="124">
        <v>8</v>
      </c>
      <c r="F54" s="125">
        <v>1.98</v>
      </c>
      <c r="G54" s="126">
        <v>4.95E-4</v>
      </c>
      <c r="H54" s="124">
        <v>0</v>
      </c>
      <c r="I54" s="126">
        <v>1</v>
      </c>
      <c r="J54" s="124">
        <v>15.84</v>
      </c>
      <c r="K54" s="124" t="s">
        <v>39</v>
      </c>
      <c r="L54" s="127"/>
      <c r="M54" s="128"/>
    </row>
    <row r="55" spans="1:13" s="129" customFormat="1" ht="31.5" hidden="1" outlineLevel="1" x14ac:dyDescent="0.2">
      <c r="A55" s="121" t="s">
        <v>915</v>
      </c>
      <c r="B55" s="122" t="s">
        <v>490</v>
      </c>
      <c r="C55" s="123" t="s">
        <v>491</v>
      </c>
      <c r="D55" s="122" t="s">
        <v>70</v>
      </c>
      <c r="E55" s="124">
        <v>115.27</v>
      </c>
      <c r="F55" s="125">
        <v>12.34</v>
      </c>
      <c r="G55" s="126">
        <v>3.0850000000000001E-3</v>
      </c>
      <c r="H55" s="124">
        <v>0.36</v>
      </c>
      <c r="I55" s="126">
        <v>1</v>
      </c>
      <c r="J55" s="124">
        <v>1422.43</v>
      </c>
      <c r="K55" s="124">
        <v>0.36</v>
      </c>
      <c r="L55" s="127"/>
      <c r="M55" s="128"/>
    </row>
    <row r="56" spans="1:13" s="100" customFormat="1" ht="12" collapsed="1" x14ac:dyDescent="0.2">
      <c r="A56" s="130"/>
      <c r="B56" s="131"/>
      <c r="C56" s="132" t="s">
        <v>492</v>
      </c>
      <c r="D56" s="131"/>
      <c r="E56" s="133">
        <v>830.54</v>
      </c>
      <c r="F56" s="133"/>
      <c r="G56" s="133"/>
      <c r="H56" s="133">
        <v>0.21</v>
      </c>
      <c r="I56" s="134"/>
      <c r="J56" s="134"/>
      <c r="K56" s="134"/>
      <c r="L56" s="133"/>
      <c r="M56" s="134"/>
    </row>
    <row r="57" spans="1:13" s="100" customFormat="1" ht="12" x14ac:dyDescent="0.2">
      <c r="A57" s="130"/>
      <c r="B57" s="131"/>
      <c r="C57" s="132" t="s">
        <v>493</v>
      </c>
      <c r="D57" s="131"/>
      <c r="E57" s="133">
        <v>410.99</v>
      </c>
      <c r="F57" s="133"/>
      <c r="G57" s="133"/>
      <c r="H57" s="133">
        <v>0.1</v>
      </c>
      <c r="I57" s="134"/>
      <c r="J57" s="134"/>
      <c r="K57" s="134"/>
      <c r="L57" s="133"/>
      <c r="M57" s="134"/>
    </row>
    <row r="58" spans="1:13" s="100" customFormat="1" ht="12" x14ac:dyDescent="0.2">
      <c r="A58" s="130"/>
      <c r="B58" s="131"/>
      <c r="C58" s="132" t="s">
        <v>76</v>
      </c>
      <c r="D58" s="131"/>
      <c r="E58" s="133"/>
      <c r="F58" s="133"/>
      <c r="G58" s="133"/>
      <c r="H58" s="133">
        <v>0.92</v>
      </c>
      <c r="I58" s="134"/>
      <c r="J58" s="134"/>
      <c r="K58" s="134"/>
      <c r="L58" s="133"/>
      <c r="M58" s="134"/>
    </row>
    <row r="59" spans="1:13" s="65" customFormat="1" ht="38.25" x14ac:dyDescent="0.2">
      <c r="A59" s="58" t="s">
        <v>65</v>
      </c>
      <c r="B59" s="59" t="s">
        <v>501</v>
      </c>
      <c r="C59" s="60" t="s">
        <v>502</v>
      </c>
      <c r="D59" s="61">
        <v>0.70199999999999996</v>
      </c>
      <c r="E59" s="62">
        <v>2224.56</v>
      </c>
      <c r="F59" s="62" t="s">
        <v>39</v>
      </c>
      <c r="G59" s="62" t="s">
        <v>39</v>
      </c>
      <c r="H59" s="63">
        <v>1561.64</v>
      </c>
      <c r="I59" s="63">
        <v>1561.64</v>
      </c>
      <c r="J59" s="64" t="s">
        <v>39</v>
      </c>
      <c r="K59" s="64" t="s">
        <v>39</v>
      </c>
      <c r="L59" s="62">
        <v>285.2</v>
      </c>
      <c r="M59" s="62">
        <v>200.21</v>
      </c>
    </row>
    <row r="60" spans="1:13" s="65" customFormat="1" x14ac:dyDescent="0.2">
      <c r="A60" s="66"/>
      <c r="B60" s="67"/>
      <c r="C60" s="68"/>
      <c r="D60" s="135" t="s">
        <v>503</v>
      </c>
      <c r="E60" s="70">
        <v>2224.56</v>
      </c>
      <c r="F60" s="70" t="s">
        <v>39</v>
      </c>
      <c r="G60" s="70" t="s">
        <v>39</v>
      </c>
      <c r="H60" s="71"/>
      <c r="I60" s="71"/>
      <c r="J60" s="71" t="s">
        <v>39</v>
      </c>
      <c r="K60" s="71"/>
      <c r="L60" s="70" t="s">
        <v>39</v>
      </c>
      <c r="M60" s="71" t="s">
        <v>39</v>
      </c>
    </row>
    <row r="61" spans="1:13" s="65" customFormat="1" ht="18" hidden="1" customHeight="1" outlineLevel="1" x14ac:dyDescent="0.2">
      <c r="A61" s="72"/>
      <c r="B61" s="73"/>
      <c r="C61" s="74" t="s">
        <v>41</v>
      </c>
      <c r="D61" s="75" t="s">
        <v>42</v>
      </c>
      <c r="E61" s="75" t="s">
        <v>43</v>
      </c>
      <c r="F61" s="75" t="s">
        <v>44</v>
      </c>
      <c r="G61" s="75" t="s">
        <v>45</v>
      </c>
      <c r="H61" s="75" t="s">
        <v>46</v>
      </c>
      <c r="I61" s="76" t="s">
        <v>47</v>
      </c>
      <c r="J61" s="77"/>
      <c r="K61" s="78"/>
      <c r="L61" s="75" t="s">
        <v>48</v>
      </c>
      <c r="M61" s="79"/>
    </row>
    <row r="62" spans="1:13" s="65" customFormat="1" hidden="1" outlineLevel="1" x14ac:dyDescent="0.2">
      <c r="A62" s="80"/>
      <c r="B62" s="73"/>
      <c r="C62" s="81" t="s">
        <v>504</v>
      </c>
      <c r="D62" s="82">
        <v>1934.4</v>
      </c>
      <c r="E62" s="83">
        <v>1.1499999999999999</v>
      </c>
      <c r="F62" s="84">
        <v>2224.56</v>
      </c>
      <c r="G62" s="85">
        <v>1</v>
      </c>
      <c r="H62" s="84">
        <v>2224.56</v>
      </c>
      <c r="I62" s="84">
        <v>1561.64</v>
      </c>
      <c r="J62" s="84"/>
      <c r="K62" s="84"/>
      <c r="L62" s="84">
        <v>7.8</v>
      </c>
      <c r="M62" s="86"/>
    </row>
    <row r="63" spans="1:13" s="100" customFormat="1" ht="12" collapsed="1" x14ac:dyDescent="0.2">
      <c r="A63" s="95"/>
      <c r="B63" s="96"/>
      <c r="C63" s="97"/>
      <c r="D63" s="96"/>
      <c r="E63" s="98"/>
      <c r="F63" s="98"/>
      <c r="G63" s="98"/>
      <c r="H63" s="99"/>
      <c r="I63" s="99"/>
      <c r="J63" s="99"/>
      <c r="K63" s="99"/>
      <c r="L63" s="98"/>
      <c r="M63" s="99"/>
    </row>
    <row r="64" spans="1:13" s="100" customFormat="1" ht="12" hidden="1" customHeight="1" outlineLevel="1" x14ac:dyDescent="0.2">
      <c r="A64" s="101" t="s">
        <v>53</v>
      </c>
      <c r="B64" s="101" t="s">
        <v>54</v>
      </c>
      <c r="C64" s="101" t="s">
        <v>55</v>
      </c>
      <c r="D64" s="101" t="s">
        <v>56</v>
      </c>
      <c r="E64" s="101" t="s">
        <v>21</v>
      </c>
      <c r="F64" s="102" t="s">
        <v>20</v>
      </c>
      <c r="G64" s="103"/>
      <c r="H64" s="104" t="s">
        <v>57</v>
      </c>
      <c r="I64" s="101" t="s">
        <v>45</v>
      </c>
      <c r="J64" s="102" t="s">
        <v>58</v>
      </c>
      <c r="K64" s="103"/>
      <c r="L64" s="105"/>
      <c r="M64" s="106"/>
    </row>
    <row r="65" spans="1:13" s="100" customFormat="1" ht="12.75" hidden="1" customHeight="1" outlineLevel="1" x14ac:dyDescent="0.2">
      <c r="A65" s="107"/>
      <c r="B65" s="107"/>
      <c r="C65" s="107"/>
      <c r="D65" s="107"/>
      <c r="E65" s="107"/>
      <c r="F65" s="108" t="s">
        <v>59</v>
      </c>
      <c r="G65" s="108" t="s">
        <v>60</v>
      </c>
      <c r="H65" s="109"/>
      <c r="I65" s="107"/>
      <c r="J65" s="108" t="s">
        <v>59</v>
      </c>
      <c r="K65" s="110" t="s">
        <v>35</v>
      </c>
      <c r="L65" s="111"/>
      <c r="M65" s="112"/>
    </row>
    <row r="66" spans="1:13" s="120" customFormat="1" hidden="1" outlineLevel="1" x14ac:dyDescent="0.2">
      <c r="A66" s="113" t="s">
        <v>92</v>
      </c>
      <c r="B66" s="114" t="s">
        <v>36</v>
      </c>
      <c r="C66" s="115" t="s">
        <v>505</v>
      </c>
      <c r="D66" s="114" t="s">
        <v>63</v>
      </c>
      <c r="E66" s="116">
        <v>7.8</v>
      </c>
      <c r="F66" s="117">
        <v>285.2</v>
      </c>
      <c r="G66" s="118">
        <v>200.21039999999999</v>
      </c>
      <c r="H66" s="116">
        <v>1561.64</v>
      </c>
      <c r="I66" s="118">
        <v>1</v>
      </c>
      <c r="J66" s="116">
        <v>2224.56</v>
      </c>
      <c r="K66" s="116">
        <v>1561.64</v>
      </c>
      <c r="L66" s="116"/>
      <c r="M66" s="119"/>
    </row>
    <row r="67" spans="1:13" s="100" customFormat="1" ht="12" collapsed="1" x14ac:dyDescent="0.2">
      <c r="A67" s="130"/>
      <c r="B67" s="131"/>
      <c r="C67" s="132" t="s">
        <v>506</v>
      </c>
      <c r="D67" s="131"/>
      <c r="E67" s="133">
        <v>1668.42</v>
      </c>
      <c r="F67" s="133"/>
      <c r="G67" s="133"/>
      <c r="H67" s="133">
        <v>1171.23</v>
      </c>
      <c r="I67" s="134"/>
      <c r="J67" s="134"/>
      <c r="K67" s="134"/>
      <c r="L67" s="133"/>
      <c r="M67" s="134"/>
    </row>
    <row r="68" spans="1:13" s="100" customFormat="1" ht="12" x14ac:dyDescent="0.2">
      <c r="A68" s="130"/>
      <c r="B68" s="131"/>
      <c r="C68" s="132" t="s">
        <v>507</v>
      </c>
      <c r="D68" s="131"/>
      <c r="E68" s="133">
        <v>689.61</v>
      </c>
      <c r="F68" s="133"/>
      <c r="G68" s="133"/>
      <c r="H68" s="133">
        <v>484.11</v>
      </c>
      <c r="I68" s="134"/>
      <c r="J68" s="134"/>
      <c r="K68" s="134"/>
      <c r="L68" s="133"/>
      <c r="M68" s="134"/>
    </row>
    <row r="69" spans="1:13" s="100" customFormat="1" ht="12" x14ac:dyDescent="0.2">
      <c r="A69" s="130"/>
      <c r="B69" s="131"/>
      <c r="C69" s="132" t="s">
        <v>76</v>
      </c>
      <c r="D69" s="131"/>
      <c r="E69" s="133"/>
      <c r="F69" s="133"/>
      <c r="G69" s="133"/>
      <c r="H69" s="133">
        <v>3216.98</v>
      </c>
      <c r="I69" s="134"/>
      <c r="J69" s="134"/>
      <c r="K69" s="134"/>
      <c r="L69" s="133"/>
      <c r="M69" s="134"/>
    </row>
    <row r="70" spans="1:13" s="65" customFormat="1" ht="38.25" x14ac:dyDescent="0.2">
      <c r="A70" s="58" t="s">
        <v>101</v>
      </c>
      <c r="B70" s="59" t="s">
        <v>510</v>
      </c>
      <c r="C70" s="60" t="s">
        <v>511</v>
      </c>
      <c r="D70" s="61">
        <v>0.62639999999999996</v>
      </c>
      <c r="E70" s="62">
        <v>838.35</v>
      </c>
      <c r="F70" s="62" t="s">
        <v>39</v>
      </c>
      <c r="G70" s="62" t="s">
        <v>39</v>
      </c>
      <c r="H70" s="63">
        <v>525.14</v>
      </c>
      <c r="I70" s="63">
        <v>525.14</v>
      </c>
      <c r="J70" s="64" t="s">
        <v>39</v>
      </c>
      <c r="K70" s="64" t="s">
        <v>39</v>
      </c>
      <c r="L70" s="62">
        <v>111.78</v>
      </c>
      <c r="M70" s="62">
        <v>70.02</v>
      </c>
    </row>
    <row r="71" spans="1:13" s="65" customFormat="1" x14ac:dyDescent="0.2">
      <c r="A71" s="66"/>
      <c r="B71" s="67"/>
      <c r="C71" s="68"/>
      <c r="D71" s="135" t="s">
        <v>503</v>
      </c>
      <c r="E71" s="70">
        <v>838.35</v>
      </c>
      <c r="F71" s="70" t="s">
        <v>39</v>
      </c>
      <c r="G71" s="70" t="s">
        <v>39</v>
      </c>
      <c r="H71" s="71"/>
      <c r="I71" s="71"/>
      <c r="J71" s="71" t="s">
        <v>39</v>
      </c>
      <c r="K71" s="71"/>
      <c r="L71" s="70" t="s">
        <v>39</v>
      </c>
      <c r="M71" s="71" t="s">
        <v>39</v>
      </c>
    </row>
    <row r="72" spans="1:13" s="65" customFormat="1" ht="18" hidden="1" customHeight="1" outlineLevel="1" x14ac:dyDescent="0.2">
      <c r="A72" s="72"/>
      <c r="B72" s="73"/>
      <c r="C72" s="74" t="s">
        <v>41</v>
      </c>
      <c r="D72" s="75" t="s">
        <v>42</v>
      </c>
      <c r="E72" s="75" t="s">
        <v>43</v>
      </c>
      <c r="F72" s="75" t="s">
        <v>44</v>
      </c>
      <c r="G72" s="75" t="s">
        <v>45</v>
      </c>
      <c r="H72" s="75" t="s">
        <v>46</v>
      </c>
      <c r="I72" s="76" t="s">
        <v>47</v>
      </c>
      <c r="J72" s="77"/>
      <c r="K72" s="78"/>
      <c r="L72" s="75" t="s">
        <v>48</v>
      </c>
      <c r="M72" s="79"/>
    </row>
    <row r="73" spans="1:13" s="65" customFormat="1" hidden="1" outlineLevel="1" x14ac:dyDescent="0.2">
      <c r="A73" s="80"/>
      <c r="B73" s="73"/>
      <c r="C73" s="81" t="s">
        <v>512</v>
      </c>
      <c r="D73" s="82">
        <v>729</v>
      </c>
      <c r="E73" s="83">
        <v>1.1499999999999999</v>
      </c>
      <c r="F73" s="84">
        <v>838.35</v>
      </c>
      <c r="G73" s="85">
        <v>1</v>
      </c>
      <c r="H73" s="84">
        <v>838.35</v>
      </c>
      <c r="I73" s="84">
        <v>525.14</v>
      </c>
      <c r="J73" s="84"/>
      <c r="K73" s="84"/>
      <c r="L73" s="84">
        <v>7.5</v>
      </c>
      <c r="M73" s="86"/>
    </row>
    <row r="74" spans="1:13" s="100" customFormat="1" ht="12" collapsed="1" x14ac:dyDescent="0.2">
      <c r="A74" s="95"/>
      <c r="B74" s="96"/>
      <c r="C74" s="97"/>
      <c r="D74" s="96"/>
      <c r="E74" s="98"/>
      <c r="F74" s="98"/>
      <c r="G74" s="98"/>
      <c r="H74" s="99"/>
      <c r="I74" s="99"/>
      <c r="J74" s="99"/>
      <c r="K74" s="99"/>
      <c r="L74" s="98"/>
      <c r="M74" s="99"/>
    </row>
    <row r="75" spans="1:13" s="100" customFormat="1" ht="12" hidden="1" customHeight="1" outlineLevel="1" x14ac:dyDescent="0.2">
      <c r="A75" s="101" t="s">
        <v>53</v>
      </c>
      <c r="B75" s="101" t="s">
        <v>54</v>
      </c>
      <c r="C75" s="101" t="s">
        <v>55</v>
      </c>
      <c r="D75" s="101" t="s">
        <v>56</v>
      </c>
      <c r="E75" s="101" t="s">
        <v>21</v>
      </c>
      <c r="F75" s="102" t="s">
        <v>20</v>
      </c>
      <c r="G75" s="103"/>
      <c r="H75" s="104" t="s">
        <v>57</v>
      </c>
      <c r="I75" s="101" t="s">
        <v>45</v>
      </c>
      <c r="J75" s="102" t="s">
        <v>58</v>
      </c>
      <c r="K75" s="103"/>
      <c r="L75" s="105"/>
      <c r="M75" s="106"/>
    </row>
    <row r="76" spans="1:13" s="100" customFormat="1" ht="12.75" hidden="1" customHeight="1" outlineLevel="1" x14ac:dyDescent="0.2">
      <c r="A76" s="107"/>
      <c r="B76" s="107"/>
      <c r="C76" s="107"/>
      <c r="D76" s="107"/>
      <c r="E76" s="107"/>
      <c r="F76" s="108" t="s">
        <v>59</v>
      </c>
      <c r="G76" s="108" t="s">
        <v>60</v>
      </c>
      <c r="H76" s="109"/>
      <c r="I76" s="107"/>
      <c r="J76" s="108" t="s">
        <v>59</v>
      </c>
      <c r="K76" s="110" t="s">
        <v>35</v>
      </c>
      <c r="L76" s="111"/>
      <c r="M76" s="112"/>
    </row>
    <row r="77" spans="1:13" s="120" customFormat="1" hidden="1" outlineLevel="1" x14ac:dyDescent="0.2">
      <c r="A77" s="113" t="s">
        <v>104</v>
      </c>
      <c r="B77" s="114" t="s">
        <v>36</v>
      </c>
      <c r="C77" s="115" t="s">
        <v>513</v>
      </c>
      <c r="D77" s="114" t="s">
        <v>63</v>
      </c>
      <c r="E77" s="116">
        <v>7.5</v>
      </c>
      <c r="F77" s="117">
        <v>111.78</v>
      </c>
      <c r="G77" s="118">
        <v>70.018991999999997</v>
      </c>
      <c r="H77" s="116">
        <v>525.14</v>
      </c>
      <c r="I77" s="118">
        <v>1</v>
      </c>
      <c r="J77" s="116">
        <v>838.35</v>
      </c>
      <c r="K77" s="116">
        <v>525.14</v>
      </c>
      <c r="L77" s="116"/>
      <c r="M77" s="119"/>
    </row>
    <row r="78" spans="1:13" s="100" customFormat="1" ht="12" collapsed="1" x14ac:dyDescent="0.2">
      <c r="A78" s="130"/>
      <c r="B78" s="131"/>
      <c r="C78" s="132" t="s">
        <v>506</v>
      </c>
      <c r="D78" s="131"/>
      <c r="E78" s="133">
        <v>628.76</v>
      </c>
      <c r="F78" s="133"/>
      <c r="G78" s="133"/>
      <c r="H78" s="133">
        <v>393.86</v>
      </c>
      <c r="I78" s="134"/>
      <c r="J78" s="134"/>
      <c r="K78" s="134"/>
      <c r="L78" s="133"/>
      <c r="M78" s="134"/>
    </row>
    <row r="79" spans="1:13" s="100" customFormat="1" ht="12" x14ac:dyDescent="0.2">
      <c r="A79" s="130"/>
      <c r="B79" s="131"/>
      <c r="C79" s="132" t="s">
        <v>507</v>
      </c>
      <c r="D79" s="131"/>
      <c r="E79" s="133">
        <v>259.89</v>
      </c>
      <c r="F79" s="133"/>
      <c r="G79" s="133"/>
      <c r="H79" s="133">
        <v>162.79</v>
      </c>
      <c r="I79" s="134"/>
      <c r="J79" s="134"/>
      <c r="K79" s="134"/>
      <c r="L79" s="133"/>
      <c r="M79" s="134"/>
    </row>
    <row r="80" spans="1:13" s="100" customFormat="1" ht="12" x14ac:dyDescent="0.2">
      <c r="A80" s="130"/>
      <c r="B80" s="131"/>
      <c r="C80" s="132" t="s">
        <v>76</v>
      </c>
      <c r="D80" s="131"/>
      <c r="E80" s="133"/>
      <c r="F80" s="133"/>
      <c r="G80" s="133"/>
      <c r="H80" s="133">
        <v>1081.79</v>
      </c>
      <c r="I80" s="134"/>
      <c r="J80" s="134"/>
      <c r="K80" s="134"/>
      <c r="L80" s="133"/>
      <c r="M80" s="134"/>
    </row>
    <row r="81" spans="1:13" s="65" customFormat="1" ht="38.25" x14ac:dyDescent="0.2">
      <c r="A81" s="58" t="s">
        <v>111</v>
      </c>
      <c r="B81" s="59" t="s">
        <v>514</v>
      </c>
      <c r="C81" s="60" t="s">
        <v>515</v>
      </c>
      <c r="D81" s="61">
        <v>7.8E-2</v>
      </c>
      <c r="E81" s="62">
        <v>1206.57</v>
      </c>
      <c r="F81" s="62" t="s">
        <v>39</v>
      </c>
      <c r="G81" s="62" t="s">
        <v>39</v>
      </c>
      <c r="H81" s="63">
        <v>94.11</v>
      </c>
      <c r="I81" s="63">
        <v>94.11</v>
      </c>
      <c r="J81" s="64" t="s">
        <v>39</v>
      </c>
      <c r="K81" s="64" t="s">
        <v>39</v>
      </c>
      <c r="L81" s="62">
        <v>141.44999999999999</v>
      </c>
      <c r="M81" s="62">
        <v>11.03</v>
      </c>
    </row>
    <row r="82" spans="1:13" s="65" customFormat="1" x14ac:dyDescent="0.2">
      <c r="A82" s="66"/>
      <c r="B82" s="67"/>
      <c r="C82" s="68"/>
      <c r="D82" s="135" t="s">
        <v>516</v>
      </c>
      <c r="E82" s="70">
        <v>1206.57</v>
      </c>
      <c r="F82" s="70" t="s">
        <v>39</v>
      </c>
      <c r="G82" s="70" t="s">
        <v>39</v>
      </c>
      <c r="H82" s="71"/>
      <c r="I82" s="71"/>
      <c r="J82" s="71" t="s">
        <v>39</v>
      </c>
      <c r="K82" s="71"/>
      <c r="L82" s="70" t="s">
        <v>39</v>
      </c>
      <c r="M82" s="71" t="s">
        <v>39</v>
      </c>
    </row>
    <row r="83" spans="1:13" s="65" customFormat="1" ht="18" hidden="1" customHeight="1" outlineLevel="1" x14ac:dyDescent="0.2">
      <c r="A83" s="72"/>
      <c r="B83" s="73"/>
      <c r="C83" s="74" t="s">
        <v>41</v>
      </c>
      <c r="D83" s="75" t="s">
        <v>42</v>
      </c>
      <c r="E83" s="75" t="s">
        <v>43</v>
      </c>
      <c r="F83" s="75" t="s">
        <v>44</v>
      </c>
      <c r="G83" s="75" t="s">
        <v>45</v>
      </c>
      <c r="H83" s="75" t="s">
        <v>46</v>
      </c>
      <c r="I83" s="76" t="s">
        <v>47</v>
      </c>
      <c r="J83" s="77"/>
      <c r="K83" s="78"/>
      <c r="L83" s="75" t="s">
        <v>48</v>
      </c>
      <c r="M83" s="79"/>
    </row>
    <row r="84" spans="1:13" s="65" customFormat="1" hidden="1" outlineLevel="1" x14ac:dyDescent="0.2">
      <c r="A84" s="80"/>
      <c r="B84" s="73"/>
      <c r="C84" s="81" t="s">
        <v>81</v>
      </c>
      <c r="D84" s="82">
        <v>1049.19</v>
      </c>
      <c r="E84" s="83">
        <v>1.1499999999999999</v>
      </c>
      <c r="F84" s="84">
        <v>1206.57</v>
      </c>
      <c r="G84" s="85">
        <v>1</v>
      </c>
      <c r="H84" s="84">
        <v>1206.57</v>
      </c>
      <c r="I84" s="84">
        <v>94.11</v>
      </c>
      <c r="J84" s="84"/>
      <c r="K84" s="84"/>
      <c r="L84" s="84">
        <v>8.5299999999999994</v>
      </c>
      <c r="M84" s="86"/>
    </row>
    <row r="85" spans="1:13" s="100" customFormat="1" ht="12" collapsed="1" x14ac:dyDescent="0.2">
      <c r="A85" s="95"/>
      <c r="B85" s="96"/>
      <c r="C85" s="97"/>
      <c r="D85" s="96"/>
      <c r="E85" s="98"/>
      <c r="F85" s="98"/>
      <c r="G85" s="98"/>
      <c r="H85" s="99"/>
      <c r="I85" s="99"/>
      <c r="J85" s="99"/>
      <c r="K85" s="99"/>
      <c r="L85" s="98"/>
      <c r="M85" s="99"/>
    </row>
    <row r="86" spans="1:13" s="100" customFormat="1" ht="12" hidden="1" customHeight="1" outlineLevel="1" x14ac:dyDescent="0.2">
      <c r="A86" s="101" t="s">
        <v>53</v>
      </c>
      <c r="B86" s="101" t="s">
        <v>54</v>
      </c>
      <c r="C86" s="101" t="s">
        <v>55</v>
      </c>
      <c r="D86" s="101" t="s">
        <v>56</v>
      </c>
      <c r="E86" s="101" t="s">
        <v>21</v>
      </c>
      <c r="F86" s="102" t="s">
        <v>20</v>
      </c>
      <c r="G86" s="103"/>
      <c r="H86" s="104" t="s">
        <v>57</v>
      </c>
      <c r="I86" s="101" t="s">
        <v>45</v>
      </c>
      <c r="J86" s="102" t="s">
        <v>58</v>
      </c>
      <c r="K86" s="103"/>
      <c r="L86" s="105"/>
      <c r="M86" s="106"/>
    </row>
    <row r="87" spans="1:13" s="100" customFormat="1" ht="12.75" hidden="1" customHeight="1" outlineLevel="1" x14ac:dyDescent="0.2">
      <c r="A87" s="107"/>
      <c r="B87" s="107"/>
      <c r="C87" s="107"/>
      <c r="D87" s="107"/>
      <c r="E87" s="107"/>
      <c r="F87" s="108" t="s">
        <v>59</v>
      </c>
      <c r="G87" s="108" t="s">
        <v>60</v>
      </c>
      <c r="H87" s="109"/>
      <c r="I87" s="107"/>
      <c r="J87" s="108" t="s">
        <v>59</v>
      </c>
      <c r="K87" s="110" t="s">
        <v>35</v>
      </c>
      <c r="L87" s="111"/>
      <c r="M87" s="112"/>
    </row>
    <row r="88" spans="1:13" s="120" customFormat="1" hidden="1" outlineLevel="1" x14ac:dyDescent="0.2">
      <c r="A88" s="113" t="s">
        <v>114</v>
      </c>
      <c r="B88" s="114" t="s">
        <v>36</v>
      </c>
      <c r="C88" s="115" t="s">
        <v>83</v>
      </c>
      <c r="D88" s="114" t="s">
        <v>63</v>
      </c>
      <c r="E88" s="116">
        <v>8.5299999999999994</v>
      </c>
      <c r="F88" s="117">
        <v>141.44999999999999</v>
      </c>
      <c r="G88" s="118">
        <v>11.033099999999999</v>
      </c>
      <c r="H88" s="116">
        <v>94.11</v>
      </c>
      <c r="I88" s="118">
        <v>1</v>
      </c>
      <c r="J88" s="116">
        <v>1206.57</v>
      </c>
      <c r="K88" s="116">
        <v>94.11</v>
      </c>
      <c r="L88" s="116"/>
      <c r="M88" s="119"/>
    </row>
    <row r="89" spans="1:13" s="100" customFormat="1" ht="12" collapsed="1" x14ac:dyDescent="0.2">
      <c r="A89" s="130"/>
      <c r="B89" s="131"/>
      <c r="C89" s="132" t="s">
        <v>506</v>
      </c>
      <c r="D89" s="131"/>
      <c r="E89" s="133">
        <v>904.93</v>
      </c>
      <c r="F89" s="133"/>
      <c r="G89" s="133"/>
      <c r="H89" s="133">
        <v>70.58</v>
      </c>
      <c r="I89" s="134"/>
      <c r="J89" s="134"/>
      <c r="K89" s="134"/>
      <c r="L89" s="133"/>
      <c r="M89" s="134"/>
    </row>
    <row r="90" spans="1:13" s="100" customFormat="1" ht="12" x14ac:dyDescent="0.2">
      <c r="A90" s="130"/>
      <c r="B90" s="131"/>
      <c r="C90" s="132" t="s">
        <v>507</v>
      </c>
      <c r="D90" s="131"/>
      <c r="E90" s="133">
        <v>374.04</v>
      </c>
      <c r="F90" s="133"/>
      <c r="G90" s="133"/>
      <c r="H90" s="133">
        <v>29.17</v>
      </c>
      <c r="I90" s="134"/>
      <c r="J90" s="134"/>
      <c r="K90" s="134"/>
      <c r="L90" s="133"/>
      <c r="M90" s="134"/>
    </row>
    <row r="91" spans="1:13" s="100" customFormat="1" ht="12" x14ac:dyDescent="0.2">
      <c r="A91" s="130"/>
      <c r="B91" s="131"/>
      <c r="C91" s="132" t="s">
        <v>76</v>
      </c>
      <c r="D91" s="131"/>
      <c r="E91" s="133"/>
      <c r="F91" s="133"/>
      <c r="G91" s="133"/>
      <c r="H91" s="133">
        <v>193.86</v>
      </c>
      <c r="I91" s="134"/>
      <c r="J91" s="134"/>
      <c r="K91" s="134"/>
      <c r="L91" s="133"/>
      <c r="M91" s="134"/>
    </row>
    <row r="92" spans="1:13" s="65" customFormat="1" ht="38.25" x14ac:dyDescent="0.2">
      <c r="A92" s="58" t="s">
        <v>118</v>
      </c>
      <c r="B92" s="59" t="s">
        <v>517</v>
      </c>
      <c r="C92" s="60" t="s">
        <v>518</v>
      </c>
      <c r="D92" s="61">
        <v>2.5000000000000001E-2</v>
      </c>
      <c r="E92" s="62">
        <v>295.95999999999998</v>
      </c>
      <c r="F92" s="62">
        <v>62.51</v>
      </c>
      <c r="G92" s="62">
        <v>195.44</v>
      </c>
      <c r="H92" s="63">
        <v>7.4</v>
      </c>
      <c r="I92" s="63">
        <v>0.95</v>
      </c>
      <c r="J92" s="62">
        <v>1.56</v>
      </c>
      <c r="K92" s="62">
        <v>4.8899999999999997</v>
      </c>
      <c r="L92" s="62">
        <v>4.29</v>
      </c>
      <c r="M92" s="62">
        <v>0.11</v>
      </c>
    </row>
    <row r="93" spans="1:13" s="65" customFormat="1" x14ac:dyDescent="0.2">
      <c r="A93" s="66"/>
      <c r="B93" s="67"/>
      <c r="C93" s="68"/>
      <c r="D93" s="135" t="s">
        <v>519</v>
      </c>
      <c r="E93" s="70">
        <v>38.01</v>
      </c>
      <c r="F93" s="70">
        <v>6.91</v>
      </c>
      <c r="G93" s="70" t="s">
        <v>39</v>
      </c>
      <c r="H93" s="71"/>
      <c r="I93" s="71"/>
      <c r="J93" s="70">
        <v>0.17</v>
      </c>
      <c r="K93" s="71"/>
      <c r="L93" s="70">
        <v>0.6875</v>
      </c>
      <c r="M93" s="70">
        <v>0.02</v>
      </c>
    </row>
    <row r="94" spans="1:13" s="65" customFormat="1" ht="18" hidden="1" customHeight="1" outlineLevel="1" x14ac:dyDescent="0.2">
      <c r="A94" s="72"/>
      <c r="B94" s="73"/>
      <c r="C94" s="74" t="s">
        <v>41</v>
      </c>
      <c r="D94" s="75" t="s">
        <v>42</v>
      </c>
      <c r="E94" s="75" t="s">
        <v>43</v>
      </c>
      <c r="F94" s="75" t="s">
        <v>44</v>
      </c>
      <c r="G94" s="75" t="s">
        <v>45</v>
      </c>
      <c r="H94" s="75" t="s">
        <v>46</v>
      </c>
      <c r="I94" s="76" t="s">
        <v>47</v>
      </c>
      <c r="J94" s="77"/>
      <c r="K94" s="78"/>
      <c r="L94" s="75" t="s">
        <v>48</v>
      </c>
      <c r="M94" s="79"/>
    </row>
    <row r="95" spans="1:13" s="65" customFormat="1" hidden="1" outlineLevel="1" x14ac:dyDescent="0.2">
      <c r="A95" s="80"/>
      <c r="B95" s="73"/>
      <c r="C95" s="81" t="s">
        <v>128</v>
      </c>
      <c r="D95" s="82">
        <v>33.049999999999997</v>
      </c>
      <c r="E95" s="83">
        <v>1.1499999999999999</v>
      </c>
      <c r="F95" s="84">
        <v>38.01</v>
      </c>
      <c r="G95" s="85">
        <v>1</v>
      </c>
      <c r="H95" s="84">
        <v>38.01</v>
      </c>
      <c r="I95" s="84">
        <v>0.95</v>
      </c>
      <c r="J95" s="84"/>
      <c r="K95" s="84"/>
      <c r="L95" s="84">
        <v>8.86</v>
      </c>
      <c r="M95" s="86"/>
    </row>
    <row r="96" spans="1:13" s="65" customFormat="1" hidden="1" outlineLevel="1" x14ac:dyDescent="0.2">
      <c r="A96" s="80"/>
      <c r="B96" s="73"/>
      <c r="C96" s="81" t="s">
        <v>50</v>
      </c>
      <c r="D96" s="82">
        <v>50.01</v>
      </c>
      <c r="E96" s="83">
        <v>1.25</v>
      </c>
      <c r="F96" s="84">
        <v>62.51</v>
      </c>
      <c r="G96" s="85">
        <v>1</v>
      </c>
      <c r="H96" s="84">
        <v>62.51</v>
      </c>
      <c r="I96" s="84"/>
      <c r="J96" s="84">
        <v>1.56</v>
      </c>
      <c r="K96" s="84"/>
      <c r="L96" s="84"/>
      <c r="M96" s="86"/>
    </row>
    <row r="97" spans="1:13" s="65" customFormat="1" hidden="1" outlineLevel="2" x14ac:dyDescent="0.2">
      <c r="A97" s="87"/>
      <c r="B97" s="88"/>
      <c r="C97" s="89" t="s">
        <v>51</v>
      </c>
      <c r="D97" s="90">
        <v>44.48</v>
      </c>
      <c r="E97" s="91">
        <v>1.25</v>
      </c>
      <c r="F97" s="92">
        <v>55.6</v>
      </c>
      <c r="G97" s="93">
        <v>1</v>
      </c>
      <c r="H97" s="92">
        <v>55.6</v>
      </c>
      <c r="I97" s="92"/>
      <c r="J97" s="92">
        <v>1.39</v>
      </c>
      <c r="K97" s="92"/>
      <c r="L97" s="92"/>
      <c r="M97" s="94"/>
    </row>
    <row r="98" spans="1:13" s="65" customFormat="1" hidden="1" outlineLevel="2" x14ac:dyDescent="0.2">
      <c r="A98" s="87"/>
      <c r="B98" s="88"/>
      <c r="C98" s="89" t="s">
        <v>52</v>
      </c>
      <c r="D98" s="90">
        <v>5.53</v>
      </c>
      <c r="E98" s="91">
        <v>1.25</v>
      </c>
      <c r="F98" s="92">
        <v>6.91</v>
      </c>
      <c r="G98" s="93">
        <v>1</v>
      </c>
      <c r="H98" s="92">
        <v>6.91</v>
      </c>
      <c r="I98" s="92"/>
      <c r="J98" s="92">
        <v>0.17</v>
      </c>
      <c r="K98" s="92"/>
      <c r="L98" s="92">
        <v>10.050000000000001</v>
      </c>
      <c r="M98" s="94"/>
    </row>
    <row r="99" spans="1:13" s="100" customFormat="1" ht="12" collapsed="1" x14ac:dyDescent="0.2">
      <c r="A99" s="95"/>
      <c r="B99" s="96"/>
      <c r="C99" s="97"/>
      <c r="D99" s="96"/>
      <c r="E99" s="98"/>
      <c r="F99" s="98"/>
      <c r="G99" s="98"/>
      <c r="H99" s="99"/>
      <c r="I99" s="99"/>
      <c r="J99" s="99"/>
      <c r="K99" s="99"/>
      <c r="L99" s="98"/>
      <c r="M99" s="99"/>
    </row>
    <row r="100" spans="1:13" s="100" customFormat="1" ht="12" hidden="1" customHeight="1" outlineLevel="1" x14ac:dyDescent="0.2">
      <c r="A100" s="101" t="s">
        <v>53</v>
      </c>
      <c r="B100" s="101" t="s">
        <v>54</v>
      </c>
      <c r="C100" s="101" t="s">
        <v>55</v>
      </c>
      <c r="D100" s="101" t="s">
        <v>56</v>
      </c>
      <c r="E100" s="101" t="s">
        <v>21</v>
      </c>
      <c r="F100" s="102" t="s">
        <v>20</v>
      </c>
      <c r="G100" s="103"/>
      <c r="H100" s="104" t="s">
        <v>57</v>
      </c>
      <c r="I100" s="101" t="s">
        <v>45</v>
      </c>
      <c r="J100" s="102" t="s">
        <v>58</v>
      </c>
      <c r="K100" s="103"/>
      <c r="L100" s="105"/>
      <c r="M100" s="106"/>
    </row>
    <row r="101" spans="1:13" s="100" customFormat="1" ht="12.75" hidden="1" customHeight="1" outlineLevel="1" x14ac:dyDescent="0.2">
      <c r="A101" s="107"/>
      <c r="B101" s="107"/>
      <c r="C101" s="107"/>
      <c r="D101" s="107"/>
      <c r="E101" s="107"/>
      <c r="F101" s="108" t="s">
        <v>59</v>
      </c>
      <c r="G101" s="108" t="s">
        <v>60</v>
      </c>
      <c r="H101" s="109"/>
      <c r="I101" s="107"/>
      <c r="J101" s="108" t="s">
        <v>59</v>
      </c>
      <c r="K101" s="110" t="s">
        <v>35</v>
      </c>
      <c r="L101" s="111"/>
      <c r="M101" s="112"/>
    </row>
    <row r="102" spans="1:13" s="120" customFormat="1" hidden="1" outlineLevel="1" x14ac:dyDescent="0.2">
      <c r="A102" s="113" t="s">
        <v>121</v>
      </c>
      <c r="B102" s="114" t="s">
        <v>36</v>
      </c>
      <c r="C102" s="115" t="s">
        <v>130</v>
      </c>
      <c r="D102" s="114" t="s">
        <v>63</v>
      </c>
      <c r="E102" s="116">
        <v>8.86</v>
      </c>
      <c r="F102" s="117">
        <v>4.2895000000000003</v>
      </c>
      <c r="G102" s="118">
        <v>0.107238</v>
      </c>
      <c r="H102" s="116">
        <v>0.95</v>
      </c>
      <c r="I102" s="118">
        <v>1</v>
      </c>
      <c r="J102" s="116">
        <v>38.01</v>
      </c>
      <c r="K102" s="116">
        <v>0.95</v>
      </c>
      <c r="L102" s="116"/>
      <c r="M102" s="119"/>
    </row>
    <row r="103" spans="1:13" s="120" customFormat="1" hidden="1" outlineLevel="1" x14ac:dyDescent="0.2">
      <c r="A103" s="113" t="s">
        <v>122</v>
      </c>
      <c r="B103" s="114" t="s">
        <v>65</v>
      </c>
      <c r="C103" s="115" t="s">
        <v>66</v>
      </c>
      <c r="D103" s="114" t="s">
        <v>63</v>
      </c>
      <c r="E103" s="116">
        <v>10.050000000000001</v>
      </c>
      <c r="F103" s="117">
        <v>0.6875</v>
      </c>
      <c r="G103" s="118">
        <v>1.7187999999999998E-2</v>
      </c>
      <c r="H103" s="116">
        <v>0.17</v>
      </c>
      <c r="I103" s="118">
        <v>1</v>
      </c>
      <c r="J103" s="116">
        <v>6.91</v>
      </c>
      <c r="K103" s="116">
        <v>0.17</v>
      </c>
      <c r="L103" s="116"/>
      <c r="M103" s="119"/>
    </row>
    <row r="104" spans="1:13" s="129" customFormat="1" hidden="1" outlineLevel="1" x14ac:dyDescent="0.2">
      <c r="A104" s="121" t="s">
        <v>123</v>
      </c>
      <c r="B104" s="122" t="s">
        <v>520</v>
      </c>
      <c r="C104" s="123" t="s">
        <v>521</v>
      </c>
      <c r="D104" s="122" t="s">
        <v>70</v>
      </c>
      <c r="E104" s="124">
        <v>89.99</v>
      </c>
      <c r="F104" s="125">
        <v>0.1125</v>
      </c>
      <c r="G104" s="126">
        <v>2.8119999999999998E-3</v>
      </c>
      <c r="H104" s="124">
        <v>0.25</v>
      </c>
      <c r="I104" s="126">
        <v>1</v>
      </c>
      <c r="J104" s="124">
        <v>10.119999999999999</v>
      </c>
      <c r="K104" s="124">
        <v>0.25</v>
      </c>
      <c r="L104" s="127"/>
      <c r="M104" s="128"/>
    </row>
    <row r="105" spans="1:13" s="129" customFormat="1" ht="31.5" hidden="1" outlineLevel="1" x14ac:dyDescent="0.2">
      <c r="A105" s="121" t="s">
        <v>124</v>
      </c>
      <c r="B105" s="122" t="s">
        <v>522</v>
      </c>
      <c r="C105" s="123" t="s">
        <v>523</v>
      </c>
      <c r="D105" s="122" t="s">
        <v>70</v>
      </c>
      <c r="E105" s="124">
        <v>90</v>
      </c>
      <c r="F105" s="125">
        <v>0.57499999999999996</v>
      </c>
      <c r="G105" s="126">
        <v>1.4375000000000001E-2</v>
      </c>
      <c r="H105" s="124">
        <v>1.29</v>
      </c>
      <c r="I105" s="126">
        <v>1</v>
      </c>
      <c r="J105" s="124">
        <v>51.75</v>
      </c>
      <c r="K105" s="124">
        <v>1.29</v>
      </c>
      <c r="L105" s="127"/>
      <c r="M105" s="128"/>
    </row>
    <row r="106" spans="1:13" s="129" customFormat="1" ht="21" hidden="1" outlineLevel="1" x14ac:dyDescent="0.2">
      <c r="A106" s="121" t="s">
        <v>850</v>
      </c>
      <c r="B106" s="122" t="s">
        <v>524</v>
      </c>
      <c r="C106" s="123" t="s">
        <v>525</v>
      </c>
      <c r="D106" s="122" t="s">
        <v>70</v>
      </c>
      <c r="E106" s="124">
        <v>0.55000000000000004</v>
      </c>
      <c r="F106" s="125">
        <v>1.1625000000000001</v>
      </c>
      <c r="G106" s="126">
        <v>2.9062999999999999E-2</v>
      </c>
      <c r="H106" s="124">
        <v>0.02</v>
      </c>
      <c r="I106" s="126">
        <v>1</v>
      </c>
      <c r="J106" s="124">
        <v>0.64</v>
      </c>
      <c r="K106" s="124">
        <v>0.02</v>
      </c>
      <c r="L106" s="127"/>
      <c r="M106" s="128"/>
    </row>
    <row r="107" spans="1:13" s="144" customFormat="1" ht="21" hidden="1" outlineLevel="1" x14ac:dyDescent="0.2">
      <c r="A107" s="136" t="s">
        <v>1036</v>
      </c>
      <c r="B107" s="137" t="s">
        <v>526</v>
      </c>
      <c r="C107" s="138" t="s">
        <v>527</v>
      </c>
      <c r="D107" s="137" t="s">
        <v>183</v>
      </c>
      <c r="E107" s="139">
        <v>108.4</v>
      </c>
      <c r="F107" s="140">
        <v>1</v>
      </c>
      <c r="G107" s="141">
        <v>2.5000000000000001E-2</v>
      </c>
      <c r="H107" s="139">
        <v>2.71</v>
      </c>
      <c r="I107" s="141">
        <v>1</v>
      </c>
      <c r="J107" s="139">
        <v>108.4</v>
      </c>
      <c r="K107" s="139">
        <v>2.71</v>
      </c>
      <c r="L107" s="142"/>
      <c r="M107" s="143"/>
    </row>
    <row r="108" spans="1:13" s="144" customFormat="1" ht="21" hidden="1" outlineLevel="1" x14ac:dyDescent="0.2">
      <c r="A108" s="136" t="s">
        <v>1037</v>
      </c>
      <c r="B108" s="137" t="s">
        <v>528</v>
      </c>
      <c r="C108" s="138" t="s">
        <v>529</v>
      </c>
      <c r="D108" s="137" t="s">
        <v>183</v>
      </c>
      <c r="E108" s="139">
        <v>155.94</v>
      </c>
      <c r="F108" s="140">
        <v>0.1</v>
      </c>
      <c r="G108" s="141">
        <v>2.5000000000000001E-3</v>
      </c>
      <c r="H108" s="139">
        <v>0.39</v>
      </c>
      <c r="I108" s="141">
        <v>1</v>
      </c>
      <c r="J108" s="139">
        <v>15.59</v>
      </c>
      <c r="K108" s="139">
        <v>0.39</v>
      </c>
      <c r="L108" s="142"/>
      <c r="M108" s="143"/>
    </row>
    <row r="109" spans="1:13" s="144" customFormat="1" ht="21" hidden="1" outlineLevel="1" x14ac:dyDescent="0.2">
      <c r="A109" s="136" t="s">
        <v>1038</v>
      </c>
      <c r="B109" s="137" t="s">
        <v>530</v>
      </c>
      <c r="C109" s="138" t="s">
        <v>531</v>
      </c>
      <c r="D109" s="137" t="s">
        <v>183</v>
      </c>
      <c r="E109" s="139">
        <v>155.94</v>
      </c>
      <c r="F109" s="140">
        <v>0.09</v>
      </c>
      <c r="G109" s="141">
        <v>2.2499999999999998E-3</v>
      </c>
      <c r="H109" s="139">
        <v>0.35</v>
      </c>
      <c r="I109" s="141">
        <v>1</v>
      </c>
      <c r="J109" s="139">
        <v>14.03</v>
      </c>
      <c r="K109" s="139">
        <v>0.35</v>
      </c>
      <c r="L109" s="142"/>
      <c r="M109" s="143"/>
    </row>
    <row r="110" spans="1:13" s="144" customFormat="1" hidden="1" outlineLevel="1" x14ac:dyDescent="0.2">
      <c r="A110" s="136" t="s">
        <v>1067</v>
      </c>
      <c r="B110" s="137" t="s">
        <v>532</v>
      </c>
      <c r="C110" s="138" t="s">
        <v>533</v>
      </c>
      <c r="D110" s="137" t="s">
        <v>183</v>
      </c>
      <c r="E110" s="139">
        <v>2.44</v>
      </c>
      <c r="F110" s="140">
        <v>0.15</v>
      </c>
      <c r="G110" s="141">
        <v>3.7499999999999999E-3</v>
      </c>
      <c r="H110" s="139">
        <v>0.01</v>
      </c>
      <c r="I110" s="141">
        <v>1</v>
      </c>
      <c r="J110" s="139">
        <v>0.37</v>
      </c>
      <c r="K110" s="139">
        <v>0.01</v>
      </c>
      <c r="L110" s="142"/>
      <c r="M110" s="143"/>
    </row>
    <row r="111" spans="1:13" s="144" customFormat="1" hidden="1" outlineLevel="1" x14ac:dyDescent="0.2">
      <c r="A111" s="136" t="s">
        <v>1068</v>
      </c>
      <c r="B111" s="137" t="s">
        <v>534</v>
      </c>
      <c r="C111" s="138" t="s">
        <v>535</v>
      </c>
      <c r="D111" s="137" t="s">
        <v>183</v>
      </c>
      <c r="E111" s="139">
        <v>518.57000000000005</v>
      </c>
      <c r="F111" s="140">
        <v>0.11</v>
      </c>
      <c r="G111" s="141">
        <v>2.7499999999999998E-3</v>
      </c>
      <c r="H111" s="139">
        <v>1.43</v>
      </c>
      <c r="I111" s="141">
        <v>1</v>
      </c>
      <c r="J111" s="139">
        <v>57.04</v>
      </c>
      <c r="K111" s="139">
        <v>1.43</v>
      </c>
      <c r="L111" s="142"/>
      <c r="M111" s="143"/>
    </row>
    <row r="112" spans="1:13" s="100" customFormat="1" ht="12" collapsed="1" x14ac:dyDescent="0.2">
      <c r="A112" s="130"/>
      <c r="B112" s="131"/>
      <c r="C112" s="132" t="s">
        <v>536</v>
      </c>
      <c r="D112" s="131"/>
      <c r="E112" s="133">
        <v>51.66</v>
      </c>
      <c r="F112" s="133"/>
      <c r="G112" s="133"/>
      <c r="H112" s="133">
        <v>1.29</v>
      </c>
      <c r="I112" s="134"/>
      <c r="J112" s="134"/>
      <c r="K112" s="134"/>
      <c r="L112" s="133"/>
      <c r="M112" s="134"/>
    </row>
    <row r="113" spans="1:13" s="100" customFormat="1" ht="12" x14ac:dyDescent="0.2">
      <c r="A113" s="130"/>
      <c r="B113" s="131"/>
      <c r="C113" s="132" t="s">
        <v>537</v>
      </c>
      <c r="D113" s="131"/>
      <c r="E113" s="133">
        <v>22.91</v>
      </c>
      <c r="F113" s="133"/>
      <c r="G113" s="133"/>
      <c r="H113" s="133">
        <v>0.56999999999999995</v>
      </c>
      <c r="I113" s="134"/>
      <c r="J113" s="134"/>
      <c r="K113" s="134"/>
      <c r="L113" s="133"/>
      <c r="M113" s="134"/>
    </row>
    <row r="114" spans="1:13" s="100" customFormat="1" ht="12" x14ac:dyDescent="0.2">
      <c r="A114" s="130"/>
      <c r="B114" s="131"/>
      <c r="C114" s="132" t="s">
        <v>76</v>
      </c>
      <c r="D114" s="131"/>
      <c r="E114" s="133"/>
      <c r="F114" s="133"/>
      <c r="G114" s="133"/>
      <c r="H114" s="133">
        <v>9.26</v>
      </c>
      <c r="I114" s="134"/>
      <c r="J114" s="134"/>
      <c r="K114" s="134"/>
      <c r="L114" s="133"/>
      <c r="M114" s="134"/>
    </row>
    <row r="115" spans="1:13" s="65" customFormat="1" ht="38.25" x14ac:dyDescent="0.2">
      <c r="A115" s="58" t="s">
        <v>125</v>
      </c>
      <c r="B115" s="59" t="s">
        <v>538</v>
      </c>
      <c r="C115" s="60" t="s">
        <v>539</v>
      </c>
      <c r="D115" s="61">
        <v>2.5000000000000001E-3</v>
      </c>
      <c r="E115" s="62">
        <v>2673.61</v>
      </c>
      <c r="F115" s="62">
        <v>261.01</v>
      </c>
      <c r="G115" s="62">
        <v>2043.44</v>
      </c>
      <c r="H115" s="63">
        <v>6.68</v>
      </c>
      <c r="I115" s="63">
        <v>0.92</v>
      </c>
      <c r="J115" s="62">
        <v>0.65</v>
      </c>
      <c r="K115" s="62">
        <v>5.1100000000000003</v>
      </c>
      <c r="L115" s="62">
        <v>46.49</v>
      </c>
      <c r="M115" s="62">
        <v>0.12</v>
      </c>
    </row>
    <row r="116" spans="1:13" s="65" customFormat="1" x14ac:dyDescent="0.2">
      <c r="A116" s="66"/>
      <c r="B116" s="67"/>
      <c r="C116" s="68"/>
      <c r="D116" s="135" t="s">
        <v>540</v>
      </c>
      <c r="E116" s="70">
        <v>369.16</v>
      </c>
      <c r="F116" s="70">
        <v>39.299999999999997</v>
      </c>
      <c r="G116" s="70" t="s">
        <v>39</v>
      </c>
      <c r="H116" s="71"/>
      <c r="I116" s="71"/>
      <c r="J116" s="70">
        <v>0.1</v>
      </c>
      <c r="K116" s="71"/>
      <c r="L116" s="70">
        <v>3.55</v>
      </c>
      <c r="M116" s="70">
        <v>0.01</v>
      </c>
    </row>
    <row r="117" spans="1:13" s="65" customFormat="1" ht="18" hidden="1" customHeight="1" outlineLevel="1" x14ac:dyDescent="0.2">
      <c r="A117" s="72"/>
      <c r="B117" s="73"/>
      <c r="C117" s="74" t="s">
        <v>41</v>
      </c>
      <c r="D117" s="75" t="s">
        <v>42</v>
      </c>
      <c r="E117" s="75" t="s">
        <v>43</v>
      </c>
      <c r="F117" s="75" t="s">
        <v>44</v>
      </c>
      <c r="G117" s="75" t="s">
        <v>45</v>
      </c>
      <c r="H117" s="75" t="s">
        <v>46</v>
      </c>
      <c r="I117" s="76" t="s">
        <v>47</v>
      </c>
      <c r="J117" s="77"/>
      <c r="K117" s="78"/>
      <c r="L117" s="75" t="s">
        <v>48</v>
      </c>
      <c r="M117" s="79"/>
    </row>
    <row r="118" spans="1:13" s="65" customFormat="1" hidden="1" outlineLevel="1" x14ac:dyDescent="0.2">
      <c r="A118" s="80"/>
      <c r="B118" s="73"/>
      <c r="C118" s="81" t="s">
        <v>541</v>
      </c>
      <c r="D118" s="82">
        <v>321.01</v>
      </c>
      <c r="E118" s="83">
        <v>1.1499999999999999</v>
      </c>
      <c r="F118" s="84">
        <v>369.16</v>
      </c>
      <c r="G118" s="85">
        <v>1</v>
      </c>
      <c r="H118" s="84">
        <v>369.16</v>
      </c>
      <c r="I118" s="84">
        <v>0.92</v>
      </c>
      <c r="J118" s="84"/>
      <c r="K118" s="84"/>
      <c r="L118" s="84">
        <v>7.94</v>
      </c>
      <c r="M118" s="86"/>
    </row>
    <row r="119" spans="1:13" s="65" customFormat="1" hidden="1" outlineLevel="1" x14ac:dyDescent="0.2">
      <c r="A119" s="80"/>
      <c r="B119" s="73"/>
      <c r="C119" s="81" t="s">
        <v>50</v>
      </c>
      <c r="D119" s="82">
        <v>208.81</v>
      </c>
      <c r="E119" s="83">
        <v>1.25</v>
      </c>
      <c r="F119" s="84">
        <v>261.01</v>
      </c>
      <c r="G119" s="85">
        <v>1</v>
      </c>
      <c r="H119" s="84">
        <v>261.01</v>
      </c>
      <c r="I119" s="84"/>
      <c r="J119" s="84">
        <v>0.65</v>
      </c>
      <c r="K119" s="84"/>
      <c r="L119" s="84"/>
      <c r="M119" s="86"/>
    </row>
    <row r="120" spans="1:13" s="65" customFormat="1" hidden="1" outlineLevel="2" x14ac:dyDescent="0.2">
      <c r="A120" s="87"/>
      <c r="B120" s="88"/>
      <c r="C120" s="89" t="s">
        <v>51</v>
      </c>
      <c r="D120" s="90">
        <v>177.37</v>
      </c>
      <c r="E120" s="91">
        <v>1.25</v>
      </c>
      <c r="F120" s="92">
        <v>221.71</v>
      </c>
      <c r="G120" s="93">
        <v>1</v>
      </c>
      <c r="H120" s="92">
        <v>221.71</v>
      </c>
      <c r="I120" s="92"/>
      <c r="J120" s="92">
        <v>0.55000000000000004</v>
      </c>
      <c r="K120" s="92"/>
      <c r="L120" s="92"/>
      <c r="M120" s="94"/>
    </row>
    <row r="121" spans="1:13" s="65" customFormat="1" hidden="1" outlineLevel="2" x14ac:dyDescent="0.2">
      <c r="A121" s="87"/>
      <c r="B121" s="88"/>
      <c r="C121" s="89" t="s">
        <v>52</v>
      </c>
      <c r="D121" s="90">
        <v>31.44</v>
      </c>
      <c r="E121" s="91">
        <v>1.25</v>
      </c>
      <c r="F121" s="92">
        <v>39.299999999999997</v>
      </c>
      <c r="G121" s="93">
        <v>1</v>
      </c>
      <c r="H121" s="92">
        <v>39.299999999999997</v>
      </c>
      <c r="I121" s="92"/>
      <c r="J121" s="92">
        <v>0.1</v>
      </c>
      <c r="K121" s="92"/>
      <c r="L121" s="92">
        <v>11.07</v>
      </c>
      <c r="M121" s="94"/>
    </row>
    <row r="122" spans="1:13" s="100" customFormat="1" ht="12" collapsed="1" x14ac:dyDescent="0.2">
      <c r="A122" s="95"/>
      <c r="B122" s="96"/>
      <c r="C122" s="97"/>
      <c r="D122" s="96"/>
      <c r="E122" s="98"/>
      <c r="F122" s="98"/>
      <c r="G122" s="98"/>
      <c r="H122" s="99"/>
      <c r="I122" s="99"/>
      <c r="J122" s="99"/>
      <c r="K122" s="99"/>
      <c r="L122" s="98"/>
      <c r="M122" s="99"/>
    </row>
    <row r="123" spans="1:13" s="100" customFormat="1" ht="12" hidden="1" customHeight="1" outlineLevel="1" x14ac:dyDescent="0.2">
      <c r="A123" s="101" t="s">
        <v>53</v>
      </c>
      <c r="B123" s="101" t="s">
        <v>54</v>
      </c>
      <c r="C123" s="101" t="s">
        <v>55</v>
      </c>
      <c r="D123" s="101" t="s">
        <v>56</v>
      </c>
      <c r="E123" s="101" t="s">
        <v>21</v>
      </c>
      <c r="F123" s="102" t="s">
        <v>20</v>
      </c>
      <c r="G123" s="103"/>
      <c r="H123" s="104" t="s">
        <v>57</v>
      </c>
      <c r="I123" s="101" t="s">
        <v>45</v>
      </c>
      <c r="J123" s="102" t="s">
        <v>58</v>
      </c>
      <c r="K123" s="103"/>
      <c r="L123" s="105"/>
      <c r="M123" s="106"/>
    </row>
    <row r="124" spans="1:13" s="100" customFormat="1" ht="12.75" hidden="1" customHeight="1" outlineLevel="1" x14ac:dyDescent="0.2">
      <c r="A124" s="107"/>
      <c r="B124" s="107"/>
      <c r="C124" s="107"/>
      <c r="D124" s="107"/>
      <c r="E124" s="107"/>
      <c r="F124" s="108" t="s">
        <v>59</v>
      </c>
      <c r="G124" s="108" t="s">
        <v>60</v>
      </c>
      <c r="H124" s="109"/>
      <c r="I124" s="107"/>
      <c r="J124" s="108" t="s">
        <v>59</v>
      </c>
      <c r="K124" s="110" t="s">
        <v>35</v>
      </c>
      <c r="L124" s="111"/>
      <c r="M124" s="112"/>
    </row>
    <row r="125" spans="1:13" s="120" customFormat="1" hidden="1" outlineLevel="1" x14ac:dyDescent="0.2">
      <c r="A125" s="113" t="s">
        <v>129</v>
      </c>
      <c r="B125" s="114" t="s">
        <v>36</v>
      </c>
      <c r="C125" s="115" t="s">
        <v>542</v>
      </c>
      <c r="D125" s="114" t="s">
        <v>63</v>
      </c>
      <c r="E125" s="116">
        <v>7.94</v>
      </c>
      <c r="F125" s="117">
        <v>46.494500000000002</v>
      </c>
      <c r="G125" s="118">
        <v>0.11623600000000001</v>
      </c>
      <c r="H125" s="116">
        <v>0.92</v>
      </c>
      <c r="I125" s="118">
        <v>1</v>
      </c>
      <c r="J125" s="116">
        <v>369.16</v>
      </c>
      <c r="K125" s="116">
        <v>0.92</v>
      </c>
      <c r="L125" s="116"/>
      <c r="M125" s="119"/>
    </row>
    <row r="126" spans="1:13" s="120" customFormat="1" hidden="1" outlineLevel="1" x14ac:dyDescent="0.2">
      <c r="A126" s="113" t="s">
        <v>131</v>
      </c>
      <c r="B126" s="114" t="s">
        <v>65</v>
      </c>
      <c r="C126" s="115" t="s">
        <v>66</v>
      </c>
      <c r="D126" s="114" t="s">
        <v>63</v>
      </c>
      <c r="E126" s="116">
        <v>11.07</v>
      </c>
      <c r="F126" s="117">
        <v>3.55</v>
      </c>
      <c r="G126" s="118">
        <v>8.8749999999999992E-3</v>
      </c>
      <c r="H126" s="116">
        <v>0.1</v>
      </c>
      <c r="I126" s="118">
        <v>1</v>
      </c>
      <c r="J126" s="116">
        <v>39.299999999999997</v>
      </c>
      <c r="K126" s="116">
        <v>0.1</v>
      </c>
      <c r="L126" s="116"/>
      <c r="M126" s="119"/>
    </row>
    <row r="127" spans="1:13" s="129" customFormat="1" hidden="1" outlineLevel="1" x14ac:dyDescent="0.2">
      <c r="A127" s="121" t="s">
        <v>132</v>
      </c>
      <c r="B127" s="122" t="s">
        <v>520</v>
      </c>
      <c r="C127" s="123" t="s">
        <v>521</v>
      </c>
      <c r="D127" s="122" t="s">
        <v>70</v>
      </c>
      <c r="E127" s="124">
        <v>89.99</v>
      </c>
      <c r="F127" s="125">
        <v>1.5</v>
      </c>
      <c r="G127" s="126">
        <v>3.7499999999999999E-3</v>
      </c>
      <c r="H127" s="124">
        <v>0.34</v>
      </c>
      <c r="I127" s="126">
        <v>1</v>
      </c>
      <c r="J127" s="124">
        <v>134.97999999999999</v>
      </c>
      <c r="K127" s="124">
        <v>0.34</v>
      </c>
      <c r="L127" s="127"/>
      <c r="M127" s="128"/>
    </row>
    <row r="128" spans="1:13" s="129" customFormat="1" hidden="1" outlineLevel="1" x14ac:dyDescent="0.2">
      <c r="A128" s="121" t="s">
        <v>133</v>
      </c>
      <c r="B128" s="122" t="s">
        <v>543</v>
      </c>
      <c r="C128" s="123" t="s">
        <v>544</v>
      </c>
      <c r="D128" s="122" t="s">
        <v>70</v>
      </c>
      <c r="E128" s="124">
        <v>0.5</v>
      </c>
      <c r="F128" s="125">
        <v>4.95</v>
      </c>
      <c r="G128" s="126">
        <v>1.2375000000000001E-2</v>
      </c>
      <c r="H128" s="124">
        <v>0.01</v>
      </c>
      <c r="I128" s="126">
        <v>1</v>
      </c>
      <c r="J128" s="124">
        <v>2.48</v>
      </c>
      <c r="K128" s="124">
        <v>0.01</v>
      </c>
      <c r="L128" s="127"/>
      <c r="M128" s="128"/>
    </row>
    <row r="129" spans="1:13" s="129" customFormat="1" ht="31.5" hidden="1" outlineLevel="1" x14ac:dyDescent="0.2">
      <c r="A129" s="121" t="s">
        <v>134</v>
      </c>
      <c r="B129" s="122" t="s">
        <v>522</v>
      </c>
      <c r="C129" s="123" t="s">
        <v>523</v>
      </c>
      <c r="D129" s="122" t="s">
        <v>70</v>
      </c>
      <c r="E129" s="124">
        <v>90</v>
      </c>
      <c r="F129" s="125">
        <v>1.0125</v>
      </c>
      <c r="G129" s="126">
        <v>2.5309999999999998E-3</v>
      </c>
      <c r="H129" s="124">
        <v>0.23</v>
      </c>
      <c r="I129" s="126">
        <v>1</v>
      </c>
      <c r="J129" s="124">
        <v>91.13</v>
      </c>
      <c r="K129" s="124">
        <v>0.23</v>
      </c>
      <c r="L129" s="127"/>
      <c r="M129" s="128"/>
    </row>
    <row r="130" spans="1:13" s="129" customFormat="1" ht="21" hidden="1" outlineLevel="1" x14ac:dyDescent="0.2">
      <c r="A130" s="121" t="s">
        <v>138</v>
      </c>
      <c r="B130" s="122" t="s">
        <v>545</v>
      </c>
      <c r="C130" s="123" t="s">
        <v>546</v>
      </c>
      <c r="D130" s="122" t="s">
        <v>70</v>
      </c>
      <c r="E130" s="124">
        <v>31.26</v>
      </c>
      <c r="F130" s="125">
        <v>1.0375000000000001</v>
      </c>
      <c r="G130" s="126">
        <v>2.594E-3</v>
      </c>
      <c r="H130" s="124">
        <v>0.08</v>
      </c>
      <c r="I130" s="126">
        <v>1</v>
      </c>
      <c r="J130" s="124">
        <v>32.43</v>
      </c>
      <c r="K130" s="124">
        <v>0.08</v>
      </c>
      <c r="L130" s="127"/>
      <c r="M130" s="128"/>
    </row>
    <row r="131" spans="1:13" s="144" customFormat="1" ht="21" hidden="1" outlineLevel="1" x14ac:dyDescent="0.2">
      <c r="A131" s="136" t="s">
        <v>141</v>
      </c>
      <c r="B131" s="137" t="s">
        <v>547</v>
      </c>
      <c r="C131" s="138" t="s">
        <v>548</v>
      </c>
      <c r="D131" s="137" t="s">
        <v>183</v>
      </c>
      <c r="E131" s="139">
        <v>665</v>
      </c>
      <c r="F131" s="140">
        <v>3.06</v>
      </c>
      <c r="G131" s="141">
        <v>7.6499999999999997E-3</v>
      </c>
      <c r="H131" s="139">
        <v>5.09</v>
      </c>
      <c r="I131" s="141">
        <v>1</v>
      </c>
      <c r="J131" s="139">
        <v>2034.9</v>
      </c>
      <c r="K131" s="139">
        <v>5.09</v>
      </c>
      <c r="L131" s="142"/>
      <c r="M131" s="143"/>
    </row>
    <row r="132" spans="1:13" s="144" customFormat="1" hidden="1" outlineLevel="1" x14ac:dyDescent="0.2">
      <c r="A132" s="136" t="s">
        <v>144</v>
      </c>
      <c r="B132" s="137" t="s">
        <v>532</v>
      </c>
      <c r="C132" s="138" t="s">
        <v>533</v>
      </c>
      <c r="D132" s="137" t="s">
        <v>183</v>
      </c>
      <c r="E132" s="139">
        <v>2.44</v>
      </c>
      <c r="F132" s="140">
        <v>3.5</v>
      </c>
      <c r="G132" s="141">
        <v>8.7500000000000008E-3</v>
      </c>
      <c r="H132" s="139">
        <v>0.02</v>
      </c>
      <c r="I132" s="141">
        <v>1</v>
      </c>
      <c r="J132" s="139">
        <v>8.5399999999999991</v>
      </c>
      <c r="K132" s="139">
        <v>0.02</v>
      </c>
      <c r="L132" s="142"/>
      <c r="M132" s="143"/>
    </row>
    <row r="133" spans="1:13" s="100" customFormat="1" ht="12" collapsed="1" x14ac:dyDescent="0.2">
      <c r="A133" s="130"/>
      <c r="B133" s="131"/>
      <c r="C133" s="132" t="s">
        <v>536</v>
      </c>
      <c r="D133" s="131"/>
      <c r="E133" s="133">
        <v>469.73</v>
      </c>
      <c r="F133" s="133"/>
      <c r="G133" s="133"/>
      <c r="H133" s="133">
        <v>1.17</v>
      </c>
      <c r="I133" s="134"/>
      <c r="J133" s="134"/>
      <c r="K133" s="134"/>
      <c r="L133" s="133"/>
      <c r="M133" s="134"/>
    </row>
    <row r="134" spans="1:13" s="100" customFormat="1" ht="12" x14ac:dyDescent="0.2">
      <c r="A134" s="130"/>
      <c r="B134" s="131"/>
      <c r="C134" s="132" t="s">
        <v>537</v>
      </c>
      <c r="D134" s="131"/>
      <c r="E134" s="133">
        <v>208.32</v>
      </c>
      <c r="F134" s="133"/>
      <c r="G134" s="133"/>
      <c r="H134" s="133">
        <v>0.52</v>
      </c>
      <c r="I134" s="134"/>
      <c r="J134" s="134"/>
      <c r="K134" s="134"/>
      <c r="L134" s="133"/>
      <c r="M134" s="134"/>
    </row>
    <row r="135" spans="1:13" s="100" customFormat="1" ht="12" x14ac:dyDescent="0.2">
      <c r="A135" s="130"/>
      <c r="B135" s="131"/>
      <c r="C135" s="132" t="s">
        <v>76</v>
      </c>
      <c r="D135" s="131"/>
      <c r="E135" s="133"/>
      <c r="F135" s="133"/>
      <c r="G135" s="133"/>
      <c r="H135" s="133">
        <v>8.3699999999999992</v>
      </c>
      <c r="I135" s="134"/>
      <c r="J135" s="134"/>
      <c r="K135" s="134"/>
      <c r="L135" s="133"/>
      <c r="M135" s="134"/>
    </row>
    <row r="136" spans="1:13" s="65" customFormat="1" ht="38.25" x14ac:dyDescent="0.2">
      <c r="A136" s="58" t="s">
        <v>161</v>
      </c>
      <c r="B136" s="59" t="s">
        <v>549</v>
      </c>
      <c r="C136" s="60" t="s">
        <v>550</v>
      </c>
      <c r="D136" s="61">
        <v>2.5000000000000001E-3</v>
      </c>
      <c r="E136" s="62">
        <v>5011.2</v>
      </c>
      <c r="F136" s="62">
        <v>110.95</v>
      </c>
      <c r="G136" s="62">
        <v>4748.1000000000004</v>
      </c>
      <c r="H136" s="63">
        <v>12.53</v>
      </c>
      <c r="I136" s="63">
        <v>0.38</v>
      </c>
      <c r="J136" s="62">
        <v>0.28000000000000003</v>
      </c>
      <c r="K136" s="62">
        <v>11.87</v>
      </c>
      <c r="L136" s="62">
        <v>19.16</v>
      </c>
      <c r="M136" s="62">
        <v>0.05</v>
      </c>
    </row>
    <row r="137" spans="1:13" s="65" customFormat="1" x14ac:dyDescent="0.2">
      <c r="A137" s="66"/>
      <c r="B137" s="67"/>
      <c r="C137" s="68"/>
      <c r="D137" s="135" t="s">
        <v>540</v>
      </c>
      <c r="E137" s="70">
        <v>152.15</v>
      </c>
      <c r="F137" s="70">
        <v>44.98</v>
      </c>
      <c r="G137" s="70" t="s">
        <v>39</v>
      </c>
      <c r="H137" s="71"/>
      <c r="I137" s="71"/>
      <c r="J137" s="70">
        <v>0.11</v>
      </c>
      <c r="K137" s="71"/>
      <c r="L137" s="70">
        <v>3.33</v>
      </c>
      <c r="M137" s="70">
        <v>0.01</v>
      </c>
    </row>
    <row r="138" spans="1:13" s="65" customFormat="1" ht="18" hidden="1" customHeight="1" outlineLevel="1" x14ac:dyDescent="0.2">
      <c r="A138" s="72"/>
      <c r="B138" s="73"/>
      <c r="C138" s="74" t="s">
        <v>41</v>
      </c>
      <c r="D138" s="75" t="s">
        <v>42</v>
      </c>
      <c r="E138" s="75" t="s">
        <v>43</v>
      </c>
      <c r="F138" s="75" t="s">
        <v>44</v>
      </c>
      <c r="G138" s="75" t="s">
        <v>45</v>
      </c>
      <c r="H138" s="75" t="s">
        <v>46</v>
      </c>
      <c r="I138" s="76" t="s">
        <v>47</v>
      </c>
      <c r="J138" s="77"/>
      <c r="K138" s="78"/>
      <c r="L138" s="75" t="s">
        <v>48</v>
      </c>
      <c r="M138" s="79"/>
    </row>
    <row r="139" spans="1:13" s="65" customFormat="1" hidden="1" outlineLevel="1" x14ac:dyDescent="0.2">
      <c r="A139" s="80"/>
      <c r="B139" s="73"/>
      <c r="C139" s="81" t="s">
        <v>541</v>
      </c>
      <c r="D139" s="82">
        <v>9.4499999999999993</v>
      </c>
      <c r="E139" s="83">
        <v>16.100000000000001</v>
      </c>
      <c r="F139" s="84">
        <v>152.15</v>
      </c>
      <c r="G139" s="85">
        <v>1</v>
      </c>
      <c r="H139" s="84">
        <v>152.15</v>
      </c>
      <c r="I139" s="84">
        <v>0.38</v>
      </c>
      <c r="J139" s="84"/>
      <c r="K139" s="84"/>
      <c r="L139" s="84">
        <v>7.94</v>
      </c>
      <c r="M139" s="86"/>
    </row>
    <row r="140" spans="1:13" s="65" customFormat="1" hidden="1" outlineLevel="1" x14ac:dyDescent="0.2">
      <c r="A140" s="80"/>
      <c r="B140" s="73"/>
      <c r="C140" s="81" t="s">
        <v>50</v>
      </c>
      <c r="D140" s="82">
        <v>6.34</v>
      </c>
      <c r="E140" s="83">
        <v>17.5</v>
      </c>
      <c r="F140" s="84">
        <v>110.95</v>
      </c>
      <c r="G140" s="85">
        <v>1</v>
      </c>
      <c r="H140" s="84">
        <v>110.95</v>
      </c>
      <c r="I140" s="84"/>
      <c r="J140" s="84">
        <v>0.28000000000000003</v>
      </c>
      <c r="K140" s="84"/>
      <c r="L140" s="84"/>
      <c r="M140" s="86"/>
    </row>
    <row r="141" spans="1:13" s="65" customFormat="1" hidden="1" outlineLevel="2" x14ac:dyDescent="0.2">
      <c r="A141" s="87"/>
      <c r="B141" s="88"/>
      <c r="C141" s="89" t="s">
        <v>51</v>
      </c>
      <c r="D141" s="90">
        <v>3.77</v>
      </c>
      <c r="E141" s="91">
        <v>17.5</v>
      </c>
      <c r="F141" s="92">
        <v>65.97</v>
      </c>
      <c r="G141" s="93">
        <v>1</v>
      </c>
      <c r="H141" s="92">
        <v>65.97</v>
      </c>
      <c r="I141" s="92"/>
      <c r="J141" s="92">
        <v>0.17</v>
      </c>
      <c r="K141" s="92"/>
      <c r="L141" s="92"/>
      <c r="M141" s="94"/>
    </row>
    <row r="142" spans="1:13" s="65" customFormat="1" hidden="1" outlineLevel="2" x14ac:dyDescent="0.2">
      <c r="A142" s="87"/>
      <c r="B142" s="88"/>
      <c r="C142" s="89" t="s">
        <v>52</v>
      </c>
      <c r="D142" s="90">
        <v>2.57</v>
      </c>
      <c r="E142" s="91">
        <v>17.5</v>
      </c>
      <c r="F142" s="92">
        <v>44.98</v>
      </c>
      <c r="G142" s="93">
        <v>1</v>
      </c>
      <c r="H142" s="92">
        <v>44.98</v>
      </c>
      <c r="I142" s="92"/>
      <c r="J142" s="92">
        <v>0.11</v>
      </c>
      <c r="K142" s="92"/>
      <c r="L142" s="92">
        <v>13.53</v>
      </c>
      <c r="M142" s="94"/>
    </row>
    <row r="143" spans="1:13" s="100" customFormat="1" ht="12" collapsed="1" x14ac:dyDescent="0.2">
      <c r="A143" s="95"/>
      <c r="B143" s="96"/>
      <c r="C143" s="97"/>
      <c r="D143" s="96"/>
      <c r="E143" s="98"/>
      <c r="F143" s="98"/>
      <c r="G143" s="98"/>
      <c r="H143" s="99"/>
      <c r="I143" s="99"/>
      <c r="J143" s="99"/>
      <c r="K143" s="99"/>
      <c r="L143" s="98"/>
      <c r="M143" s="99"/>
    </row>
    <row r="144" spans="1:13" s="100" customFormat="1" ht="12" hidden="1" customHeight="1" outlineLevel="1" x14ac:dyDescent="0.2">
      <c r="A144" s="101" t="s">
        <v>53</v>
      </c>
      <c r="B144" s="101" t="s">
        <v>54</v>
      </c>
      <c r="C144" s="101" t="s">
        <v>55</v>
      </c>
      <c r="D144" s="101" t="s">
        <v>56</v>
      </c>
      <c r="E144" s="101" t="s">
        <v>21</v>
      </c>
      <c r="F144" s="102" t="s">
        <v>20</v>
      </c>
      <c r="G144" s="103"/>
      <c r="H144" s="104" t="s">
        <v>57</v>
      </c>
      <c r="I144" s="101" t="s">
        <v>45</v>
      </c>
      <c r="J144" s="102" t="s">
        <v>58</v>
      </c>
      <c r="K144" s="103"/>
      <c r="L144" s="105"/>
      <c r="M144" s="106"/>
    </row>
    <row r="145" spans="1:13" s="100" customFormat="1" ht="12.75" hidden="1" customHeight="1" outlineLevel="1" x14ac:dyDescent="0.2">
      <c r="A145" s="107"/>
      <c r="B145" s="107"/>
      <c r="C145" s="107"/>
      <c r="D145" s="107"/>
      <c r="E145" s="107"/>
      <c r="F145" s="108" t="s">
        <v>59</v>
      </c>
      <c r="G145" s="108" t="s">
        <v>60</v>
      </c>
      <c r="H145" s="109"/>
      <c r="I145" s="107"/>
      <c r="J145" s="108" t="s">
        <v>59</v>
      </c>
      <c r="K145" s="110" t="s">
        <v>35</v>
      </c>
      <c r="L145" s="111"/>
      <c r="M145" s="112"/>
    </row>
    <row r="146" spans="1:13" s="120" customFormat="1" hidden="1" outlineLevel="1" x14ac:dyDescent="0.2">
      <c r="A146" s="113" t="s">
        <v>164</v>
      </c>
      <c r="B146" s="114" t="s">
        <v>36</v>
      </c>
      <c r="C146" s="115" t="s">
        <v>542</v>
      </c>
      <c r="D146" s="114" t="s">
        <v>63</v>
      </c>
      <c r="E146" s="116">
        <v>7.94</v>
      </c>
      <c r="F146" s="117">
        <v>19.158999999999999</v>
      </c>
      <c r="G146" s="118">
        <v>4.7897000000000002E-2</v>
      </c>
      <c r="H146" s="116">
        <v>0.38</v>
      </c>
      <c r="I146" s="118">
        <v>1</v>
      </c>
      <c r="J146" s="116">
        <v>152.15</v>
      </c>
      <c r="K146" s="116">
        <v>0.38</v>
      </c>
      <c r="L146" s="116"/>
      <c r="M146" s="119"/>
    </row>
    <row r="147" spans="1:13" s="120" customFormat="1" hidden="1" outlineLevel="1" x14ac:dyDescent="0.2">
      <c r="A147" s="113" t="s">
        <v>165</v>
      </c>
      <c r="B147" s="114" t="s">
        <v>65</v>
      </c>
      <c r="C147" s="115" t="s">
        <v>66</v>
      </c>
      <c r="D147" s="114" t="s">
        <v>63</v>
      </c>
      <c r="E147" s="116">
        <v>13.53</v>
      </c>
      <c r="F147" s="117">
        <v>3.33</v>
      </c>
      <c r="G147" s="118">
        <v>8.3129999999999992E-3</v>
      </c>
      <c r="H147" s="116">
        <v>0.11</v>
      </c>
      <c r="I147" s="118">
        <v>1</v>
      </c>
      <c r="J147" s="116">
        <v>44.98</v>
      </c>
      <c r="K147" s="116">
        <v>0.11</v>
      </c>
      <c r="L147" s="116"/>
      <c r="M147" s="119"/>
    </row>
    <row r="148" spans="1:13" s="129" customFormat="1" hidden="1" outlineLevel="1" x14ac:dyDescent="0.2">
      <c r="A148" s="121" t="s">
        <v>166</v>
      </c>
      <c r="B148" s="122" t="s">
        <v>543</v>
      </c>
      <c r="C148" s="123" t="s">
        <v>544</v>
      </c>
      <c r="D148" s="122" t="s">
        <v>70</v>
      </c>
      <c r="E148" s="124">
        <v>0.5</v>
      </c>
      <c r="F148" s="125">
        <v>14.175000000000001</v>
      </c>
      <c r="G148" s="126">
        <v>3.5437999999999997E-2</v>
      </c>
      <c r="H148" s="124">
        <v>0.02</v>
      </c>
      <c r="I148" s="126">
        <v>1</v>
      </c>
      <c r="J148" s="124">
        <v>7.09</v>
      </c>
      <c r="K148" s="124">
        <v>0.02</v>
      </c>
      <c r="L148" s="127"/>
      <c r="M148" s="128"/>
    </row>
    <row r="149" spans="1:13" s="129" customFormat="1" ht="21" hidden="1" outlineLevel="1" x14ac:dyDescent="0.2">
      <c r="A149" s="121" t="s">
        <v>167</v>
      </c>
      <c r="B149" s="122" t="s">
        <v>545</v>
      </c>
      <c r="C149" s="123" t="s">
        <v>546</v>
      </c>
      <c r="D149" s="122" t="s">
        <v>70</v>
      </c>
      <c r="E149" s="124">
        <v>31.26</v>
      </c>
      <c r="F149" s="125">
        <v>3.3250000000000002</v>
      </c>
      <c r="G149" s="126">
        <v>8.3129999999999992E-3</v>
      </c>
      <c r="H149" s="124">
        <v>0.26</v>
      </c>
      <c r="I149" s="126">
        <v>1</v>
      </c>
      <c r="J149" s="124">
        <v>103.94</v>
      </c>
      <c r="K149" s="124">
        <v>0.26</v>
      </c>
      <c r="L149" s="127"/>
      <c r="M149" s="128"/>
    </row>
    <row r="150" spans="1:13" s="144" customFormat="1" ht="21" hidden="1" outlineLevel="1" x14ac:dyDescent="0.2">
      <c r="A150" s="136" t="s">
        <v>168</v>
      </c>
      <c r="B150" s="137" t="s">
        <v>547</v>
      </c>
      <c r="C150" s="138" t="s">
        <v>548</v>
      </c>
      <c r="D150" s="137" t="s">
        <v>183</v>
      </c>
      <c r="E150" s="139">
        <v>665</v>
      </c>
      <c r="F150" s="140">
        <v>7.14</v>
      </c>
      <c r="G150" s="141">
        <v>1.7850000000000001E-2</v>
      </c>
      <c r="H150" s="139">
        <v>11.87</v>
      </c>
      <c r="I150" s="141">
        <v>1</v>
      </c>
      <c r="J150" s="139">
        <v>4748.1000000000004</v>
      </c>
      <c r="K150" s="139">
        <v>11.87</v>
      </c>
      <c r="L150" s="142"/>
      <c r="M150" s="143"/>
    </row>
    <row r="151" spans="1:13" s="100" customFormat="1" ht="12" collapsed="1" x14ac:dyDescent="0.2">
      <c r="A151" s="130"/>
      <c r="B151" s="131"/>
      <c r="C151" s="132" t="s">
        <v>536</v>
      </c>
      <c r="D151" s="131"/>
      <c r="E151" s="133">
        <v>226.69</v>
      </c>
      <c r="F151" s="133"/>
      <c r="G151" s="133"/>
      <c r="H151" s="133">
        <v>0.56999999999999995</v>
      </c>
      <c r="I151" s="134"/>
      <c r="J151" s="134"/>
      <c r="K151" s="134"/>
      <c r="L151" s="133"/>
      <c r="M151" s="134"/>
    </row>
    <row r="152" spans="1:13" s="100" customFormat="1" ht="12" x14ac:dyDescent="0.2">
      <c r="A152" s="130"/>
      <c r="B152" s="131"/>
      <c r="C152" s="132" t="s">
        <v>537</v>
      </c>
      <c r="D152" s="131"/>
      <c r="E152" s="133">
        <v>100.53</v>
      </c>
      <c r="F152" s="133"/>
      <c r="G152" s="133"/>
      <c r="H152" s="133">
        <v>0.25</v>
      </c>
      <c r="I152" s="134"/>
      <c r="J152" s="134"/>
      <c r="K152" s="134"/>
      <c r="L152" s="133"/>
      <c r="M152" s="134"/>
    </row>
    <row r="153" spans="1:13" s="100" customFormat="1" ht="12" x14ac:dyDescent="0.2">
      <c r="A153" s="130"/>
      <c r="B153" s="131"/>
      <c r="C153" s="132" t="s">
        <v>76</v>
      </c>
      <c r="D153" s="131"/>
      <c r="E153" s="133"/>
      <c r="F153" s="133"/>
      <c r="G153" s="133"/>
      <c r="H153" s="133">
        <v>13.35</v>
      </c>
      <c r="I153" s="134"/>
      <c r="J153" s="134"/>
      <c r="K153" s="134"/>
      <c r="L153" s="133"/>
      <c r="M153" s="134"/>
    </row>
    <row r="154" spans="1:13" s="65" customFormat="1" ht="38.25" x14ac:dyDescent="0.2">
      <c r="A154" s="58" t="s">
        <v>180</v>
      </c>
      <c r="B154" s="59" t="s">
        <v>556</v>
      </c>
      <c r="C154" s="60" t="s">
        <v>557</v>
      </c>
      <c r="D154" s="61">
        <v>3.5999999999999999E-3</v>
      </c>
      <c r="E154" s="62">
        <v>4398.62</v>
      </c>
      <c r="F154" s="62">
        <v>4173.5600000000004</v>
      </c>
      <c r="G154" s="62" t="s">
        <v>39</v>
      </c>
      <c r="H154" s="63">
        <v>15.84</v>
      </c>
      <c r="I154" s="63">
        <v>0.81</v>
      </c>
      <c r="J154" s="62">
        <v>15.02</v>
      </c>
      <c r="K154" s="64" t="s">
        <v>39</v>
      </c>
      <c r="L154" s="62">
        <v>27.82</v>
      </c>
      <c r="M154" s="62">
        <v>0.1</v>
      </c>
    </row>
    <row r="155" spans="1:13" s="65" customFormat="1" x14ac:dyDescent="0.2">
      <c r="A155" s="66"/>
      <c r="B155" s="67"/>
      <c r="C155" s="68"/>
      <c r="D155" s="135" t="s">
        <v>558</v>
      </c>
      <c r="E155" s="70">
        <v>225.06</v>
      </c>
      <c r="F155" s="70">
        <v>348.4</v>
      </c>
      <c r="G155" s="70" t="s">
        <v>39</v>
      </c>
      <c r="H155" s="71"/>
      <c r="I155" s="71"/>
      <c r="J155" s="70">
        <v>1.25</v>
      </c>
      <c r="K155" s="71"/>
      <c r="L155" s="70">
        <v>25.75</v>
      </c>
      <c r="M155" s="70">
        <v>0.09</v>
      </c>
    </row>
    <row r="156" spans="1:13" s="65" customFormat="1" ht="18" hidden="1" customHeight="1" outlineLevel="1" x14ac:dyDescent="0.2">
      <c r="A156" s="72"/>
      <c r="B156" s="73"/>
      <c r="C156" s="74" t="s">
        <v>41</v>
      </c>
      <c r="D156" s="75" t="s">
        <v>42</v>
      </c>
      <c r="E156" s="75" t="s">
        <v>43</v>
      </c>
      <c r="F156" s="75" t="s">
        <v>44</v>
      </c>
      <c r="G156" s="75" t="s">
        <v>45</v>
      </c>
      <c r="H156" s="75" t="s">
        <v>46</v>
      </c>
      <c r="I156" s="76" t="s">
        <v>47</v>
      </c>
      <c r="J156" s="77"/>
      <c r="K156" s="78"/>
      <c r="L156" s="75" t="s">
        <v>48</v>
      </c>
      <c r="M156" s="79"/>
    </row>
    <row r="157" spans="1:13" s="65" customFormat="1" hidden="1" outlineLevel="1" x14ac:dyDescent="0.2">
      <c r="A157" s="80"/>
      <c r="B157" s="73"/>
      <c r="C157" s="81" t="s">
        <v>483</v>
      </c>
      <c r="D157" s="82">
        <v>195.7</v>
      </c>
      <c r="E157" s="83">
        <v>1.1499999999999999</v>
      </c>
      <c r="F157" s="84">
        <v>225.06</v>
      </c>
      <c r="G157" s="85">
        <v>1</v>
      </c>
      <c r="H157" s="84">
        <v>225.06</v>
      </c>
      <c r="I157" s="84">
        <v>0.81</v>
      </c>
      <c r="J157" s="84"/>
      <c r="K157" s="84"/>
      <c r="L157" s="84">
        <v>8.09</v>
      </c>
      <c r="M157" s="86"/>
    </row>
    <row r="158" spans="1:13" s="65" customFormat="1" hidden="1" outlineLevel="1" x14ac:dyDescent="0.2">
      <c r="A158" s="80"/>
      <c r="B158" s="73"/>
      <c r="C158" s="81" t="s">
        <v>50</v>
      </c>
      <c r="D158" s="82">
        <v>3338.85</v>
      </c>
      <c r="E158" s="83">
        <v>1.25</v>
      </c>
      <c r="F158" s="84">
        <v>4173.5600000000004</v>
      </c>
      <c r="G158" s="85">
        <v>1</v>
      </c>
      <c r="H158" s="84">
        <v>4173.5600000000004</v>
      </c>
      <c r="I158" s="84"/>
      <c r="J158" s="84">
        <v>15.02</v>
      </c>
      <c r="K158" s="84"/>
      <c r="L158" s="84"/>
      <c r="M158" s="86"/>
    </row>
    <row r="159" spans="1:13" s="65" customFormat="1" hidden="1" outlineLevel="2" x14ac:dyDescent="0.2">
      <c r="A159" s="87"/>
      <c r="B159" s="88"/>
      <c r="C159" s="89" t="s">
        <v>51</v>
      </c>
      <c r="D159" s="90">
        <v>3060.13</v>
      </c>
      <c r="E159" s="91">
        <v>1.25</v>
      </c>
      <c r="F159" s="92">
        <v>3825.16</v>
      </c>
      <c r="G159" s="93">
        <v>1</v>
      </c>
      <c r="H159" s="92">
        <v>3825.16</v>
      </c>
      <c r="I159" s="92"/>
      <c r="J159" s="92">
        <v>13.77</v>
      </c>
      <c r="K159" s="92"/>
      <c r="L159" s="92"/>
      <c r="M159" s="94"/>
    </row>
    <row r="160" spans="1:13" s="65" customFormat="1" hidden="1" outlineLevel="2" x14ac:dyDescent="0.2">
      <c r="A160" s="87"/>
      <c r="B160" s="88"/>
      <c r="C160" s="89" t="s">
        <v>52</v>
      </c>
      <c r="D160" s="90">
        <v>278.72000000000003</v>
      </c>
      <c r="E160" s="91">
        <v>1.25</v>
      </c>
      <c r="F160" s="92">
        <v>348.4</v>
      </c>
      <c r="G160" s="93">
        <v>1</v>
      </c>
      <c r="H160" s="92">
        <v>348.4</v>
      </c>
      <c r="I160" s="92"/>
      <c r="J160" s="92">
        <v>1.25</v>
      </c>
      <c r="K160" s="92"/>
      <c r="L160" s="92">
        <v>13.53</v>
      </c>
      <c r="M160" s="94"/>
    </row>
    <row r="161" spans="1:13" s="100" customFormat="1" ht="12" collapsed="1" x14ac:dyDescent="0.2">
      <c r="A161" s="95"/>
      <c r="B161" s="96"/>
      <c r="C161" s="97"/>
      <c r="D161" s="96"/>
      <c r="E161" s="98"/>
      <c r="F161" s="98"/>
      <c r="G161" s="98"/>
      <c r="H161" s="99"/>
      <c r="I161" s="99"/>
      <c r="J161" s="99"/>
      <c r="K161" s="99"/>
      <c r="L161" s="98"/>
      <c r="M161" s="99"/>
    </row>
    <row r="162" spans="1:13" s="100" customFormat="1" ht="12" hidden="1" customHeight="1" outlineLevel="1" x14ac:dyDescent="0.2">
      <c r="A162" s="101" t="s">
        <v>53</v>
      </c>
      <c r="B162" s="101" t="s">
        <v>54</v>
      </c>
      <c r="C162" s="101" t="s">
        <v>55</v>
      </c>
      <c r="D162" s="101" t="s">
        <v>56</v>
      </c>
      <c r="E162" s="101" t="s">
        <v>21</v>
      </c>
      <c r="F162" s="102" t="s">
        <v>20</v>
      </c>
      <c r="G162" s="103"/>
      <c r="H162" s="104" t="s">
        <v>57</v>
      </c>
      <c r="I162" s="101" t="s">
        <v>45</v>
      </c>
      <c r="J162" s="102" t="s">
        <v>58</v>
      </c>
      <c r="K162" s="103"/>
      <c r="L162" s="105"/>
      <c r="M162" s="106"/>
    </row>
    <row r="163" spans="1:13" s="100" customFormat="1" ht="12.75" hidden="1" customHeight="1" outlineLevel="1" x14ac:dyDescent="0.2">
      <c r="A163" s="107"/>
      <c r="B163" s="107"/>
      <c r="C163" s="107"/>
      <c r="D163" s="107"/>
      <c r="E163" s="107"/>
      <c r="F163" s="108" t="s">
        <v>59</v>
      </c>
      <c r="G163" s="108" t="s">
        <v>60</v>
      </c>
      <c r="H163" s="109"/>
      <c r="I163" s="107"/>
      <c r="J163" s="108" t="s">
        <v>59</v>
      </c>
      <c r="K163" s="110" t="s">
        <v>35</v>
      </c>
      <c r="L163" s="111"/>
      <c r="M163" s="112"/>
    </row>
    <row r="164" spans="1:13" s="120" customFormat="1" hidden="1" outlineLevel="1" x14ac:dyDescent="0.2">
      <c r="A164" s="113" t="s">
        <v>551</v>
      </c>
      <c r="B164" s="114" t="s">
        <v>36</v>
      </c>
      <c r="C164" s="115" t="s">
        <v>484</v>
      </c>
      <c r="D164" s="114" t="s">
        <v>63</v>
      </c>
      <c r="E164" s="116">
        <v>8.09</v>
      </c>
      <c r="F164" s="117">
        <v>27.8185</v>
      </c>
      <c r="G164" s="118">
        <v>0.100147</v>
      </c>
      <c r="H164" s="116">
        <v>0.81</v>
      </c>
      <c r="I164" s="118">
        <v>1</v>
      </c>
      <c r="J164" s="116">
        <v>225.06</v>
      </c>
      <c r="K164" s="116">
        <v>0.81</v>
      </c>
      <c r="L164" s="116"/>
      <c r="M164" s="119"/>
    </row>
    <row r="165" spans="1:13" s="120" customFormat="1" hidden="1" outlineLevel="1" x14ac:dyDescent="0.2">
      <c r="A165" s="113" t="s">
        <v>552</v>
      </c>
      <c r="B165" s="114" t="s">
        <v>65</v>
      </c>
      <c r="C165" s="115" t="s">
        <v>66</v>
      </c>
      <c r="D165" s="114" t="s">
        <v>63</v>
      </c>
      <c r="E165" s="116">
        <v>13.53</v>
      </c>
      <c r="F165" s="117">
        <v>25.75</v>
      </c>
      <c r="G165" s="118">
        <v>9.2700000000000005E-2</v>
      </c>
      <c r="H165" s="116">
        <v>1.25</v>
      </c>
      <c r="I165" s="118">
        <v>1</v>
      </c>
      <c r="J165" s="116">
        <v>348.4</v>
      </c>
      <c r="K165" s="116">
        <v>1.25</v>
      </c>
      <c r="L165" s="116"/>
      <c r="M165" s="119"/>
    </row>
    <row r="166" spans="1:13" s="129" customFormat="1" hidden="1" outlineLevel="1" x14ac:dyDescent="0.2">
      <c r="A166" s="121" t="s">
        <v>553</v>
      </c>
      <c r="B166" s="122" t="s">
        <v>559</v>
      </c>
      <c r="C166" s="123" t="s">
        <v>560</v>
      </c>
      <c r="D166" s="122" t="s">
        <v>70</v>
      </c>
      <c r="E166" s="124">
        <v>123</v>
      </c>
      <c r="F166" s="125">
        <v>2.875</v>
      </c>
      <c r="G166" s="126">
        <v>1.035E-2</v>
      </c>
      <c r="H166" s="124">
        <v>1.27</v>
      </c>
      <c r="I166" s="126">
        <v>1</v>
      </c>
      <c r="J166" s="124">
        <v>353.63</v>
      </c>
      <c r="K166" s="124">
        <v>1.27</v>
      </c>
      <c r="L166" s="127"/>
      <c r="M166" s="128"/>
    </row>
    <row r="167" spans="1:13" s="129" customFormat="1" hidden="1" outlineLevel="1" x14ac:dyDescent="0.2">
      <c r="A167" s="121" t="s">
        <v>554</v>
      </c>
      <c r="B167" s="122" t="s">
        <v>520</v>
      </c>
      <c r="C167" s="123" t="s">
        <v>521</v>
      </c>
      <c r="D167" s="122" t="s">
        <v>70</v>
      </c>
      <c r="E167" s="124">
        <v>89.99</v>
      </c>
      <c r="F167" s="125">
        <v>3.0750000000000002</v>
      </c>
      <c r="G167" s="126">
        <v>1.107E-2</v>
      </c>
      <c r="H167" s="124">
        <v>1</v>
      </c>
      <c r="I167" s="126">
        <v>1</v>
      </c>
      <c r="J167" s="124">
        <v>276.72000000000003</v>
      </c>
      <c r="K167" s="124">
        <v>1</v>
      </c>
      <c r="L167" s="127"/>
      <c r="M167" s="128"/>
    </row>
    <row r="168" spans="1:13" s="129" customFormat="1" ht="21" hidden="1" outlineLevel="1" x14ac:dyDescent="0.2">
      <c r="A168" s="121" t="s">
        <v>555</v>
      </c>
      <c r="B168" s="122" t="s">
        <v>485</v>
      </c>
      <c r="C168" s="123" t="s">
        <v>486</v>
      </c>
      <c r="D168" s="122" t="s">
        <v>70</v>
      </c>
      <c r="E168" s="124">
        <v>79.069999999999993</v>
      </c>
      <c r="F168" s="125">
        <v>3.2374999999999998</v>
      </c>
      <c r="G168" s="126">
        <v>1.1655E-2</v>
      </c>
      <c r="H168" s="124">
        <v>0.92</v>
      </c>
      <c r="I168" s="126">
        <v>1</v>
      </c>
      <c r="J168" s="124">
        <v>255.99</v>
      </c>
      <c r="K168" s="124">
        <v>0.92</v>
      </c>
      <c r="L168" s="127"/>
      <c r="M168" s="128"/>
    </row>
    <row r="169" spans="1:13" s="129" customFormat="1" hidden="1" outlineLevel="1" x14ac:dyDescent="0.2">
      <c r="A169" s="121" t="s">
        <v>903</v>
      </c>
      <c r="B169" s="122" t="s">
        <v>563</v>
      </c>
      <c r="C169" s="123" t="s">
        <v>564</v>
      </c>
      <c r="D169" s="122" t="s">
        <v>70</v>
      </c>
      <c r="E169" s="124">
        <v>206.01</v>
      </c>
      <c r="F169" s="125">
        <v>15.262499999999999</v>
      </c>
      <c r="G169" s="126">
        <v>5.4945000000000001E-2</v>
      </c>
      <c r="H169" s="124">
        <v>11.32</v>
      </c>
      <c r="I169" s="126">
        <v>1</v>
      </c>
      <c r="J169" s="124">
        <v>3144.23</v>
      </c>
      <c r="K169" s="124">
        <v>11.32</v>
      </c>
      <c r="L169" s="127"/>
      <c r="M169" s="128"/>
    </row>
    <row r="170" spans="1:13" s="129" customFormat="1" hidden="1" outlineLevel="1" x14ac:dyDescent="0.2">
      <c r="A170" s="121" t="s">
        <v>904</v>
      </c>
      <c r="B170" s="122" t="s">
        <v>566</v>
      </c>
      <c r="C170" s="123" t="s">
        <v>567</v>
      </c>
      <c r="D170" s="122" t="s">
        <v>70</v>
      </c>
      <c r="E170" s="124">
        <v>110</v>
      </c>
      <c r="F170" s="125">
        <v>1.3</v>
      </c>
      <c r="G170" s="126">
        <v>4.6800000000000001E-3</v>
      </c>
      <c r="H170" s="124">
        <v>0.51</v>
      </c>
      <c r="I170" s="126">
        <v>1</v>
      </c>
      <c r="J170" s="124">
        <v>143</v>
      </c>
      <c r="K170" s="124">
        <v>0.51</v>
      </c>
      <c r="L170" s="127"/>
      <c r="M170" s="128"/>
    </row>
    <row r="171" spans="1:13" s="100" customFormat="1" ht="12" collapsed="1" x14ac:dyDescent="0.2">
      <c r="A171" s="130"/>
      <c r="B171" s="131"/>
      <c r="C171" s="132" t="s">
        <v>568</v>
      </c>
      <c r="D171" s="131"/>
      <c r="E171" s="133">
        <v>762.7</v>
      </c>
      <c r="F171" s="133"/>
      <c r="G171" s="133"/>
      <c r="H171" s="133">
        <v>2.75</v>
      </c>
      <c r="I171" s="134"/>
      <c r="J171" s="134"/>
      <c r="K171" s="134"/>
      <c r="L171" s="133"/>
      <c r="M171" s="134"/>
    </row>
    <row r="172" spans="1:13" s="100" customFormat="1" ht="12" x14ac:dyDescent="0.2">
      <c r="A172" s="130"/>
      <c r="B172" s="131"/>
      <c r="C172" s="132" t="s">
        <v>569</v>
      </c>
      <c r="D172" s="131"/>
      <c r="E172" s="133">
        <v>372.75</v>
      </c>
      <c r="F172" s="133"/>
      <c r="G172" s="133"/>
      <c r="H172" s="133">
        <v>1.34</v>
      </c>
      <c r="I172" s="134"/>
      <c r="J172" s="134"/>
      <c r="K172" s="134"/>
      <c r="L172" s="133"/>
      <c r="M172" s="134"/>
    </row>
    <row r="173" spans="1:13" s="100" customFormat="1" ht="12" x14ac:dyDescent="0.2">
      <c r="A173" s="130"/>
      <c r="B173" s="131"/>
      <c r="C173" s="132" t="s">
        <v>76</v>
      </c>
      <c r="D173" s="131"/>
      <c r="E173" s="133"/>
      <c r="F173" s="133"/>
      <c r="G173" s="133"/>
      <c r="H173" s="133">
        <v>19.93</v>
      </c>
      <c r="I173" s="134"/>
      <c r="J173" s="134"/>
      <c r="K173" s="134"/>
      <c r="L173" s="133"/>
      <c r="M173" s="134"/>
    </row>
    <row r="174" spans="1:13" s="65" customFormat="1" ht="38.25" x14ac:dyDescent="0.2">
      <c r="A174" s="58" t="s">
        <v>185</v>
      </c>
      <c r="B174" s="59" t="s">
        <v>1057</v>
      </c>
      <c r="C174" s="60" t="s">
        <v>529</v>
      </c>
      <c r="D174" s="61">
        <v>0.46800000000000003</v>
      </c>
      <c r="E174" s="62">
        <v>155.94</v>
      </c>
      <c r="F174" s="62" t="s">
        <v>39</v>
      </c>
      <c r="G174" s="62">
        <v>155.94</v>
      </c>
      <c r="H174" s="63">
        <v>72.98</v>
      </c>
      <c r="I174" s="145" t="s">
        <v>39</v>
      </c>
      <c r="J174" s="64" t="s">
        <v>39</v>
      </c>
      <c r="K174" s="62">
        <v>72.98</v>
      </c>
      <c r="L174" s="62" t="s">
        <v>39</v>
      </c>
      <c r="M174" s="64" t="s">
        <v>39</v>
      </c>
    </row>
    <row r="175" spans="1:13" s="65" customFormat="1" x14ac:dyDescent="0.2">
      <c r="A175" s="66"/>
      <c r="B175" s="67"/>
      <c r="C175" s="68"/>
      <c r="D175" s="69" t="s">
        <v>183</v>
      </c>
      <c r="E175" s="70" t="s">
        <v>39</v>
      </c>
      <c r="F175" s="70" t="s">
        <v>39</v>
      </c>
      <c r="G175" s="70" t="s">
        <v>39</v>
      </c>
      <c r="H175" s="71"/>
      <c r="I175" s="71"/>
      <c r="J175" s="71" t="s">
        <v>39</v>
      </c>
      <c r="K175" s="71"/>
      <c r="L175" s="70" t="s">
        <v>39</v>
      </c>
      <c r="M175" s="71" t="s">
        <v>39</v>
      </c>
    </row>
    <row r="176" spans="1:13" s="65" customFormat="1" ht="18" hidden="1" customHeight="1" outlineLevel="1" x14ac:dyDescent="0.2">
      <c r="A176" s="72"/>
      <c r="B176" s="73"/>
      <c r="C176" s="74" t="s">
        <v>41</v>
      </c>
      <c r="D176" s="75" t="s">
        <v>42</v>
      </c>
      <c r="E176" s="75" t="s">
        <v>43</v>
      </c>
      <c r="F176" s="75" t="s">
        <v>44</v>
      </c>
      <c r="G176" s="75" t="s">
        <v>45</v>
      </c>
      <c r="H176" s="75" t="s">
        <v>46</v>
      </c>
      <c r="I176" s="76" t="s">
        <v>47</v>
      </c>
      <c r="J176" s="77"/>
      <c r="K176" s="78"/>
      <c r="L176" s="75" t="s">
        <v>48</v>
      </c>
      <c r="M176" s="79"/>
    </row>
    <row r="177" spans="1:13" s="65" customFormat="1" hidden="1" outlineLevel="1" x14ac:dyDescent="0.2">
      <c r="A177" s="80"/>
      <c r="B177" s="73"/>
      <c r="C177" s="81" t="s">
        <v>184</v>
      </c>
      <c r="D177" s="82">
        <v>155.94</v>
      </c>
      <c r="E177" s="83">
        <v>1</v>
      </c>
      <c r="F177" s="84">
        <v>155.94</v>
      </c>
      <c r="G177" s="85">
        <v>1</v>
      </c>
      <c r="H177" s="84">
        <v>155.94</v>
      </c>
      <c r="I177" s="84"/>
      <c r="J177" s="84"/>
      <c r="K177" s="84">
        <v>72.98</v>
      </c>
      <c r="L177" s="84"/>
      <c r="M177" s="86"/>
    </row>
    <row r="178" spans="1:13" s="65" customFormat="1" ht="51" collapsed="1" x14ac:dyDescent="0.2">
      <c r="A178" s="58" t="s">
        <v>199</v>
      </c>
      <c r="B178" s="59" t="s">
        <v>916</v>
      </c>
      <c r="C178" s="60" t="s">
        <v>917</v>
      </c>
      <c r="D178" s="61">
        <v>2.3999999999999998E-3</v>
      </c>
      <c r="E178" s="62">
        <v>101789.6</v>
      </c>
      <c r="F178" s="62">
        <v>8660.5499999999993</v>
      </c>
      <c r="G178" s="62">
        <v>92919.38</v>
      </c>
      <c r="H178" s="63">
        <v>244.29</v>
      </c>
      <c r="I178" s="63">
        <v>0.5</v>
      </c>
      <c r="J178" s="62">
        <v>20.79</v>
      </c>
      <c r="K178" s="62">
        <v>223</v>
      </c>
      <c r="L178" s="62">
        <v>23.99</v>
      </c>
      <c r="M178" s="62">
        <v>0.06</v>
      </c>
    </row>
    <row r="179" spans="1:13" s="65" customFormat="1" x14ac:dyDescent="0.2">
      <c r="A179" s="66"/>
      <c r="B179" s="67"/>
      <c r="C179" s="68"/>
      <c r="D179" s="135" t="s">
        <v>574</v>
      </c>
      <c r="E179" s="70">
        <v>209.67</v>
      </c>
      <c r="F179" s="70">
        <v>249.31</v>
      </c>
      <c r="G179" s="70" t="s">
        <v>39</v>
      </c>
      <c r="H179" s="71"/>
      <c r="I179" s="71"/>
      <c r="J179" s="70">
        <v>0.6</v>
      </c>
      <c r="K179" s="71"/>
      <c r="L179" s="70">
        <v>23.31</v>
      </c>
      <c r="M179" s="70">
        <v>0.06</v>
      </c>
    </row>
    <row r="180" spans="1:13" s="65" customFormat="1" ht="18" hidden="1" customHeight="1" outlineLevel="1" x14ac:dyDescent="0.2">
      <c r="A180" s="72"/>
      <c r="B180" s="73"/>
      <c r="C180" s="74" t="s">
        <v>41</v>
      </c>
      <c r="D180" s="75" t="s">
        <v>42</v>
      </c>
      <c r="E180" s="75" t="s">
        <v>43</v>
      </c>
      <c r="F180" s="75" t="s">
        <v>44</v>
      </c>
      <c r="G180" s="75" t="s">
        <v>45</v>
      </c>
      <c r="H180" s="75" t="s">
        <v>46</v>
      </c>
      <c r="I180" s="76" t="s">
        <v>47</v>
      </c>
      <c r="J180" s="77"/>
      <c r="K180" s="78"/>
      <c r="L180" s="75" t="s">
        <v>48</v>
      </c>
      <c r="M180" s="79"/>
    </row>
    <row r="181" spans="1:13" s="65" customFormat="1" hidden="1" outlineLevel="1" x14ac:dyDescent="0.2">
      <c r="A181" s="80"/>
      <c r="B181" s="73"/>
      <c r="C181" s="81" t="s">
        <v>918</v>
      </c>
      <c r="D181" s="82">
        <v>182.32</v>
      </c>
      <c r="E181" s="83">
        <v>1.1499999999999999</v>
      </c>
      <c r="F181" s="84">
        <v>209.67</v>
      </c>
      <c r="G181" s="85">
        <v>1</v>
      </c>
      <c r="H181" s="84">
        <v>209.67</v>
      </c>
      <c r="I181" s="84">
        <v>0.5</v>
      </c>
      <c r="J181" s="84"/>
      <c r="K181" s="84"/>
      <c r="L181" s="84">
        <v>8.74</v>
      </c>
      <c r="M181" s="86"/>
    </row>
    <row r="182" spans="1:13" s="65" customFormat="1" hidden="1" outlineLevel="1" x14ac:dyDescent="0.2">
      <c r="A182" s="80"/>
      <c r="B182" s="73"/>
      <c r="C182" s="81" t="s">
        <v>50</v>
      </c>
      <c r="D182" s="82">
        <v>6928.44</v>
      </c>
      <c r="E182" s="83">
        <v>1.25</v>
      </c>
      <c r="F182" s="84">
        <v>8660.5499999999993</v>
      </c>
      <c r="G182" s="85">
        <v>1</v>
      </c>
      <c r="H182" s="84">
        <v>8660.5499999999993</v>
      </c>
      <c r="I182" s="84"/>
      <c r="J182" s="84">
        <v>20.79</v>
      </c>
      <c r="K182" s="84"/>
      <c r="L182" s="84"/>
      <c r="M182" s="86"/>
    </row>
    <row r="183" spans="1:13" s="65" customFormat="1" ht="21" hidden="1" outlineLevel="2" x14ac:dyDescent="0.2">
      <c r="A183" s="87"/>
      <c r="B183" s="88"/>
      <c r="C183" s="89" t="s">
        <v>919</v>
      </c>
      <c r="D183" s="90">
        <v>6728.99</v>
      </c>
      <c r="E183" s="91">
        <v>1.25</v>
      </c>
      <c r="F183" s="92">
        <v>8411.24</v>
      </c>
      <c r="G183" s="93">
        <v>1</v>
      </c>
      <c r="H183" s="92">
        <v>8411.24</v>
      </c>
      <c r="I183" s="92"/>
      <c r="J183" s="92">
        <v>20.190000000000001</v>
      </c>
      <c r="K183" s="92"/>
      <c r="L183" s="92"/>
      <c r="M183" s="94"/>
    </row>
    <row r="184" spans="1:13" s="65" customFormat="1" ht="21" hidden="1" outlineLevel="2" x14ac:dyDescent="0.2">
      <c r="A184" s="87"/>
      <c r="B184" s="88"/>
      <c r="C184" s="89" t="s">
        <v>920</v>
      </c>
      <c r="D184" s="90">
        <v>199.45</v>
      </c>
      <c r="E184" s="91">
        <v>1.25</v>
      </c>
      <c r="F184" s="92">
        <v>249.31</v>
      </c>
      <c r="G184" s="93">
        <v>1</v>
      </c>
      <c r="H184" s="92">
        <v>249.31</v>
      </c>
      <c r="I184" s="92"/>
      <c r="J184" s="92">
        <v>0.6</v>
      </c>
      <c r="K184" s="92"/>
      <c r="L184" s="92">
        <v>10.69</v>
      </c>
      <c r="M184" s="94"/>
    </row>
    <row r="185" spans="1:13" s="100" customFormat="1" ht="12" collapsed="1" x14ac:dyDescent="0.2">
      <c r="A185" s="95"/>
      <c r="B185" s="96"/>
      <c r="C185" s="97"/>
      <c r="D185" s="96"/>
      <c r="E185" s="98"/>
      <c r="F185" s="98"/>
      <c r="G185" s="98"/>
      <c r="H185" s="99"/>
      <c r="I185" s="99"/>
      <c r="J185" s="99"/>
      <c r="K185" s="99"/>
      <c r="L185" s="98"/>
      <c r="M185" s="99"/>
    </row>
    <row r="186" spans="1:13" s="100" customFormat="1" ht="12" hidden="1" customHeight="1" outlineLevel="1" x14ac:dyDescent="0.2">
      <c r="A186" s="101" t="s">
        <v>53</v>
      </c>
      <c r="B186" s="101" t="s">
        <v>54</v>
      </c>
      <c r="C186" s="101" t="s">
        <v>55</v>
      </c>
      <c r="D186" s="101" t="s">
        <v>56</v>
      </c>
      <c r="E186" s="101" t="s">
        <v>21</v>
      </c>
      <c r="F186" s="102" t="s">
        <v>20</v>
      </c>
      <c r="G186" s="103"/>
      <c r="H186" s="104" t="s">
        <v>57</v>
      </c>
      <c r="I186" s="101" t="s">
        <v>45</v>
      </c>
      <c r="J186" s="102" t="s">
        <v>58</v>
      </c>
      <c r="K186" s="103"/>
      <c r="L186" s="105"/>
      <c r="M186" s="106"/>
    </row>
    <row r="187" spans="1:13" s="100" customFormat="1" ht="12.75" hidden="1" customHeight="1" outlineLevel="1" x14ac:dyDescent="0.2">
      <c r="A187" s="107"/>
      <c r="B187" s="107"/>
      <c r="C187" s="107"/>
      <c r="D187" s="107"/>
      <c r="E187" s="107"/>
      <c r="F187" s="108" t="s">
        <v>59</v>
      </c>
      <c r="G187" s="108" t="s">
        <v>60</v>
      </c>
      <c r="H187" s="109"/>
      <c r="I187" s="107"/>
      <c r="J187" s="108" t="s">
        <v>59</v>
      </c>
      <c r="K187" s="110" t="s">
        <v>35</v>
      </c>
      <c r="L187" s="111"/>
      <c r="M187" s="112"/>
    </row>
    <row r="188" spans="1:13" s="120" customFormat="1" hidden="1" outlineLevel="1" x14ac:dyDescent="0.2">
      <c r="A188" s="113" t="s">
        <v>866</v>
      </c>
      <c r="B188" s="114" t="s">
        <v>36</v>
      </c>
      <c r="C188" s="115" t="s">
        <v>921</v>
      </c>
      <c r="D188" s="114" t="s">
        <v>63</v>
      </c>
      <c r="E188" s="116">
        <v>8.74</v>
      </c>
      <c r="F188" s="117">
        <v>23.989000000000001</v>
      </c>
      <c r="G188" s="118">
        <v>5.7574E-2</v>
      </c>
      <c r="H188" s="116">
        <v>0.5</v>
      </c>
      <c r="I188" s="118">
        <v>1</v>
      </c>
      <c r="J188" s="116">
        <v>209.67</v>
      </c>
      <c r="K188" s="116">
        <v>0.5</v>
      </c>
      <c r="L188" s="116"/>
      <c r="M188" s="119"/>
    </row>
    <row r="189" spans="1:13" s="120" customFormat="1" hidden="1" outlineLevel="1" x14ac:dyDescent="0.2">
      <c r="A189" s="113" t="s">
        <v>867</v>
      </c>
      <c r="B189" s="114" t="s">
        <v>65</v>
      </c>
      <c r="C189" s="115" t="s">
        <v>66</v>
      </c>
      <c r="D189" s="114" t="s">
        <v>63</v>
      </c>
      <c r="E189" s="116">
        <v>10.69</v>
      </c>
      <c r="F189" s="117">
        <v>23.31</v>
      </c>
      <c r="G189" s="118">
        <v>5.595E-2</v>
      </c>
      <c r="H189" s="116">
        <v>0.6</v>
      </c>
      <c r="I189" s="118">
        <v>1</v>
      </c>
      <c r="J189" s="116">
        <v>249.31</v>
      </c>
      <c r="K189" s="116">
        <v>0.6</v>
      </c>
      <c r="L189" s="116"/>
      <c r="M189" s="119"/>
    </row>
    <row r="190" spans="1:13" s="129" customFormat="1" hidden="1" outlineLevel="1" x14ac:dyDescent="0.2">
      <c r="A190" s="121" t="s">
        <v>868</v>
      </c>
      <c r="B190" s="122" t="s">
        <v>520</v>
      </c>
      <c r="C190" s="123" t="s">
        <v>521</v>
      </c>
      <c r="D190" s="122" t="s">
        <v>70</v>
      </c>
      <c r="E190" s="124">
        <v>89.99</v>
      </c>
      <c r="F190" s="125">
        <v>0.6875</v>
      </c>
      <c r="G190" s="126">
        <v>1.65E-3</v>
      </c>
      <c r="H190" s="124">
        <v>0.15</v>
      </c>
      <c r="I190" s="126">
        <v>1</v>
      </c>
      <c r="J190" s="124">
        <v>61.87</v>
      </c>
      <c r="K190" s="124">
        <v>0.15</v>
      </c>
      <c r="L190" s="127"/>
      <c r="M190" s="128"/>
    </row>
    <row r="191" spans="1:13" s="129" customFormat="1" ht="21" hidden="1" outlineLevel="1" x14ac:dyDescent="0.2">
      <c r="A191" s="121" t="s">
        <v>869</v>
      </c>
      <c r="B191" s="122" t="s">
        <v>922</v>
      </c>
      <c r="C191" s="123" t="s">
        <v>923</v>
      </c>
      <c r="D191" s="122" t="s">
        <v>70</v>
      </c>
      <c r="E191" s="124">
        <v>0.57999999999999996</v>
      </c>
      <c r="F191" s="125">
        <v>3.05</v>
      </c>
      <c r="G191" s="126">
        <v>7.3200000000000001E-3</v>
      </c>
      <c r="H191" s="124">
        <v>0</v>
      </c>
      <c r="I191" s="126">
        <v>1</v>
      </c>
      <c r="J191" s="124">
        <v>1.77</v>
      </c>
      <c r="K191" s="124" t="s">
        <v>39</v>
      </c>
      <c r="L191" s="127"/>
      <c r="M191" s="128"/>
    </row>
    <row r="192" spans="1:13" s="129" customFormat="1" hidden="1" outlineLevel="1" x14ac:dyDescent="0.2">
      <c r="A192" s="121" t="s">
        <v>870</v>
      </c>
      <c r="B192" s="122" t="s">
        <v>566</v>
      </c>
      <c r="C192" s="123" t="s">
        <v>567</v>
      </c>
      <c r="D192" s="122" t="s">
        <v>70</v>
      </c>
      <c r="E192" s="124">
        <v>110</v>
      </c>
      <c r="F192" s="125">
        <v>3.875</v>
      </c>
      <c r="G192" s="126">
        <v>9.2999999999999992E-3</v>
      </c>
      <c r="H192" s="124">
        <v>1.02</v>
      </c>
      <c r="I192" s="126">
        <v>1</v>
      </c>
      <c r="J192" s="124">
        <v>426.25</v>
      </c>
      <c r="K192" s="124">
        <v>1.02</v>
      </c>
      <c r="L192" s="127"/>
      <c r="M192" s="128"/>
    </row>
    <row r="193" spans="1:13" s="129" customFormat="1" ht="21" hidden="1" outlineLevel="1" x14ac:dyDescent="0.2">
      <c r="A193" s="121" t="s">
        <v>871</v>
      </c>
      <c r="B193" s="122" t="s">
        <v>924</v>
      </c>
      <c r="C193" s="123" t="s">
        <v>925</v>
      </c>
      <c r="D193" s="122" t="s">
        <v>70</v>
      </c>
      <c r="E193" s="124">
        <v>1503.75</v>
      </c>
      <c r="F193" s="125">
        <v>2.5499999999999998</v>
      </c>
      <c r="G193" s="126">
        <v>6.1199999999999996E-3</v>
      </c>
      <c r="H193" s="124">
        <v>9.1999999999999993</v>
      </c>
      <c r="I193" s="126">
        <v>1</v>
      </c>
      <c r="J193" s="124">
        <v>3834.56</v>
      </c>
      <c r="K193" s="124">
        <v>9.1999999999999993</v>
      </c>
      <c r="L193" s="127"/>
      <c r="M193" s="128"/>
    </row>
    <row r="194" spans="1:13" s="129" customFormat="1" hidden="1" outlineLevel="1" x14ac:dyDescent="0.2">
      <c r="A194" s="121" t="s">
        <v>872</v>
      </c>
      <c r="B194" s="122" t="s">
        <v>926</v>
      </c>
      <c r="C194" s="123" t="s">
        <v>927</v>
      </c>
      <c r="D194" s="122" t="s">
        <v>70</v>
      </c>
      <c r="E194" s="124">
        <v>197</v>
      </c>
      <c r="F194" s="125">
        <v>1.2124999999999999</v>
      </c>
      <c r="G194" s="126">
        <v>2.9099999999999998E-3</v>
      </c>
      <c r="H194" s="124">
        <v>0.56999999999999995</v>
      </c>
      <c r="I194" s="126">
        <v>1</v>
      </c>
      <c r="J194" s="124">
        <v>238.86</v>
      </c>
      <c r="K194" s="124">
        <v>0.56999999999999995</v>
      </c>
      <c r="L194" s="127"/>
      <c r="M194" s="128"/>
    </row>
    <row r="195" spans="1:13" s="129" customFormat="1" hidden="1" outlineLevel="1" x14ac:dyDescent="0.2">
      <c r="A195" s="121" t="s">
        <v>875</v>
      </c>
      <c r="B195" s="122" t="s">
        <v>928</v>
      </c>
      <c r="C195" s="123" t="s">
        <v>929</v>
      </c>
      <c r="D195" s="122" t="s">
        <v>70</v>
      </c>
      <c r="E195" s="124">
        <v>19.399999999999999</v>
      </c>
      <c r="F195" s="125">
        <v>2.5499999999999998</v>
      </c>
      <c r="G195" s="126">
        <v>6.1199999999999996E-3</v>
      </c>
      <c r="H195" s="124">
        <v>0.12</v>
      </c>
      <c r="I195" s="126">
        <v>1</v>
      </c>
      <c r="J195" s="124">
        <v>49.47</v>
      </c>
      <c r="K195" s="124">
        <v>0.12</v>
      </c>
      <c r="L195" s="127"/>
      <c r="M195" s="128"/>
    </row>
    <row r="196" spans="1:13" s="129" customFormat="1" hidden="1" outlineLevel="1" x14ac:dyDescent="0.2">
      <c r="A196" s="121" t="s">
        <v>876</v>
      </c>
      <c r="B196" s="122" t="s">
        <v>930</v>
      </c>
      <c r="C196" s="123" t="s">
        <v>931</v>
      </c>
      <c r="D196" s="122" t="s">
        <v>70</v>
      </c>
      <c r="E196" s="124">
        <v>301.36</v>
      </c>
      <c r="F196" s="125">
        <v>1.8875</v>
      </c>
      <c r="G196" s="126">
        <v>4.5300000000000002E-3</v>
      </c>
      <c r="H196" s="124">
        <v>1.37</v>
      </c>
      <c r="I196" s="126">
        <v>1</v>
      </c>
      <c r="J196" s="124">
        <v>568.82000000000005</v>
      </c>
      <c r="K196" s="124">
        <v>1.37</v>
      </c>
      <c r="L196" s="127"/>
      <c r="M196" s="128"/>
    </row>
    <row r="197" spans="1:13" s="129" customFormat="1" ht="21" hidden="1" outlineLevel="1" x14ac:dyDescent="0.2">
      <c r="A197" s="121" t="s">
        <v>1049</v>
      </c>
      <c r="B197" s="122" t="s">
        <v>933</v>
      </c>
      <c r="C197" s="123" t="s">
        <v>934</v>
      </c>
      <c r="D197" s="122" t="s">
        <v>70</v>
      </c>
      <c r="E197" s="124">
        <v>120.66</v>
      </c>
      <c r="F197" s="125">
        <v>3.2374999999999998</v>
      </c>
      <c r="G197" s="126">
        <v>7.77E-3</v>
      </c>
      <c r="H197" s="124">
        <v>0.94</v>
      </c>
      <c r="I197" s="126">
        <v>1</v>
      </c>
      <c r="J197" s="124">
        <v>390.64</v>
      </c>
      <c r="K197" s="124">
        <v>0.94</v>
      </c>
      <c r="L197" s="127"/>
      <c r="M197" s="128"/>
    </row>
    <row r="198" spans="1:13" s="129" customFormat="1" ht="21" hidden="1" outlineLevel="1" x14ac:dyDescent="0.2">
      <c r="A198" s="121" t="s">
        <v>1050</v>
      </c>
      <c r="B198" s="122" t="s">
        <v>936</v>
      </c>
      <c r="C198" s="123" t="s">
        <v>937</v>
      </c>
      <c r="D198" s="122" t="s">
        <v>70</v>
      </c>
      <c r="E198" s="124">
        <v>478.66</v>
      </c>
      <c r="F198" s="125">
        <v>2.6749999999999998</v>
      </c>
      <c r="G198" s="126">
        <v>6.4200000000000004E-3</v>
      </c>
      <c r="H198" s="124">
        <v>3.07</v>
      </c>
      <c r="I198" s="126">
        <v>1</v>
      </c>
      <c r="J198" s="124">
        <v>1280.42</v>
      </c>
      <c r="K198" s="124">
        <v>3.07</v>
      </c>
      <c r="L198" s="127"/>
      <c r="M198" s="128"/>
    </row>
    <row r="199" spans="1:13" s="129" customFormat="1" hidden="1" outlineLevel="1" x14ac:dyDescent="0.2">
      <c r="A199" s="121" t="s">
        <v>1069</v>
      </c>
      <c r="B199" s="122" t="s">
        <v>939</v>
      </c>
      <c r="C199" s="123" t="s">
        <v>940</v>
      </c>
      <c r="D199" s="122" t="s">
        <v>70</v>
      </c>
      <c r="E199" s="124">
        <v>19.04</v>
      </c>
      <c r="F199" s="125">
        <v>1.9</v>
      </c>
      <c r="G199" s="126">
        <v>4.5599999999999998E-3</v>
      </c>
      <c r="H199" s="124">
        <v>0.09</v>
      </c>
      <c r="I199" s="126">
        <v>1</v>
      </c>
      <c r="J199" s="124">
        <v>36.18</v>
      </c>
      <c r="K199" s="124">
        <v>0.09</v>
      </c>
      <c r="L199" s="127"/>
      <c r="M199" s="128"/>
    </row>
    <row r="200" spans="1:13" s="129" customFormat="1" ht="21" hidden="1" outlineLevel="1" x14ac:dyDescent="0.2">
      <c r="A200" s="121" t="s">
        <v>1070</v>
      </c>
      <c r="B200" s="122" t="s">
        <v>942</v>
      </c>
      <c r="C200" s="123" t="s">
        <v>943</v>
      </c>
      <c r="D200" s="122" t="s">
        <v>70</v>
      </c>
      <c r="E200" s="124">
        <v>694.79</v>
      </c>
      <c r="F200" s="125">
        <v>2.5499999999999998</v>
      </c>
      <c r="G200" s="126">
        <v>6.1199999999999996E-3</v>
      </c>
      <c r="H200" s="124">
        <v>4.25</v>
      </c>
      <c r="I200" s="126">
        <v>1</v>
      </c>
      <c r="J200" s="124">
        <v>1771.71</v>
      </c>
      <c r="K200" s="124">
        <v>4.25</v>
      </c>
      <c r="L200" s="127"/>
      <c r="M200" s="128"/>
    </row>
    <row r="201" spans="1:13" s="144" customFormat="1" ht="21" hidden="1" outlineLevel="1" x14ac:dyDescent="0.2">
      <c r="A201" s="136" t="s">
        <v>1071</v>
      </c>
      <c r="B201" s="137" t="s">
        <v>945</v>
      </c>
      <c r="C201" s="138" t="s">
        <v>946</v>
      </c>
      <c r="D201" s="137" t="s">
        <v>137</v>
      </c>
      <c r="E201" s="139">
        <v>5520</v>
      </c>
      <c r="F201" s="140">
        <v>8.0000000000000004E-4</v>
      </c>
      <c r="G201" s="141">
        <v>1.9999999999999999E-6</v>
      </c>
      <c r="H201" s="139">
        <v>0.01</v>
      </c>
      <c r="I201" s="141">
        <v>1</v>
      </c>
      <c r="J201" s="139">
        <v>4.42</v>
      </c>
      <c r="K201" s="139">
        <v>0.01</v>
      </c>
      <c r="L201" s="142"/>
      <c r="M201" s="143"/>
    </row>
    <row r="202" spans="1:13" s="144" customFormat="1" ht="42" hidden="1" outlineLevel="1" x14ac:dyDescent="0.2">
      <c r="A202" s="136" t="s">
        <v>1072</v>
      </c>
      <c r="B202" s="137" t="s">
        <v>948</v>
      </c>
      <c r="C202" s="138" t="s">
        <v>949</v>
      </c>
      <c r="D202" s="137" t="s">
        <v>137</v>
      </c>
      <c r="E202" s="139">
        <v>874.45</v>
      </c>
      <c r="F202" s="140">
        <v>105.26</v>
      </c>
      <c r="G202" s="141">
        <v>0.25262400000000002</v>
      </c>
      <c r="H202" s="139">
        <v>220.91</v>
      </c>
      <c r="I202" s="141">
        <v>1</v>
      </c>
      <c r="J202" s="139">
        <v>92044.61</v>
      </c>
      <c r="K202" s="139">
        <v>220.91</v>
      </c>
      <c r="L202" s="142"/>
      <c r="M202" s="143"/>
    </row>
    <row r="203" spans="1:13" s="144" customFormat="1" hidden="1" outlineLevel="1" x14ac:dyDescent="0.2">
      <c r="A203" s="136" t="s">
        <v>1073</v>
      </c>
      <c r="B203" s="137" t="s">
        <v>951</v>
      </c>
      <c r="C203" s="138" t="s">
        <v>952</v>
      </c>
      <c r="D203" s="137" t="s">
        <v>183</v>
      </c>
      <c r="E203" s="139">
        <v>3.15</v>
      </c>
      <c r="F203" s="140">
        <v>20.52</v>
      </c>
      <c r="G203" s="141">
        <v>4.9248E-2</v>
      </c>
      <c r="H203" s="139">
        <v>0.16</v>
      </c>
      <c r="I203" s="141">
        <v>1</v>
      </c>
      <c r="J203" s="139">
        <v>64.64</v>
      </c>
      <c r="K203" s="139">
        <v>0.16</v>
      </c>
      <c r="L203" s="142"/>
      <c r="M203" s="143"/>
    </row>
    <row r="204" spans="1:13" s="144" customFormat="1" hidden="1" outlineLevel="1" x14ac:dyDescent="0.2">
      <c r="A204" s="136" t="s">
        <v>1074</v>
      </c>
      <c r="B204" s="137" t="s">
        <v>954</v>
      </c>
      <c r="C204" s="138" t="s">
        <v>955</v>
      </c>
      <c r="D204" s="137" t="s">
        <v>137</v>
      </c>
      <c r="E204" s="139">
        <v>10068</v>
      </c>
      <c r="F204" s="140">
        <v>1.2E-2</v>
      </c>
      <c r="G204" s="141">
        <v>2.9E-5</v>
      </c>
      <c r="H204" s="139">
        <v>0.28999999999999998</v>
      </c>
      <c r="I204" s="141">
        <v>1</v>
      </c>
      <c r="J204" s="139">
        <v>120.82</v>
      </c>
      <c r="K204" s="139">
        <v>0.28999999999999998</v>
      </c>
      <c r="L204" s="142"/>
      <c r="M204" s="143"/>
    </row>
    <row r="205" spans="1:13" s="144" customFormat="1" ht="21" hidden="1" outlineLevel="1" x14ac:dyDescent="0.2">
      <c r="A205" s="136" t="s">
        <v>1075</v>
      </c>
      <c r="B205" s="137" t="s">
        <v>957</v>
      </c>
      <c r="C205" s="138" t="s">
        <v>958</v>
      </c>
      <c r="D205" s="137" t="s">
        <v>150</v>
      </c>
      <c r="E205" s="139">
        <v>737</v>
      </c>
      <c r="F205" s="140">
        <v>0.78200000000000003</v>
      </c>
      <c r="G205" s="141">
        <v>1.877E-3</v>
      </c>
      <c r="H205" s="139">
        <v>1.38</v>
      </c>
      <c r="I205" s="141">
        <v>1</v>
      </c>
      <c r="J205" s="139">
        <v>576.33000000000004</v>
      </c>
      <c r="K205" s="139">
        <v>1.38</v>
      </c>
      <c r="L205" s="142"/>
      <c r="M205" s="143"/>
    </row>
    <row r="206" spans="1:13" s="144" customFormat="1" hidden="1" outlineLevel="1" x14ac:dyDescent="0.2">
      <c r="A206" s="136" t="s">
        <v>1076</v>
      </c>
      <c r="B206" s="137" t="s">
        <v>960</v>
      </c>
      <c r="C206" s="138" t="s">
        <v>961</v>
      </c>
      <c r="D206" s="137" t="s">
        <v>137</v>
      </c>
      <c r="E206" s="139">
        <v>5989</v>
      </c>
      <c r="F206" s="140">
        <v>8.0000000000000004E-4</v>
      </c>
      <c r="G206" s="141">
        <v>1.9999999999999999E-6</v>
      </c>
      <c r="H206" s="139">
        <v>0.01</v>
      </c>
      <c r="I206" s="141">
        <v>1</v>
      </c>
      <c r="J206" s="139">
        <v>4.79</v>
      </c>
      <c r="K206" s="139">
        <v>0.01</v>
      </c>
      <c r="L206" s="142"/>
      <c r="M206" s="143"/>
    </row>
    <row r="207" spans="1:13" s="144" customFormat="1" hidden="1" outlineLevel="1" x14ac:dyDescent="0.2">
      <c r="A207" s="136" t="s">
        <v>1077</v>
      </c>
      <c r="B207" s="137" t="s">
        <v>963</v>
      </c>
      <c r="C207" s="138" t="s">
        <v>964</v>
      </c>
      <c r="D207" s="137" t="s">
        <v>137</v>
      </c>
      <c r="E207" s="139">
        <v>40650</v>
      </c>
      <c r="F207" s="140">
        <v>2.3999999999999998E-3</v>
      </c>
      <c r="G207" s="141">
        <v>6.0000000000000002E-6</v>
      </c>
      <c r="H207" s="139">
        <v>0.24</v>
      </c>
      <c r="I207" s="141">
        <v>1</v>
      </c>
      <c r="J207" s="139">
        <v>97.56</v>
      </c>
      <c r="K207" s="139">
        <v>0.24</v>
      </c>
      <c r="L207" s="142"/>
      <c r="M207" s="143"/>
    </row>
    <row r="208" spans="1:13" s="144" customFormat="1" hidden="1" outlineLevel="1" x14ac:dyDescent="0.2">
      <c r="A208" s="136" t="s">
        <v>1078</v>
      </c>
      <c r="B208" s="137" t="s">
        <v>966</v>
      </c>
      <c r="C208" s="138" t="s">
        <v>967</v>
      </c>
      <c r="D208" s="137" t="s">
        <v>137</v>
      </c>
      <c r="E208" s="139">
        <v>1554.2</v>
      </c>
      <c r="F208" s="140">
        <v>4.0000000000000001E-3</v>
      </c>
      <c r="G208" s="141">
        <v>1.0000000000000001E-5</v>
      </c>
      <c r="H208" s="139">
        <v>0.02</v>
      </c>
      <c r="I208" s="141">
        <v>1</v>
      </c>
      <c r="J208" s="139">
        <v>6.22</v>
      </c>
      <c r="K208" s="139">
        <v>0.02</v>
      </c>
      <c r="L208" s="142"/>
      <c r="M208" s="143"/>
    </row>
    <row r="209" spans="1:13" s="100" customFormat="1" ht="12" collapsed="1" x14ac:dyDescent="0.2">
      <c r="A209" s="130"/>
      <c r="B209" s="131"/>
      <c r="C209" s="132" t="s">
        <v>568</v>
      </c>
      <c r="D209" s="131"/>
      <c r="E209" s="133">
        <v>610.44000000000005</v>
      </c>
      <c r="F209" s="133"/>
      <c r="G209" s="133"/>
      <c r="H209" s="133">
        <v>1.47</v>
      </c>
      <c r="I209" s="134"/>
      <c r="J209" s="134"/>
      <c r="K209" s="134"/>
      <c r="L209" s="133"/>
      <c r="M209" s="134"/>
    </row>
    <row r="210" spans="1:13" s="100" customFormat="1" ht="12" x14ac:dyDescent="0.2">
      <c r="A210" s="130"/>
      <c r="B210" s="131"/>
      <c r="C210" s="132" t="s">
        <v>569</v>
      </c>
      <c r="D210" s="131"/>
      <c r="E210" s="133">
        <v>298.33999999999997</v>
      </c>
      <c r="F210" s="133"/>
      <c r="G210" s="133"/>
      <c r="H210" s="133">
        <v>0.72</v>
      </c>
      <c r="I210" s="134"/>
      <c r="J210" s="134"/>
      <c r="K210" s="134"/>
      <c r="L210" s="133"/>
      <c r="M210" s="134"/>
    </row>
    <row r="211" spans="1:13" s="100" customFormat="1" ht="12" x14ac:dyDescent="0.2">
      <c r="A211" s="130"/>
      <c r="B211" s="131"/>
      <c r="C211" s="132" t="s">
        <v>76</v>
      </c>
      <c r="D211" s="131"/>
      <c r="E211" s="133"/>
      <c r="F211" s="133"/>
      <c r="G211" s="133"/>
      <c r="H211" s="133">
        <v>246.48</v>
      </c>
      <c r="I211" s="134"/>
      <c r="J211" s="134"/>
      <c r="K211" s="134"/>
      <c r="L211" s="133"/>
      <c r="M211" s="134"/>
    </row>
    <row r="212" spans="1:13" s="65" customFormat="1" ht="38.25" x14ac:dyDescent="0.2">
      <c r="A212" s="58" t="s">
        <v>202</v>
      </c>
      <c r="B212" s="59" t="s">
        <v>968</v>
      </c>
      <c r="C212" s="60" t="s">
        <v>969</v>
      </c>
      <c r="D212" s="61">
        <v>2.3999999999999998E-3</v>
      </c>
      <c r="E212" s="62">
        <v>71116.95</v>
      </c>
      <c r="F212" s="62">
        <v>1820.17</v>
      </c>
      <c r="G212" s="62">
        <v>69274.080000000002</v>
      </c>
      <c r="H212" s="63">
        <v>170.68</v>
      </c>
      <c r="I212" s="63">
        <v>0.05</v>
      </c>
      <c r="J212" s="62">
        <v>4.37</v>
      </c>
      <c r="K212" s="62">
        <v>166.26</v>
      </c>
      <c r="L212" s="62">
        <v>2.42</v>
      </c>
      <c r="M212" s="62">
        <v>0.01</v>
      </c>
    </row>
    <row r="213" spans="1:13" s="65" customFormat="1" x14ac:dyDescent="0.2">
      <c r="A213" s="66"/>
      <c r="B213" s="67"/>
      <c r="C213" s="68"/>
      <c r="D213" s="135" t="s">
        <v>574</v>
      </c>
      <c r="E213" s="70">
        <v>22.7</v>
      </c>
      <c r="F213" s="70">
        <v>40.130000000000003</v>
      </c>
      <c r="G213" s="70" t="s">
        <v>39</v>
      </c>
      <c r="H213" s="71"/>
      <c r="I213" s="71"/>
      <c r="J213" s="70">
        <v>0.1</v>
      </c>
      <c r="K213" s="71"/>
      <c r="L213" s="70">
        <v>3.52</v>
      </c>
      <c r="M213" s="70">
        <v>0.01</v>
      </c>
    </row>
    <row r="214" spans="1:13" s="65" customFormat="1" ht="18" hidden="1" customHeight="1" outlineLevel="1" x14ac:dyDescent="0.2">
      <c r="A214" s="72"/>
      <c r="B214" s="73"/>
      <c r="C214" s="74" t="s">
        <v>41</v>
      </c>
      <c r="D214" s="75" t="s">
        <v>42</v>
      </c>
      <c r="E214" s="75" t="s">
        <v>43</v>
      </c>
      <c r="F214" s="75" t="s">
        <v>44</v>
      </c>
      <c r="G214" s="75" t="s">
        <v>45</v>
      </c>
      <c r="H214" s="75" t="s">
        <v>46</v>
      </c>
      <c r="I214" s="76" t="s">
        <v>47</v>
      </c>
      <c r="J214" s="77"/>
      <c r="K214" s="78"/>
      <c r="L214" s="75" t="s">
        <v>48</v>
      </c>
      <c r="M214" s="79"/>
    </row>
    <row r="215" spans="1:13" s="65" customFormat="1" hidden="1" outlineLevel="1" x14ac:dyDescent="0.2">
      <c r="A215" s="80"/>
      <c r="B215" s="73"/>
      <c r="C215" s="81" t="s">
        <v>342</v>
      </c>
      <c r="D215" s="82">
        <v>3.29</v>
      </c>
      <c r="E215" s="83">
        <v>6.9</v>
      </c>
      <c r="F215" s="84">
        <v>22.7</v>
      </c>
      <c r="G215" s="85">
        <v>1</v>
      </c>
      <c r="H215" s="84">
        <v>22.7</v>
      </c>
      <c r="I215" s="84">
        <v>0.05</v>
      </c>
      <c r="J215" s="84"/>
      <c r="K215" s="84"/>
      <c r="L215" s="84">
        <v>9.4</v>
      </c>
      <c r="M215" s="86"/>
    </row>
    <row r="216" spans="1:13" s="65" customFormat="1" hidden="1" outlineLevel="1" x14ac:dyDescent="0.2">
      <c r="A216" s="80"/>
      <c r="B216" s="73"/>
      <c r="C216" s="81" t="s">
        <v>50</v>
      </c>
      <c r="D216" s="82">
        <v>242.69</v>
      </c>
      <c r="E216" s="83">
        <v>7.5</v>
      </c>
      <c r="F216" s="84">
        <v>1820.17</v>
      </c>
      <c r="G216" s="85">
        <v>1</v>
      </c>
      <c r="H216" s="84">
        <v>1820.17</v>
      </c>
      <c r="I216" s="84"/>
      <c r="J216" s="84">
        <v>4.37</v>
      </c>
      <c r="K216" s="84"/>
      <c r="L216" s="84"/>
      <c r="M216" s="86"/>
    </row>
    <row r="217" spans="1:13" s="65" customFormat="1" ht="21" hidden="1" outlineLevel="2" x14ac:dyDescent="0.2">
      <c r="A217" s="87"/>
      <c r="B217" s="88"/>
      <c r="C217" s="89" t="s">
        <v>970</v>
      </c>
      <c r="D217" s="90">
        <v>237.34</v>
      </c>
      <c r="E217" s="91">
        <v>7.5</v>
      </c>
      <c r="F217" s="92">
        <v>1780.05</v>
      </c>
      <c r="G217" s="93">
        <v>1</v>
      </c>
      <c r="H217" s="92">
        <v>1780.05</v>
      </c>
      <c r="I217" s="92"/>
      <c r="J217" s="92">
        <v>4.2699999999999996</v>
      </c>
      <c r="K217" s="92"/>
      <c r="L217" s="92"/>
      <c r="M217" s="94"/>
    </row>
    <row r="218" spans="1:13" s="65" customFormat="1" ht="21" hidden="1" outlineLevel="2" x14ac:dyDescent="0.2">
      <c r="A218" s="87"/>
      <c r="B218" s="88"/>
      <c r="C218" s="89" t="s">
        <v>971</v>
      </c>
      <c r="D218" s="90">
        <v>5.35</v>
      </c>
      <c r="E218" s="91">
        <v>7.5</v>
      </c>
      <c r="F218" s="92">
        <v>40.130000000000003</v>
      </c>
      <c r="G218" s="93">
        <v>1</v>
      </c>
      <c r="H218" s="92">
        <v>40.130000000000003</v>
      </c>
      <c r="I218" s="92"/>
      <c r="J218" s="92">
        <v>0.1</v>
      </c>
      <c r="K218" s="92"/>
      <c r="L218" s="92">
        <v>11.38</v>
      </c>
      <c r="M218" s="94"/>
    </row>
    <row r="219" spans="1:13" s="100" customFormat="1" ht="12" collapsed="1" x14ac:dyDescent="0.2">
      <c r="A219" s="95"/>
      <c r="B219" s="96"/>
      <c r="C219" s="97"/>
      <c r="D219" s="96"/>
      <c r="E219" s="98"/>
      <c r="F219" s="98"/>
      <c r="G219" s="98"/>
      <c r="H219" s="99"/>
      <c r="I219" s="99"/>
      <c r="J219" s="99"/>
      <c r="K219" s="99"/>
      <c r="L219" s="98"/>
      <c r="M219" s="99"/>
    </row>
    <row r="220" spans="1:13" s="100" customFormat="1" ht="12" hidden="1" customHeight="1" outlineLevel="1" x14ac:dyDescent="0.2">
      <c r="A220" s="101" t="s">
        <v>53</v>
      </c>
      <c r="B220" s="101" t="s">
        <v>54</v>
      </c>
      <c r="C220" s="101" t="s">
        <v>55</v>
      </c>
      <c r="D220" s="101" t="s">
        <v>56</v>
      </c>
      <c r="E220" s="101" t="s">
        <v>21</v>
      </c>
      <c r="F220" s="102" t="s">
        <v>20</v>
      </c>
      <c r="G220" s="103"/>
      <c r="H220" s="104" t="s">
        <v>57</v>
      </c>
      <c r="I220" s="101" t="s">
        <v>45</v>
      </c>
      <c r="J220" s="102" t="s">
        <v>58</v>
      </c>
      <c r="K220" s="103"/>
      <c r="L220" s="105"/>
      <c r="M220" s="106"/>
    </row>
    <row r="221" spans="1:13" s="100" customFormat="1" ht="12.75" hidden="1" customHeight="1" outlineLevel="1" x14ac:dyDescent="0.2">
      <c r="A221" s="107"/>
      <c r="B221" s="107"/>
      <c r="C221" s="107"/>
      <c r="D221" s="107"/>
      <c r="E221" s="107"/>
      <c r="F221" s="108" t="s">
        <v>59</v>
      </c>
      <c r="G221" s="108" t="s">
        <v>60</v>
      </c>
      <c r="H221" s="109"/>
      <c r="I221" s="107"/>
      <c r="J221" s="108" t="s">
        <v>59</v>
      </c>
      <c r="K221" s="110" t="s">
        <v>35</v>
      </c>
      <c r="L221" s="111"/>
      <c r="M221" s="112"/>
    </row>
    <row r="222" spans="1:13" s="120" customFormat="1" hidden="1" outlineLevel="1" x14ac:dyDescent="0.2">
      <c r="A222" s="113" t="s">
        <v>207</v>
      </c>
      <c r="B222" s="114" t="s">
        <v>36</v>
      </c>
      <c r="C222" s="115" t="s">
        <v>344</v>
      </c>
      <c r="D222" s="114" t="s">
        <v>63</v>
      </c>
      <c r="E222" s="116">
        <v>9.4</v>
      </c>
      <c r="F222" s="117">
        <v>2.415</v>
      </c>
      <c r="G222" s="118">
        <v>5.7959999999999999E-3</v>
      </c>
      <c r="H222" s="116">
        <v>0.05</v>
      </c>
      <c r="I222" s="118">
        <v>1</v>
      </c>
      <c r="J222" s="116">
        <v>22.7</v>
      </c>
      <c r="K222" s="116">
        <v>0.05</v>
      </c>
      <c r="L222" s="116"/>
      <c r="M222" s="119"/>
    </row>
    <row r="223" spans="1:13" s="120" customFormat="1" hidden="1" outlineLevel="1" x14ac:dyDescent="0.2">
      <c r="A223" s="113" t="s">
        <v>209</v>
      </c>
      <c r="B223" s="114" t="s">
        <v>65</v>
      </c>
      <c r="C223" s="115" t="s">
        <v>66</v>
      </c>
      <c r="D223" s="114" t="s">
        <v>63</v>
      </c>
      <c r="E223" s="116">
        <v>11.38</v>
      </c>
      <c r="F223" s="117">
        <v>3.52</v>
      </c>
      <c r="G223" s="118">
        <v>8.4600000000000005E-3</v>
      </c>
      <c r="H223" s="116">
        <v>0.1</v>
      </c>
      <c r="I223" s="118">
        <v>1</v>
      </c>
      <c r="J223" s="116">
        <v>40.130000000000003</v>
      </c>
      <c r="K223" s="116">
        <v>0.1</v>
      </c>
      <c r="L223" s="116"/>
      <c r="M223" s="119"/>
    </row>
    <row r="224" spans="1:13" s="129" customFormat="1" hidden="1" outlineLevel="1" x14ac:dyDescent="0.2">
      <c r="A224" s="121" t="s">
        <v>210</v>
      </c>
      <c r="B224" s="122" t="s">
        <v>520</v>
      </c>
      <c r="C224" s="123" t="s">
        <v>521</v>
      </c>
      <c r="D224" s="122" t="s">
        <v>70</v>
      </c>
      <c r="E224" s="124">
        <v>89.99</v>
      </c>
      <c r="F224" s="125">
        <v>0.82499999999999996</v>
      </c>
      <c r="G224" s="126">
        <v>1.98E-3</v>
      </c>
      <c r="H224" s="124">
        <v>0.18</v>
      </c>
      <c r="I224" s="126">
        <v>1</v>
      </c>
      <c r="J224" s="124">
        <v>74.239999999999995</v>
      </c>
      <c r="K224" s="124">
        <v>0.18</v>
      </c>
      <c r="L224" s="127"/>
      <c r="M224" s="128"/>
    </row>
    <row r="225" spans="1:13" s="129" customFormat="1" hidden="1" outlineLevel="1" x14ac:dyDescent="0.2">
      <c r="A225" s="121" t="s">
        <v>211</v>
      </c>
      <c r="B225" s="122" t="s">
        <v>566</v>
      </c>
      <c r="C225" s="123" t="s">
        <v>567</v>
      </c>
      <c r="D225" s="122" t="s">
        <v>70</v>
      </c>
      <c r="E225" s="124">
        <v>110</v>
      </c>
      <c r="F225" s="125">
        <v>0.75</v>
      </c>
      <c r="G225" s="126">
        <v>1.8E-3</v>
      </c>
      <c r="H225" s="124">
        <v>0.2</v>
      </c>
      <c r="I225" s="126">
        <v>1</v>
      </c>
      <c r="J225" s="124">
        <v>82.5</v>
      </c>
      <c r="K225" s="124">
        <v>0.2</v>
      </c>
      <c r="L225" s="127"/>
      <c r="M225" s="128"/>
    </row>
    <row r="226" spans="1:13" s="129" customFormat="1" ht="21" hidden="1" outlineLevel="1" x14ac:dyDescent="0.2">
      <c r="A226" s="121" t="s">
        <v>575</v>
      </c>
      <c r="B226" s="122" t="s">
        <v>924</v>
      </c>
      <c r="C226" s="123" t="s">
        <v>925</v>
      </c>
      <c r="D226" s="122" t="s">
        <v>70</v>
      </c>
      <c r="E226" s="124">
        <v>1503.75</v>
      </c>
      <c r="F226" s="125">
        <v>0.75</v>
      </c>
      <c r="G226" s="126">
        <v>1.8E-3</v>
      </c>
      <c r="H226" s="124">
        <v>2.71</v>
      </c>
      <c r="I226" s="126">
        <v>1</v>
      </c>
      <c r="J226" s="124">
        <v>1127.81</v>
      </c>
      <c r="K226" s="124">
        <v>2.71</v>
      </c>
      <c r="L226" s="127"/>
      <c r="M226" s="128"/>
    </row>
    <row r="227" spans="1:13" s="129" customFormat="1" hidden="1" outlineLevel="1" x14ac:dyDescent="0.2">
      <c r="A227" s="121" t="s">
        <v>576</v>
      </c>
      <c r="B227" s="122" t="s">
        <v>928</v>
      </c>
      <c r="C227" s="123" t="s">
        <v>929</v>
      </c>
      <c r="D227" s="122" t="s">
        <v>70</v>
      </c>
      <c r="E227" s="124">
        <v>19.399999999999999</v>
      </c>
      <c r="F227" s="125">
        <v>0.75</v>
      </c>
      <c r="G227" s="126">
        <v>1.8E-3</v>
      </c>
      <c r="H227" s="124">
        <v>0.03</v>
      </c>
      <c r="I227" s="126">
        <v>1</v>
      </c>
      <c r="J227" s="124">
        <v>14.55</v>
      </c>
      <c r="K227" s="124">
        <v>0.03</v>
      </c>
      <c r="L227" s="127"/>
      <c r="M227" s="128"/>
    </row>
    <row r="228" spans="1:13" s="129" customFormat="1" ht="21" hidden="1" outlineLevel="1" x14ac:dyDescent="0.2">
      <c r="A228" s="121" t="s">
        <v>579</v>
      </c>
      <c r="B228" s="122" t="s">
        <v>942</v>
      </c>
      <c r="C228" s="123" t="s">
        <v>943</v>
      </c>
      <c r="D228" s="122" t="s">
        <v>70</v>
      </c>
      <c r="E228" s="124">
        <v>694.79</v>
      </c>
      <c r="F228" s="125">
        <v>0.75</v>
      </c>
      <c r="G228" s="126">
        <v>1.8E-3</v>
      </c>
      <c r="H228" s="124">
        <v>1.25</v>
      </c>
      <c r="I228" s="126">
        <v>1</v>
      </c>
      <c r="J228" s="124">
        <v>521.09</v>
      </c>
      <c r="K228" s="124">
        <v>1.25</v>
      </c>
      <c r="L228" s="127"/>
      <c r="M228" s="128"/>
    </row>
    <row r="229" spans="1:13" s="144" customFormat="1" ht="42" hidden="1" outlineLevel="1" x14ac:dyDescent="0.2">
      <c r="A229" s="136" t="s">
        <v>580</v>
      </c>
      <c r="B229" s="137" t="s">
        <v>948</v>
      </c>
      <c r="C229" s="138" t="s">
        <v>949</v>
      </c>
      <c r="D229" s="137" t="s">
        <v>137</v>
      </c>
      <c r="E229" s="139">
        <v>874.45</v>
      </c>
      <c r="F229" s="140">
        <v>79.2</v>
      </c>
      <c r="G229" s="141">
        <v>0.19008</v>
      </c>
      <c r="H229" s="139">
        <v>166.22</v>
      </c>
      <c r="I229" s="141">
        <v>1</v>
      </c>
      <c r="J229" s="139">
        <v>69256.44</v>
      </c>
      <c r="K229" s="139">
        <v>166.22</v>
      </c>
      <c r="L229" s="142"/>
      <c r="M229" s="143"/>
    </row>
    <row r="230" spans="1:13" s="144" customFormat="1" hidden="1" outlineLevel="1" x14ac:dyDescent="0.2">
      <c r="A230" s="136" t="s">
        <v>583</v>
      </c>
      <c r="B230" s="137" t="s">
        <v>951</v>
      </c>
      <c r="C230" s="138" t="s">
        <v>952</v>
      </c>
      <c r="D230" s="137" t="s">
        <v>183</v>
      </c>
      <c r="E230" s="139">
        <v>3.15</v>
      </c>
      <c r="F230" s="140">
        <v>2.64</v>
      </c>
      <c r="G230" s="141">
        <v>6.3359999999999996E-3</v>
      </c>
      <c r="H230" s="139">
        <v>0.02</v>
      </c>
      <c r="I230" s="141">
        <v>1</v>
      </c>
      <c r="J230" s="139">
        <v>8.32</v>
      </c>
      <c r="K230" s="139">
        <v>0.02</v>
      </c>
      <c r="L230" s="142"/>
      <c r="M230" s="143"/>
    </row>
    <row r="231" spans="1:13" s="144" customFormat="1" hidden="1" outlineLevel="1" x14ac:dyDescent="0.2">
      <c r="A231" s="136" t="s">
        <v>584</v>
      </c>
      <c r="B231" s="137" t="s">
        <v>966</v>
      </c>
      <c r="C231" s="138" t="s">
        <v>967</v>
      </c>
      <c r="D231" s="137" t="s">
        <v>137</v>
      </c>
      <c r="E231" s="139">
        <v>1554.2</v>
      </c>
      <c r="F231" s="140">
        <v>6.0000000000000001E-3</v>
      </c>
      <c r="G231" s="141">
        <v>1.4E-5</v>
      </c>
      <c r="H231" s="139">
        <v>0.02</v>
      </c>
      <c r="I231" s="141">
        <v>1</v>
      </c>
      <c r="J231" s="139">
        <v>9.33</v>
      </c>
      <c r="K231" s="139">
        <v>0.02</v>
      </c>
      <c r="L231" s="142"/>
      <c r="M231" s="143"/>
    </row>
    <row r="232" spans="1:13" s="100" customFormat="1" ht="12" collapsed="1" x14ac:dyDescent="0.2">
      <c r="A232" s="130"/>
      <c r="B232" s="131"/>
      <c r="C232" s="132" t="s">
        <v>568</v>
      </c>
      <c r="D232" s="131"/>
      <c r="E232" s="133">
        <v>83.56</v>
      </c>
      <c r="F232" s="133"/>
      <c r="G232" s="133"/>
      <c r="H232" s="133">
        <v>0.2</v>
      </c>
      <c r="I232" s="134"/>
      <c r="J232" s="134"/>
      <c r="K232" s="134"/>
      <c r="L232" s="133"/>
      <c r="M232" s="134"/>
    </row>
    <row r="233" spans="1:13" s="100" customFormat="1" ht="12" x14ac:dyDescent="0.2">
      <c r="A233" s="130"/>
      <c r="B233" s="131"/>
      <c r="C233" s="132" t="s">
        <v>569</v>
      </c>
      <c r="D233" s="131"/>
      <c r="E233" s="133">
        <v>40.840000000000003</v>
      </c>
      <c r="F233" s="133"/>
      <c r="G233" s="133"/>
      <c r="H233" s="133">
        <v>0.1</v>
      </c>
      <c r="I233" s="134"/>
      <c r="J233" s="134"/>
      <c r="K233" s="134"/>
      <c r="L233" s="133"/>
      <c r="M233" s="134"/>
    </row>
    <row r="234" spans="1:13" s="100" customFormat="1" ht="12" x14ac:dyDescent="0.2">
      <c r="A234" s="130"/>
      <c r="B234" s="131"/>
      <c r="C234" s="132" t="s">
        <v>76</v>
      </c>
      <c r="D234" s="131"/>
      <c r="E234" s="133"/>
      <c r="F234" s="133"/>
      <c r="G234" s="133"/>
      <c r="H234" s="133">
        <v>170.98</v>
      </c>
      <c r="I234" s="134"/>
      <c r="J234" s="134"/>
      <c r="K234" s="134"/>
      <c r="L234" s="133"/>
      <c r="M234" s="134"/>
    </row>
    <row r="235" spans="1:13" s="65" customFormat="1" ht="38.25" x14ac:dyDescent="0.2">
      <c r="A235" s="58" t="s">
        <v>212</v>
      </c>
      <c r="B235" s="59" t="s">
        <v>852</v>
      </c>
      <c r="C235" s="60" t="s">
        <v>853</v>
      </c>
      <c r="D235" s="61">
        <v>6.0000000000000001E-3</v>
      </c>
      <c r="E235" s="62">
        <v>56351</v>
      </c>
      <c r="F235" s="62" t="s">
        <v>39</v>
      </c>
      <c r="G235" s="62">
        <v>54648.42</v>
      </c>
      <c r="H235" s="63">
        <v>338.11</v>
      </c>
      <c r="I235" s="63">
        <v>10.220000000000001</v>
      </c>
      <c r="J235" s="64" t="s">
        <v>39</v>
      </c>
      <c r="K235" s="62">
        <v>327.89</v>
      </c>
      <c r="L235" s="62">
        <v>201.25</v>
      </c>
      <c r="M235" s="62">
        <v>1.21</v>
      </c>
    </row>
    <row r="236" spans="1:13" s="65" customFormat="1" x14ac:dyDescent="0.2">
      <c r="A236" s="66"/>
      <c r="B236" s="67"/>
      <c r="C236" s="68"/>
      <c r="D236" s="135" t="s">
        <v>854</v>
      </c>
      <c r="E236" s="70">
        <v>1702.58</v>
      </c>
      <c r="F236" s="70" t="s">
        <v>39</v>
      </c>
      <c r="G236" s="70" t="s">
        <v>39</v>
      </c>
      <c r="H236" s="71"/>
      <c r="I236" s="71"/>
      <c r="J236" s="71" t="s">
        <v>39</v>
      </c>
      <c r="K236" s="71"/>
      <c r="L236" s="70" t="s">
        <v>39</v>
      </c>
      <c r="M236" s="71" t="s">
        <v>39</v>
      </c>
    </row>
    <row r="237" spans="1:13" s="65" customFormat="1" ht="18" hidden="1" customHeight="1" outlineLevel="1" x14ac:dyDescent="0.2">
      <c r="A237" s="72"/>
      <c r="B237" s="73"/>
      <c r="C237" s="74" t="s">
        <v>41</v>
      </c>
      <c r="D237" s="75" t="s">
        <v>42</v>
      </c>
      <c r="E237" s="75" t="s">
        <v>43</v>
      </c>
      <c r="F237" s="75" t="s">
        <v>44</v>
      </c>
      <c r="G237" s="75" t="s">
        <v>45</v>
      </c>
      <c r="H237" s="75" t="s">
        <v>46</v>
      </c>
      <c r="I237" s="76" t="s">
        <v>47</v>
      </c>
      <c r="J237" s="77"/>
      <c r="K237" s="78"/>
      <c r="L237" s="75" t="s">
        <v>48</v>
      </c>
      <c r="M237" s="79"/>
    </row>
    <row r="238" spans="1:13" s="65" customFormat="1" hidden="1" outlineLevel="1" x14ac:dyDescent="0.2">
      <c r="A238" s="80"/>
      <c r="B238" s="73"/>
      <c r="C238" s="81" t="s">
        <v>189</v>
      </c>
      <c r="D238" s="82">
        <v>1480.5</v>
      </c>
      <c r="E238" s="83">
        <v>1.1499999999999999</v>
      </c>
      <c r="F238" s="84">
        <v>1702.58</v>
      </c>
      <c r="G238" s="85">
        <v>1</v>
      </c>
      <c r="H238" s="84">
        <v>1702.58</v>
      </c>
      <c r="I238" s="84">
        <v>10.220000000000001</v>
      </c>
      <c r="J238" s="84"/>
      <c r="K238" s="84"/>
      <c r="L238" s="84">
        <v>8.4600000000000009</v>
      </c>
      <c r="M238" s="86"/>
    </row>
    <row r="239" spans="1:13" s="100" customFormat="1" ht="12" collapsed="1" x14ac:dyDescent="0.2">
      <c r="A239" s="95"/>
      <c r="B239" s="96"/>
      <c r="C239" s="97"/>
      <c r="D239" s="96"/>
      <c r="E239" s="98"/>
      <c r="F239" s="98"/>
      <c r="G239" s="98"/>
      <c r="H239" s="99"/>
      <c r="I239" s="99"/>
      <c r="J239" s="99"/>
      <c r="K239" s="99"/>
      <c r="L239" s="98"/>
      <c r="M239" s="99"/>
    </row>
    <row r="240" spans="1:13" s="100" customFormat="1" ht="12" hidden="1" customHeight="1" outlineLevel="1" x14ac:dyDescent="0.2">
      <c r="A240" s="101" t="s">
        <v>53</v>
      </c>
      <c r="B240" s="101" t="s">
        <v>54</v>
      </c>
      <c r="C240" s="101" t="s">
        <v>55</v>
      </c>
      <c r="D240" s="101" t="s">
        <v>56</v>
      </c>
      <c r="E240" s="101" t="s">
        <v>21</v>
      </c>
      <c r="F240" s="102" t="s">
        <v>20</v>
      </c>
      <c r="G240" s="103"/>
      <c r="H240" s="104" t="s">
        <v>57</v>
      </c>
      <c r="I240" s="101" t="s">
        <v>45</v>
      </c>
      <c r="J240" s="102" t="s">
        <v>58</v>
      </c>
      <c r="K240" s="103"/>
      <c r="L240" s="105"/>
      <c r="M240" s="106"/>
    </row>
    <row r="241" spans="1:13" s="100" customFormat="1" ht="12.75" hidden="1" customHeight="1" outlineLevel="1" x14ac:dyDescent="0.2">
      <c r="A241" s="107"/>
      <c r="B241" s="107"/>
      <c r="C241" s="107"/>
      <c r="D241" s="107"/>
      <c r="E241" s="107"/>
      <c r="F241" s="108" t="s">
        <v>59</v>
      </c>
      <c r="G241" s="108" t="s">
        <v>60</v>
      </c>
      <c r="H241" s="109"/>
      <c r="I241" s="107"/>
      <c r="J241" s="108" t="s">
        <v>59</v>
      </c>
      <c r="K241" s="110" t="s">
        <v>35</v>
      </c>
      <c r="L241" s="111"/>
      <c r="M241" s="112"/>
    </row>
    <row r="242" spans="1:13" s="120" customFormat="1" hidden="1" outlineLevel="1" x14ac:dyDescent="0.2">
      <c r="A242" s="113" t="s">
        <v>214</v>
      </c>
      <c r="B242" s="114" t="s">
        <v>36</v>
      </c>
      <c r="C242" s="115" t="s">
        <v>191</v>
      </c>
      <c r="D242" s="114" t="s">
        <v>63</v>
      </c>
      <c r="E242" s="116">
        <v>8.4600000000000009</v>
      </c>
      <c r="F242" s="117">
        <v>201.25</v>
      </c>
      <c r="G242" s="118">
        <v>1.2075</v>
      </c>
      <c r="H242" s="116">
        <v>10.220000000000001</v>
      </c>
      <c r="I242" s="118">
        <v>1</v>
      </c>
      <c r="J242" s="116">
        <v>1702.58</v>
      </c>
      <c r="K242" s="116">
        <v>10.220000000000001</v>
      </c>
      <c r="L242" s="116"/>
      <c r="M242" s="119"/>
    </row>
    <row r="243" spans="1:13" s="144" customFormat="1" hidden="1" outlineLevel="1" x14ac:dyDescent="0.2">
      <c r="A243" s="136" t="s">
        <v>215</v>
      </c>
      <c r="B243" s="137" t="s">
        <v>855</v>
      </c>
      <c r="C243" s="138" t="s">
        <v>856</v>
      </c>
      <c r="D243" s="137" t="s">
        <v>183</v>
      </c>
      <c r="E243" s="139">
        <v>485.9</v>
      </c>
      <c r="F243" s="140">
        <v>0.3</v>
      </c>
      <c r="G243" s="141">
        <v>1.8E-3</v>
      </c>
      <c r="H243" s="139">
        <v>0.87</v>
      </c>
      <c r="I243" s="141">
        <v>1</v>
      </c>
      <c r="J243" s="139">
        <v>145.77000000000001</v>
      </c>
      <c r="K243" s="139">
        <v>0.87</v>
      </c>
      <c r="L243" s="142"/>
      <c r="M243" s="143"/>
    </row>
    <row r="244" spans="1:13" s="144" customFormat="1" hidden="1" outlineLevel="1" x14ac:dyDescent="0.2">
      <c r="A244" s="136" t="s">
        <v>216</v>
      </c>
      <c r="B244" s="137" t="s">
        <v>857</v>
      </c>
      <c r="C244" s="138" t="s">
        <v>858</v>
      </c>
      <c r="D244" s="137" t="s">
        <v>594</v>
      </c>
      <c r="E244" s="139">
        <v>7.83</v>
      </c>
      <c r="F244" s="140">
        <v>15</v>
      </c>
      <c r="G244" s="141">
        <v>0.09</v>
      </c>
      <c r="H244" s="139">
        <v>0.7</v>
      </c>
      <c r="I244" s="141">
        <v>1</v>
      </c>
      <c r="J244" s="139">
        <v>117.45</v>
      </c>
      <c r="K244" s="139">
        <v>0.7</v>
      </c>
      <c r="L244" s="142"/>
      <c r="M244" s="143"/>
    </row>
    <row r="245" spans="1:13" s="144" customFormat="1" ht="21" hidden="1" outlineLevel="1" x14ac:dyDescent="0.2">
      <c r="A245" s="136" t="s">
        <v>217</v>
      </c>
      <c r="B245" s="137" t="s">
        <v>859</v>
      </c>
      <c r="C245" s="138" t="s">
        <v>860</v>
      </c>
      <c r="D245" s="137" t="s">
        <v>183</v>
      </c>
      <c r="E245" s="139">
        <v>802.46</v>
      </c>
      <c r="F245" s="140">
        <v>0.08</v>
      </c>
      <c r="G245" s="141">
        <v>4.8000000000000001E-4</v>
      </c>
      <c r="H245" s="139">
        <v>0.39</v>
      </c>
      <c r="I245" s="141">
        <v>1</v>
      </c>
      <c r="J245" s="139">
        <v>64.2</v>
      </c>
      <c r="K245" s="139">
        <v>0.39</v>
      </c>
      <c r="L245" s="142"/>
      <c r="M245" s="143"/>
    </row>
    <row r="246" spans="1:13" s="144" customFormat="1" ht="21" hidden="1" outlineLevel="1" x14ac:dyDescent="0.2">
      <c r="A246" s="136" t="s">
        <v>218</v>
      </c>
      <c r="B246" s="137" t="s">
        <v>861</v>
      </c>
      <c r="C246" s="138" t="s">
        <v>862</v>
      </c>
      <c r="D246" s="137" t="s">
        <v>863</v>
      </c>
      <c r="E246" s="139">
        <v>30</v>
      </c>
      <c r="F246" s="140">
        <v>32</v>
      </c>
      <c r="G246" s="141">
        <v>0.192</v>
      </c>
      <c r="H246" s="139">
        <v>5.76</v>
      </c>
      <c r="I246" s="141">
        <v>1</v>
      </c>
      <c r="J246" s="139">
        <v>960</v>
      </c>
      <c r="K246" s="139">
        <v>5.76</v>
      </c>
      <c r="L246" s="142"/>
      <c r="M246" s="143"/>
    </row>
    <row r="247" spans="1:13" s="144" customFormat="1" ht="21" hidden="1" outlineLevel="1" x14ac:dyDescent="0.2">
      <c r="A247" s="136" t="s">
        <v>219</v>
      </c>
      <c r="B247" s="137" t="s">
        <v>864</v>
      </c>
      <c r="C247" s="138" t="s">
        <v>865</v>
      </c>
      <c r="D247" s="137" t="s">
        <v>827</v>
      </c>
      <c r="E247" s="139">
        <v>53.9</v>
      </c>
      <c r="F247" s="140">
        <v>990</v>
      </c>
      <c r="G247" s="141">
        <v>5.94</v>
      </c>
      <c r="H247" s="139">
        <v>320.17</v>
      </c>
      <c r="I247" s="141">
        <v>1</v>
      </c>
      <c r="J247" s="139">
        <v>53361</v>
      </c>
      <c r="K247" s="139">
        <v>320.17</v>
      </c>
      <c r="L247" s="142"/>
      <c r="M247" s="143"/>
    </row>
    <row r="248" spans="1:13" s="100" customFormat="1" ht="12" collapsed="1" x14ac:dyDescent="0.2">
      <c r="A248" s="130"/>
      <c r="B248" s="131"/>
      <c r="C248" s="132" t="s">
        <v>640</v>
      </c>
      <c r="D248" s="131"/>
      <c r="E248" s="133">
        <v>1600.42</v>
      </c>
      <c r="F248" s="133"/>
      <c r="G248" s="133"/>
      <c r="H248" s="133">
        <v>9.6</v>
      </c>
      <c r="I248" s="134"/>
      <c r="J248" s="134"/>
      <c r="K248" s="134"/>
      <c r="L248" s="133"/>
      <c r="M248" s="134"/>
    </row>
    <row r="249" spans="1:13" s="100" customFormat="1" ht="12" x14ac:dyDescent="0.2">
      <c r="A249" s="130"/>
      <c r="B249" s="131"/>
      <c r="C249" s="132" t="s">
        <v>641</v>
      </c>
      <c r="D249" s="131"/>
      <c r="E249" s="133">
        <v>749.13</v>
      </c>
      <c r="F249" s="133"/>
      <c r="G249" s="133"/>
      <c r="H249" s="133">
        <v>4.49</v>
      </c>
      <c r="I249" s="134"/>
      <c r="J249" s="134"/>
      <c r="K249" s="134"/>
      <c r="L249" s="133"/>
      <c r="M249" s="134"/>
    </row>
    <row r="250" spans="1:13" s="100" customFormat="1" ht="12" x14ac:dyDescent="0.2">
      <c r="A250" s="130"/>
      <c r="B250" s="131"/>
      <c r="C250" s="132" t="s">
        <v>76</v>
      </c>
      <c r="D250" s="131"/>
      <c r="E250" s="133"/>
      <c r="F250" s="133"/>
      <c r="G250" s="133"/>
      <c r="H250" s="133">
        <v>352.2</v>
      </c>
      <c r="I250" s="134"/>
      <c r="J250" s="134"/>
      <c r="K250" s="134"/>
      <c r="L250" s="133"/>
      <c r="M250" s="134"/>
    </row>
    <row r="251" spans="1:13" s="65" customFormat="1" ht="51" x14ac:dyDescent="0.2">
      <c r="A251" s="58" t="s">
        <v>227</v>
      </c>
      <c r="B251" s="59" t="s">
        <v>646</v>
      </c>
      <c r="C251" s="60" t="s">
        <v>647</v>
      </c>
      <c r="D251" s="61">
        <v>1.26</v>
      </c>
      <c r="E251" s="62">
        <v>390.95</v>
      </c>
      <c r="F251" s="62">
        <v>339.96</v>
      </c>
      <c r="G251" s="62" t="s">
        <v>39</v>
      </c>
      <c r="H251" s="63">
        <v>492.6</v>
      </c>
      <c r="I251" s="63">
        <v>64.25</v>
      </c>
      <c r="J251" s="62">
        <v>428.35</v>
      </c>
      <c r="K251" s="64" t="s">
        <v>39</v>
      </c>
      <c r="L251" s="62">
        <v>5.3</v>
      </c>
      <c r="M251" s="62">
        <v>6.68</v>
      </c>
    </row>
    <row r="252" spans="1:13" s="65" customFormat="1" x14ac:dyDescent="0.2">
      <c r="A252" s="66"/>
      <c r="B252" s="67"/>
      <c r="C252" s="68"/>
      <c r="D252" s="135" t="s">
        <v>648</v>
      </c>
      <c r="E252" s="70">
        <v>50.99</v>
      </c>
      <c r="F252" s="70" t="s">
        <v>39</v>
      </c>
      <c r="G252" s="70" t="s">
        <v>39</v>
      </c>
      <c r="H252" s="71"/>
      <c r="I252" s="71"/>
      <c r="J252" s="71" t="s">
        <v>39</v>
      </c>
      <c r="K252" s="71"/>
      <c r="L252" s="70" t="s">
        <v>39</v>
      </c>
      <c r="M252" s="71" t="s">
        <v>39</v>
      </c>
    </row>
    <row r="253" spans="1:13" s="65" customFormat="1" ht="18" hidden="1" customHeight="1" outlineLevel="1" x14ac:dyDescent="0.2">
      <c r="A253" s="72"/>
      <c r="B253" s="73"/>
      <c r="C253" s="74" t="s">
        <v>41</v>
      </c>
      <c r="D253" s="75" t="s">
        <v>42</v>
      </c>
      <c r="E253" s="75" t="s">
        <v>43</v>
      </c>
      <c r="F253" s="75" t="s">
        <v>44</v>
      </c>
      <c r="G253" s="75" t="s">
        <v>45</v>
      </c>
      <c r="H253" s="75" t="s">
        <v>46</v>
      </c>
      <c r="I253" s="76" t="s">
        <v>47</v>
      </c>
      <c r="J253" s="77"/>
      <c r="K253" s="78"/>
      <c r="L253" s="75" t="s">
        <v>48</v>
      </c>
      <c r="M253" s="79"/>
    </row>
    <row r="254" spans="1:13" s="65" customFormat="1" hidden="1" outlineLevel="1" x14ac:dyDescent="0.2">
      <c r="A254" s="80"/>
      <c r="B254" s="73"/>
      <c r="C254" s="81" t="s">
        <v>231</v>
      </c>
      <c r="D254" s="82">
        <v>50.99</v>
      </c>
      <c r="E254" s="83">
        <v>1</v>
      </c>
      <c r="F254" s="84">
        <v>50.99</v>
      </c>
      <c r="G254" s="85">
        <v>1</v>
      </c>
      <c r="H254" s="84">
        <v>50.99</v>
      </c>
      <c r="I254" s="84">
        <v>64.25</v>
      </c>
      <c r="J254" s="84"/>
      <c r="K254" s="84"/>
      <c r="L254" s="84">
        <v>9.6199999999999992</v>
      </c>
      <c r="M254" s="86"/>
    </row>
    <row r="255" spans="1:13" s="65" customFormat="1" hidden="1" outlineLevel="1" x14ac:dyDescent="0.2">
      <c r="A255" s="80"/>
      <c r="B255" s="73"/>
      <c r="C255" s="81" t="s">
        <v>50</v>
      </c>
      <c r="D255" s="82">
        <v>339.96</v>
      </c>
      <c r="E255" s="83">
        <v>1</v>
      </c>
      <c r="F255" s="84">
        <v>339.96</v>
      </c>
      <c r="G255" s="85">
        <v>1</v>
      </c>
      <c r="H255" s="84">
        <v>339.96</v>
      </c>
      <c r="I255" s="84"/>
      <c r="J255" s="84">
        <v>428.35</v>
      </c>
      <c r="K255" s="84"/>
      <c r="L255" s="84"/>
      <c r="M255" s="86"/>
    </row>
    <row r="256" spans="1:13" s="100" customFormat="1" ht="12" collapsed="1" x14ac:dyDescent="0.2">
      <c r="A256" s="95"/>
      <c r="B256" s="96"/>
      <c r="C256" s="97"/>
      <c r="D256" s="96"/>
      <c r="E256" s="98"/>
      <c r="F256" s="98"/>
      <c r="G256" s="98"/>
      <c r="H256" s="99"/>
      <c r="I256" s="99"/>
      <c r="J256" s="99"/>
      <c r="K256" s="99"/>
      <c r="L256" s="98"/>
      <c r="M256" s="99"/>
    </row>
    <row r="257" spans="1:13" s="100" customFormat="1" ht="12" hidden="1" customHeight="1" outlineLevel="1" x14ac:dyDescent="0.2">
      <c r="A257" s="101" t="s">
        <v>53</v>
      </c>
      <c r="B257" s="101" t="s">
        <v>54</v>
      </c>
      <c r="C257" s="101" t="s">
        <v>55</v>
      </c>
      <c r="D257" s="101" t="s">
        <v>56</v>
      </c>
      <c r="E257" s="101" t="s">
        <v>21</v>
      </c>
      <c r="F257" s="102" t="s">
        <v>20</v>
      </c>
      <c r="G257" s="103"/>
      <c r="H257" s="104" t="s">
        <v>57</v>
      </c>
      <c r="I257" s="101" t="s">
        <v>45</v>
      </c>
      <c r="J257" s="102" t="s">
        <v>58</v>
      </c>
      <c r="K257" s="103"/>
      <c r="L257" s="105"/>
      <c r="M257" s="106"/>
    </row>
    <row r="258" spans="1:13" s="100" customFormat="1" ht="12.75" hidden="1" customHeight="1" outlineLevel="1" x14ac:dyDescent="0.2">
      <c r="A258" s="107"/>
      <c r="B258" s="107"/>
      <c r="C258" s="107"/>
      <c r="D258" s="107"/>
      <c r="E258" s="107"/>
      <c r="F258" s="108" t="s">
        <v>59</v>
      </c>
      <c r="G258" s="108" t="s">
        <v>60</v>
      </c>
      <c r="H258" s="109"/>
      <c r="I258" s="107"/>
      <c r="J258" s="108" t="s">
        <v>59</v>
      </c>
      <c r="K258" s="110" t="s">
        <v>35</v>
      </c>
      <c r="L258" s="111"/>
      <c r="M258" s="112"/>
    </row>
    <row r="259" spans="1:13" s="120" customFormat="1" hidden="1" outlineLevel="1" x14ac:dyDescent="0.2">
      <c r="A259" s="113" t="s">
        <v>232</v>
      </c>
      <c r="B259" s="114" t="s">
        <v>36</v>
      </c>
      <c r="C259" s="115" t="s">
        <v>233</v>
      </c>
      <c r="D259" s="114" t="s">
        <v>63</v>
      </c>
      <c r="E259" s="116">
        <v>9.6199999999999992</v>
      </c>
      <c r="F259" s="117">
        <v>5.3</v>
      </c>
      <c r="G259" s="118">
        <v>6.6779999999999999</v>
      </c>
      <c r="H259" s="116">
        <v>64.25</v>
      </c>
      <c r="I259" s="118">
        <v>1</v>
      </c>
      <c r="J259" s="116">
        <v>50.99</v>
      </c>
      <c r="K259" s="116">
        <v>64.25</v>
      </c>
      <c r="L259" s="116"/>
      <c r="M259" s="119"/>
    </row>
    <row r="260" spans="1:13" s="129" customFormat="1" hidden="1" outlineLevel="1" x14ac:dyDescent="0.2">
      <c r="A260" s="121" t="s">
        <v>234</v>
      </c>
      <c r="B260" s="122" t="s">
        <v>72</v>
      </c>
      <c r="C260" s="123" t="s">
        <v>73</v>
      </c>
      <c r="D260" s="122" t="s">
        <v>70</v>
      </c>
      <c r="E260" s="124">
        <v>87.17</v>
      </c>
      <c r="F260" s="125">
        <v>3.9</v>
      </c>
      <c r="G260" s="126">
        <v>4.9139999999999997</v>
      </c>
      <c r="H260" s="124">
        <v>428.35</v>
      </c>
      <c r="I260" s="126">
        <v>1</v>
      </c>
      <c r="J260" s="124">
        <v>339.96</v>
      </c>
      <c r="K260" s="124">
        <v>428.35</v>
      </c>
      <c r="L260" s="127"/>
      <c r="M260" s="128"/>
    </row>
    <row r="261" spans="1:13" s="100" customFormat="1" ht="12" collapsed="1" x14ac:dyDescent="0.2">
      <c r="A261" s="130"/>
      <c r="B261" s="131"/>
      <c r="C261" s="132" t="s">
        <v>499</v>
      </c>
      <c r="D261" s="131"/>
      <c r="E261" s="133">
        <v>45.38</v>
      </c>
      <c r="F261" s="133"/>
      <c r="G261" s="133"/>
      <c r="H261" s="133">
        <v>57.18</v>
      </c>
      <c r="I261" s="134"/>
      <c r="J261" s="134"/>
      <c r="K261" s="134"/>
      <c r="L261" s="133"/>
      <c r="M261" s="134"/>
    </row>
    <row r="262" spans="1:13" s="100" customFormat="1" ht="12" x14ac:dyDescent="0.2">
      <c r="A262" s="130"/>
      <c r="B262" s="131"/>
      <c r="C262" s="132" t="s">
        <v>269</v>
      </c>
      <c r="D262" s="131"/>
      <c r="E262" s="133">
        <v>26.51</v>
      </c>
      <c r="F262" s="133"/>
      <c r="G262" s="133"/>
      <c r="H262" s="133">
        <v>33.409999999999997</v>
      </c>
      <c r="I262" s="134"/>
      <c r="J262" s="134"/>
      <c r="K262" s="134"/>
      <c r="L262" s="133"/>
      <c r="M262" s="134"/>
    </row>
    <row r="263" spans="1:13" s="100" customFormat="1" ht="12" x14ac:dyDescent="0.2">
      <c r="A263" s="130"/>
      <c r="B263" s="131"/>
      <c r="C263" s="132" t="s">
        <v>76</v>
      </c>
      <c r="D263" s="131"/>
      <c r="E263" s="133"/>
      <c r="F263" s="133"/>
      <c r="G263" s="133"/>
      <c r="H263" s="133">
        <v>583.19000000000005</v>
      </c>
      <c r="I263" s="134"/>
      <c r="J263" s="134"/>
      <c r="K263" s="134"/>
      <c r="L263" s="133"/>
      <c r="M263" s="134"/>
    </row>
    <row r="264" spans="1:13" s="65" customFormat="1" x14ac:dyDescent="0.2">
      <c r="A264" s="58" t="s">
        <v>270</v>
      </c>
      <c r="B264" s="59" t="s">
        <v>386</v>
      </c>
      <c r="C264" s="60" t="s">
        <v>653</v>
      </c>
      <c r="D264" s="61">
        <v>7.56</v>
      </c>
      <c r="E264" s="62">
        <v>89.21</v>
      </c>
      <c r="F264" s="62" t="s">
        <v>39</v>
      </c>
      <c r="G264" s="62">
        <v>89.21</v>
      </c>
      <c r="H264" s="63">
        <v>674.43</v>
      </c>
      <c r="I264" s="145" t="s">
        <v>39</v>
      </c>
      <c r="J264" s="64" t="s">
        <v>39</v>
      </c>
      <c r="K264" s="62">
        <v>674.43</v>
      </c>
      <c r="L264" s="62" t="s">
        <v>39</v>
      </c>
      <c r="M264" s="64" t="s">
        <v>39</v>
      </c>
    </row>
    <row r="265" spans="1:13" s="65" customFormat="1" x14ac:dyDescent="0.2">
      <c r="A265" s="66"/>
      <c r="B265" s="67"/>
      <c r="C265" s="68"/>
      <c r="D265" s="69" t="s">
        <v>183</v>
      </c>
      <c r="E265" s="70" t="s">
        <v>39</v>
      </c>
      <c r="F265" s="70" t="s">
        <v>39</v>
      </c>
      <c r="G265" s="70" t="s">
        <v>39</v>
      </c>
      <c r="H265" s="71"/>
      <c r="I265" s="71"/>
      <c r="J265" s="71" t="s">
        <v>39</v>
      </c>
      <c r="K265" s="71"/>
      <c r="L265" s="70" t="s">
        <v>39</v>
      </c>
      <c r="M265" s="71" t="s">
        <v>39</v>
      </c>
    </row>
    <row r="266" spans="1:13" s="65" customFormat="1" ht="18" hidden="1" customHeight="1" outlineLevel="1" x14ac:dyDescent="0.2">
      <c r="A266" s="72"/>
      <c r="B266" s="73"/>
      <c r="C266" s="74" t="s">
        <v>41</v>
      </c>
      <c r="D266" s="75" t="s">
        <v>42</v>
      </c>
      <c r="E266" s="75" t="s">
        <v>43</v>
      </c>
      <c r="F266" s="75" t="s">
        <v>44</v>
      </c>
      <c r="G266" s="75" t="s">
        <v>45</v>
      </c>
      <c r="H266" s="75" t="s">
        <v>46</v>
      </c>
      <c r="I266" s="76" t="s">
        <v>47</v>
      </c>
      <c r="J266" s="77"/>
      <c r="K266" s="78"/>
      <c r="L266" s="75" t="s">
        <v>48</v>
      </c>
      <c r="M266" s="79"/>
    </row>
    <row r="267" spans="1:13" s="65" customFormat="1" hidden="1" outlineLevel="1" x14ac:dyDescent="0.2">
      <c r="A267" s="80"/>
      <c r="B267" s="73"/>
      <c r="C267" s="81" t="s">
        <v>389</v>
      </c>
      <c r="D267" s="82">
        <v>89.21</v>
      </c>
      <c r="E267" s="83">
        <v>1</v>
      </c>
      <c r="F267" s="84">
        <v>89.21</v>
      </c>
      <c r="G267" s="85">
        <v>1</v>
      </c>
      <c r="H267" s="84">
        <v>89.21</v>
      </c>
      <c r="I267" s="84"/>
      <c r="J267" s="84"/>
      <c r="K267" s="84">
        <v>674.43</v>
      </c>
      <c r="L267" s="84"/>
      <c r="M267" s="86"/>
    </row>
    <row r="268" spans="1:13" s="65" customFormat="1" ht="51" collapsed="1" x14ac:dyDescent="0.2">
      <c r="A268" s="58" t="s">
        <v>273</v>
      </c>
      <c r="B268" s="59" t="s">
        <v>657</v>
      </c>
      <c r="C268" s="60" t="s">
        <v>658</v>
      </c>
      <c r="D268" s="61">
        <v>1.26</v>
      </c>
      <c r="E268" s="62">
        <v>562.94000000000005</v>
      </c>
      <c r="F268" s="62">
        <v>323.77</v>
      </c>
      <c r="G268" s="62">
        <v>71.400000000000006</v>
      </c>
      <c r="H268" s="63">
        <v>709.31</v>
      </c>
      <c r="I268" s="63">
        <v>211.39</v>
      </c>
      <c r="J268" s="62">
        <v>407.95</v>
      </c>
      <c r="K268" s="62">
        <v>89.97</v>
      </c>
      <c r="L268" s="62">
        <v>17.440000000000001</v>
      </c>
      <c r="M268" s="62">
        <v>21.97</v>
      </c>
    </row>
    <row r="269" spans="1:13" s="65" customFormat="1" x14ac:dyDescent="0.2">
      <c r="A269" s="66"/>
      <c r="B269" s="67"/>
      <c r="C269" s="68"/>
      <c r="D269" s="135" t="s">
        <v>648</v>
      </c>
      <c r="E269" s="70">
        <v>167.77</v>
      </c>
      <c r="F269" s="70">
        <v>17.82</v>
      </c>
      <c r="G269" s="70" t="s">
        <v>39</v>
      </c>
      <c r="H269" s="71"/>
      <c r="I269" s="71"/>
      <c r="J269" s="70">
        <v>22.45</v>
      </c>
      <c r="K269" s="71"/>
      <c r="L269" s="70">
        <v>1.32</v>
      </c>
      <c r="M269" s="70">
        <v>1.66</v>
      </c>
    </row>
    <row r="270" spans="1:13" s="65" customFormat="1" ht="18" hidden="1" customHeight="1" outlineLevel="1" x14ac:dyDescent="0.2">
      <c r="A270" s="72"/>
      <c r="B270" s="73"/>
      <c r="C270" s="74" t="s">
        <v>41</v>
      </c>
      <c r="D270" s="75" t="s">
        <v>42</v>
      </c>
      <c r="E270" s="75" t="s">
        <v>43</v>
      </c>
      <c r="F270" s="75" t="s">
        <v>44</v>
      </c>
      <c r="G270" s="75" t="s">
        <v>45</v>
      </c>
      <c r="H270" s="75" t="s">
        <v>46</v>
      </c>
      <c r="I270" s="76" t="s">
        <v>47</v>
      </c>
      <c r="J270" s="77"/>
      <c r="K270" s="78"/>
      <c r="L270" s="75" t="s">
        <v>48</v>
      </c>
      <c r="M270" s="79"/>
    </row>
    <row r="271" spans="1:13" s="65" customFormat="1" hidden="1" outlineLevel="1" x14ac:dyDescent="0.2">
      <c r="A271" s="80"/>
      <c r="B271" s="73"/>
      <c r="C271" s="81" t="s">
        <v>231</v>
      </c>
      <c r="D271" s="82">
        <v>167.77</v>
      </c>
      <c r="E271" s="83">
        <v>1</v>
      </c>
      <c r="F271" s="84">
        <v>167.77</v>
      </c>
      <c r="G271" s="85">
        <v>1</v>
      </c>
      <c r="H271" s="84">
        <v>167.77</v>
      </c>
      <c r="I271" s="84">
        <v>211.39</v>
      </c>
      <c r="J271" s="84"/>
      <c r="K271" s="84"/>
      <c r="L271" s="84">
        <v>9.6199999999999992</v>
      </c>
      <c r="M271" s="86"/>
    </row>
    <row r="272" spans="1:13" s="65" customFormat="1" hidden="1" outlineLevel="1" x14ac:dyDescent="0.2">
      <c r="A272" s="80"/>
      <c r="B272" s="73"/>
      <c r="C272" s="81" t="s">
        <v>50</v>
      </c>
      <c r="D272" s="82">
        <v>323.77</v>
      </c>
      <c r="E272" s="83">
        <v>1</v>
      </c>
      <c r="F272" s="84">
        <v>323.77</v>
      </c>
      <c r="G272" s="85">
        <v>1</v>
      </c>
      <c r="H272" s="84">
        <v>323.77</v>
      </c>
      <c r="I272" s="84"/>
      <c r="J272" s="84">
        <v>407.95</v>
      </c>
      <c r="K272" s="84"/>
      <c r="L272" s="84"/>
      <c r="M272" s="86"/>
    </row>
    <row r="273" spans="1:13" s="65" customFormat="1" hidden="1" outlineLevel="2" x14ac:dyDescent="0.2">
      <c r="A273" s="87"/>
      <c r="B273" s="88"/>
      <c r="C273" s="89" t="s">
        <v>51</v>
      </c>
      <c r="D273" s="90">
        <v>305.95</v>
      </c>
      <c r="E273" s="91">
        <v>1</v>
      </c>
      <c r="F273" s="92">
        <v>305.95</v>
      </c>
      <c r="G273" s="93">
        <v>1</v>
      </c>
      <c r="H273" s="92">
        <v>305.95</v>
      </c>
      <c r="I273" s="92"/>
      <c r="J273" s="92">
        <v>385.5</v>
      </c>
      <c r="K273" s="92"/>
      <c r="L273" s="92"/>
      <c r="M273" s="94"/>
    </row>
    <row r="274" spans="1:13" s="65" customFormat="1" hidden="1" outlineLevel="2" x14ac:dyDescent="0.2">
      <c r="A274" s="87"/>
      <c r="B274" s="88"/>
      <c r="C274" s="89" t="s">
        <v>52</v>
      </c>
      <c r="D274" s="90">
        <v>17.82</v>
      </c>
      <c r="E274" s="91">
        <v>1</v>
      </c>
      <c r="F274" s="92">
        <v>17.82</v>
      </c>
      <c r="G274" s="93">
        <v>1</v>
      </c>
      <c r="H274" s="92">
        <v>17.82</v>
      </c>
      <c r="I274" s="92"/>
      <c r="J274" s="92">
        <v>22.45</v>
      </c>
      <c r="K274" s="92"/>
      <c r="L274" s="92">
        <v>13.5</v>
      </c>
      <c r="M274" s="94"/>
    </row>
    <row r="275" spans="1:13" s="100" customFormat="1" ht="12" collapsed="1" x14ac:dyDescent="0.2">
      <c r="A275" s="95"/>
      <c r="B275" s="96"/>
      <c r="C275" s="97"/>
      <c r="D275" s="96"/>
      <c r="E275" s="98"/>
      <c r="F275" s="98"/>
      <c r="G275" s="98"/>
      <c r="H275" s="99"/>
      <c r="I275" s="99"/>
      <c r="J275" s="99"/>
      <c r="K275" s="99"/>
      <c r="L275" s="98"/>
      <c r="M275" s="99"/>
    </row>
    <row r="276" spans="1:13" s="100" customFormat="1" ht="12" hidden="1" customHeight="1" outlineLevel="1" x14ac:dyDescent="0.2">
      <c r="A276" s="101" t="s">
        <v>53</v>
      </c>
      <c r="B276" s="101" t="s">
        <v>54</v>
      </c>
      <c r="C276" s="101" t="s">
        <v>55</v>
      </c>
      <c r="D276" s="101" t="s">
        <v>56</v>
      </c>
      <c r="E276" s="101" t="s">
        <v>21</v>
      </c>
      <c r="F276" s="102" t="s">
        <v>20</v>
      </c>
      <c r="G276" s="103"/>
      <c r="H276" s="104" t="s">
        <v>57</v>
      </c>
      <c r="I276" s="101" t="s">
        <v>45</v>
      </c>
      <c r="J276" s="102" t="s">
        <v>58</v>
      </c>
      <c r="K276" s="103"/>
      <c r="L276" s="105"/>
      <c r="M276" s="106"/>
    </row>
    <row r="277" spans="1:13" s="100" customFormat="1" ht="12.75" hidden="1" customHeight="1" outlineLevel="1" x14ac:dyDescent="0.2">
      <c r="A277" s="107"/>
      <c r="B277" s="107"/>
      <c r="C277" s="107"/>
      <c r="D277" s="107"/>
      <c r="E277" s="107"/>
      <c r="F277" s="108" t="s">
        <v>59</v>
      </c>
      <c r="G277" s="108" t="s">
        <v>60</v>
      </c>
      <c r="H277" s="109"/>
      <c r="I277" s="107"/>
      <c r="J277" s="108" t="s">
        <v>59</v>
      </c>
      <c r="K277" s="110" t="s">
        <v>35</v>
      </c>
      <c r="L277" s="111"/>
      <c r="M277" s="112"/>
    </row>
    <row r="278" spans="1:13" s="120" customFormat="1" hidden="1" outlineLevel="1" x14ac:dyDescent="0.2">
      <c r="A278" s="113" t="s">
        <v>276</v>
      </c>
      <c r="B278" s="114" t="s">
        <v>36</v>
      </c>
      <c r="C278" s="115" t="s">
        <v>233</v>
      </c>
      <c r="D278" s="114" t="s">
        <v>63</v>
      </c>
      <c r="E278" s="116">
        <v>9.6199999999999992</v>
      </c>
      <c r="F278" s="117">
        <v>17.440000000000001</v>
      </c>
      <c r="G278" s="118">
        <v>21.974399999999999</v>
      </c>
      <c r="H278" s="116">
        <v>211.39</v>
      </c>
      <c r="I278" s="118">
        <v>1</v>
      </c>
      <c r="J278" s="116">
        <v>167.77</v>
      </c>
      <c r="K278" s="116">
        <v>211.39</v>
      </c>
      <c r="L278" s="116"/>
      <c r="M278" s="119"/>
    </row>
    <row r="279" spans="1:13" s="120" customFormat="1" hidden="1" outlineLevel="1" x14ac:dyDescent="0.2">
      <c r="A279" s="113" t="s">
        <v>277</v>
      </c>
      <c r="B279" s="114" t="s">
        <v>65</v>
      </c>
      <c r="C279" s="115" t="s">
        <v>66</v>
      </c>
      <c r="D279" s="114" t="s">
        <v>63</v>
      </c>
      <c r="E279" s="116">
        <v>13.5</v>
      </c>
      <c r="F279" s="117">
        <v>1.32</v>
      </c>
      <c r="G279" s="118">
        <v>1.6632</v>
      </c>
      <c r="H279" s="116">
        <v>22.45</v>
      </c>
      <c r="I279" s="118">
        <v>1</v>
      </c>
      <c r="J279" s="116">
        <v>17.82</v>
      </c>
      <c r="K279" s="116">
        <v>22.45</v>
      </c>
      <c r="L279" s="116"/>
      <c r="M279" s="119"/>
    </row>
    <row r="280" spans="1:13" s="129" customFormat="1" ht="21" hidden="1" outlineLevel="1" x14ac:dyDescent="0.2">
      <c r="A280" s="121" t="s">
        <v>278</v>
      </c>
      <c r="B280" s="122" t="s">
        <v>662</v>
      </c>
      <c r="C280" s="123" t="s">
        <v>663</v>
      </c>
      <c r="D280" s="122" t="s">
        <v>70</v>
      </c>
      <c r="E280" s="124">
        <v>0.9</v>
      </c>
      <c r="F280" s="125">
        <v>3.97</v>
      </c>
      <c r="G280" s="126">
        <v>5.0022000000000002</v>
      </c>
      <c r="H280" s="124">
        <v>4.5</v>
      </c>
      <c r="I280" s="126">
        <v>1</v>
      </c>
      <c r="J280" s="124">
        <v>3.57</v>
      </c>
      <c r="K280" s="124">
        <v>4.5</v>
      </c>
      <c r="L280" s="127"/>
      <c r="M280" s="128"/>
    </row>
    <row r="281" spans="1:13" s="129" customFormat="1" ht="21" hidden="1" outlineLevel="1" x14ac:dyDescent="0.2">
      <c r="A281" s="121" t="s">
        <v>279</v>
      </c>
      <c r="B281" s="122" t="s">
        <v>239</v>
      </c>
      <c r="C281" s="123" t="s">
        <v>240</v>
      </c>
      <c r="D281" s="122" t="s">
        <v>70</v>
      </c>
      <c r="E281" s="124">
        <v>134.65</v>
      </c>
      <c r="F281" s="125">
        <v>1.32</v>
      </c>
      <c r="G281" s="126">
        <v>1.6632</v>
      </c>
      <c r="H281" s="124">
        <v>223.95</v>
      </c>
      <c r="I281" s="126">
        <v>1</v>
      </c>
      <c r="J281" s="124">
        <v>177.74</v>
      </c>
      <c r="K281" s="124">
        <v>223.95</v>
      </c>
      <c r="L281" s="127"/>
      <c r="M281" s="128"/>
    </row>
    <row r="282" spans="1:13" s="129" customFormat="1" ht="21" hidden="1" outlineLevel="1" x14ac:dyDescent="0.2">
      <c r="A282" s="121" t="s">
        <v>280</v>
      </c>
      <c r="B282" s="122" t="s">
        <v>242</v>
      </c>
      <c r="C282" s="123" t="s">
        <v>243</v>
      </c>
      <c r="D282" s="122" t="s">
        <v>70</v>
      </c>
      <c r="E282" s="124">
        <v>6.9</v>
      </c>
      <c r="F282" s="125">
        <v>3.97</v>
      </c>
      <c r="G282" s="126">
        <v>5.0022000000000002</v>
      </c>
      <c r="H282" s="124">
        <v>34.520000000000003</v>
      </c>
      <c r="I282" s="126">
        <v>1</v>
      </c>
      <c r="J282" s="124">
        <v>27.39</v>
      </c>
      <c r="K282" s="124">
        <v>34.520000000000003</v>
      </c>
      <c r="L282" s="127"/>
      <c r="M282" s="128"/>
    </row>
    <row r="283" spans="1:13" s="129" customFormat="1" hidden="1" outlineLevel="1" x14ac:dyDescent="0.2">
      <c r="A283" s="121" t="s">
        <v>281</v>
      </c>
      <c r="B283" s="122" t="s">
        <v>72</v>
      </c>
      <c r="C283" s="123" t="s">
        <v>73</v>
      </c>
      <c r="D283" s="122" t="s">
        <v>70</v>
      </c>
      <c r="E283" s="124">
        <v>87.17</v>
      </c>
      <c r="F283" s="125">
        <v>1.32</v>
      </c>
      <c r="G283" s="126">
        <v>1.6632</v>
      </c>
      <c r="H283" s="124">
        <v>144.97999999999999</v>
      </c>
      <c r="I283" s="126">
        <v>1</v>
      </c>
      <c r="J283" s="124">
        <v>115.06</v>
      </c>
      <c r="K283" s="124">
        <v>144.97999999999999</v>
      </c>
      <c r="L283" s="127"/>
      <c r="M283" s="128"/>
    </row>
    <row r="284" spans="1:13" s="144" customFormat="1" hidden="1" outlineLevel="1" x14ac:dyDescent="0.2">
      <c r="A284" s="136" t="s">
        <v>284</v>
      </c>
      <c r="B284" s="137" t="s">
        <v>668</v>
      </c>
      <c r="C284" s="138" t="s">
        <v>669</v>
      </c>
      <c r="D284" s="137" t="s">
        <v>154</v>
      </c>
      <c r="E284" s="139">
        <v>28.6</v>
      </c>
      <c r="F284" s="140">
        <v>0.25</v>
      </c>
      <c r="G284" s="141">
        <v>0.315</v>
      </c>
      <c r="H284" s="139">
        <v>9.01</v>
      </c>
      <c r="I284" s="141">
        <v>1</v>
      </c>
      <c r="J284" s="139">
        <v>7.15</v>
      </c>
      <c r="K284" s="139">
        <v>9.01</v>
      </c>
      <c r="L284" s="142"/>
      <c r="M284" s="143"/>
    </row>
    <row r="285" spans="1:13" s="144" customFormat="1" hidden="1" outlineLevel="1" x14ac:dyDescent="0.2">
      <c r="A285" s="136" t="s">
        <v>287</v>
      </c>
      <c r="B285" s="137" t="s">
        <v>671</v>
      </c>
      <c r="C285" s="138" t="s">
        <v>672</v>
      </c>
      <c r="D285" s="137" t="s">
        <v>137</v>
      </c>
      <c r="E285" s="139">
        <v>7826.9</v>
      </c>
      <c r="F285" s="140">
        <v>6.0000000000000002E-5</v>
      </c>
      <c r="G285" s="141">
        <v>7.6000000000000004E-5</v>
      </c>
      <c r="H285" s="139">
        <v>0.59</v>
      </c>
      <c r="I285" s="141">
        <v>1</v>
      </c>
      <c r="J285" s="139">
        <v>0.47</v>
      </c>
      <c r="K285" s="139">
        <v>0.59</v>
      </c>
      <c r="L285" s="142"/>
      <c r="M285" s="143"/>
    </row>
    <row r="286" spans="1:13" s="144" customFormat="1" ht="21" hidden="1" outlineLevel="1" x14ac:dyDescent="0.2">
      <c r="A286" s="136" t="s">
        <v>288</v>
      </c>
      <c r="B286" s="137" t="s">
        <v>674</v>
      </c>
      <c r="C286" s="138" t="s">
        <v>675</v>
      </c>
      <c r="D286" s="137" t="s">
        <v>137</v>
      </c>
      <c r="E286" s="139">
        <v>5000</v>
      </c>
      <c r="F286" s="140">
        <v>1E-3</v>
      </c>
      <c r="G286" s="141">
        <v>1.2600000000000001E-3</v>
      </c>
      <c r="H286" s="139">
        <v>6.3</v>
      </c>
      <c r="I286" s="141">
        <v>1</v>
      </c>
      <c r="J286" s="139">
        <v>5</v>
      </c>
      <c r="K286" s="139">
        <v>6.3</v>
      </c>
      <c r="L286" s="142"/>
      <c r="M286" s="143"/>
    </row>
    <row r="287" spans="1:13" s="144" customFormat="1" hidden="1" outlineLevel="1" x14ac:dyDescent="0.2">
      <c r="A287" s="136" t="s">
        <v>289</v>
      </c>
      <c r="B287" s="137" t="s">
        <v>677</v>
      </c>
      <c r="C287" s="138" t="s">
        <v>678</v>
      </c>
      <c r="D287" s="137" t="s">
        <v>679</v>
      </c>
      <c r="E287" s="139">
        <v>120</v>
      </c>
      <c r="F287" s="140">
        <v>9.5999999999999992E-3</v>
      </c>
      <c r="G287" s="141">
        <v>1.2096000000000001E-2</v>
      </c>
      <c r="H287" s="139">
        <v>1.45</v>
      </c>
      <c r="I287" s="141">
        <v>1</v>
      </c>
      <c r="J287" s="139">
        <v>1.1499999999999999</v>
      </c>
      <c r="K287" s="139">
        <v>1.45</v>
      </c>
      <c r="L287" s="142"/>
      <c r="M287" s="143"/>
    </row>
    <row r="288" spans="1:13" s="144" customFormat="1" ht="21" hidden="1" outlineLevel="1" x14ac:dyDescent="0.2">
      <c r="A288" s="136" t="s">
        <v>292</v>
      </c>
      <c r="B288" s="137" t="s">
        <v>681</v>
      </c>
      <c r="C288" s="138" t="s">
        <v>682</v>
      </c>
      <c r="D288" s="137" t="s">
        <v>137</v>
      </c>
      <c r="E288" s="139">
        <v>5763</v>
      </c>
      <c r="F288" s="140">
        <v>0.01</v>
      </c>
      <c r="G288" s="141">
        <v>1.26E-2</v>
      </c>
      <c r="H288" s="139">
        <v>72.61</v>
      </c>
      <c r="I288" s="141">
        <v>1</v>
      </c>
      <c r="J288" s="139">
        <v>57.63</v>
      </c>
      <c r="K288" s="139">
        <v>72.61</v>
      </c>
      <c r="L288" s="142"/>
      <c r="M288" s="143"/>
    </row>
    <row r="289" spans="1:13" s="100" customFormat="1" ht="12" collapsed="1" x14ac:dyDescent="0.2">
      <c r="A289" s="130"/>
      <c r="B289" s="131"/>
      <c r="C289" s="132" t="s">
        <v>499</v>
      </c>
      <c r="D289" s="131"/>
      <c r="E289" s="133">
        <v>165.18</v>
      </c>
      <c r="F289" s="133"/>
      <c r="G289" s="133"/>
      <c r="H289" s="133">
        <v>208.12</v>
      </c>
      <c r="I289" s="134"/>
      <c r="J289" s="134"/>
      <c r="K289" s="134"/>
      <c r="L289" s="133"/>
      <c r="M289" s="134"/>
    </row>
    <row r="290" spans="1:13" s="100" customFormat="1" ht="12" x14ac:dyDescent="0.2">
      <c r="A290" s="130"/>
      <c r="B290" s="131"/>
      <c r="C290" s="132" t="s">
        <v>269</v>
      </c>
      <c r="D290" s="131"/>
      <c r="E290" s="133">
        <v>96.51</v>
      </c>
      <c r="F290" s="133"/>
      <c r="G290" s="133"/>
      <c r="H290" s="133">
        <v>121.6</v>
      </c>
      <c r="I290" s="134"/>
      <c r="J290" s="134"/>
      <c r="K290" s="134"/>
      <c r="L290" s="133"/>
      <c r="M290" s="134"/>
    </row>
    <row r="291" spans="1:13" s="100" customFormat="1" ht="12" x14ac:dyDescent="0.2">
      <c r="A291" s="130"/>
      <c r="B291" s="131"/>
      <c r="C291" s="132" t="s">
        <v>76</v>
      </c>
      <c r="D291" s="131"/>
      <c r="E291" s="133"/>
      <c r="F291" s="133"/>
      <c r="G291" s="133"/>
      <c r="H291" s="133">
        <v>1039.03</v>
      </c>
      <c r="I291" s="134"/>
      <c r="J291" s="134"/>
      <c r="K291" s="134"/>
      <c r="L291" s="133"/>
      <c r="M291" s="134"/>
    </row>
    <row r="292" spans="1:13" s="65" customFormat="1" ht="51" x14ac:dyDescent="0.2">
      <c r="A292" s="58" t="s">
        <v>316</v>
      </c>
      <c r="B292" s="59" t="s">
        <v>696</v>
      </c>
      <c r="C292" s="60" t="s">
        <v>697</v>
      </c>
      <c r="D292" s="61">
        <v>0.06</v>
      </c>
      <c r="E292" s="62">
        <v>341.75</v>
      </c>
      <c r="F292" s="62">
        <v>84.46</v>
      </c>
      <c r="G292" s="62">
        <v>35.65</v>
      </c>
      <c r="H292" s="63">
        <v>20.5</v>
      </c>
      <c r="I292" s="63">
        <v>13.3</v>
      </c>
      <c r="J292" s="62">
        <v>5.07</v>
      </c>
      <c r="K292" s="62">
        <v>2.13</v>
      </c>
      <c r="L292" s="62">
        <v>23.04</v>
      </c>
      <c r="M292" s="62">
        <v>1.38</v>
      </c>
    </row>
    <row r="293" spans="1:13" s="65" customFormat="1" x14ac:dyDescent="0.2">
      <c r="A293" s="66"/>
      <c r="B293" s="67"/>
      <c r="C293" s="68"/>
      <c r="D293" s="135" t="s">
        <v>648</v>
      </c>
      <c r="E293" s="70">
        <v>221.64</v>
      </c>
      <c r="F293" s="70">
        <v>2.7</v>
      </c>
      <c r="G293" s="70" t="s">
        <v>39</v>
      </c>
      <c r="H293" s="71"/>
      <c r="I293" s="71"/>
      <c r="J293" s="70">
        <v>0.16</v>
      </c>
      <c r="K293" s="71"/>
      <c r="L293" s="70">
        <v>0.2</v>
      </c>
      <c r="M293" s="70">
        <v>0.01</v>
      </c>
    </row>
    <row r="294" spans="1:13" s="65" customFormat="1" ht="18" hidden="1" customHeight="1" outlineLevel="1" x14ac:dyDescent="0.2">
      <c r="A294" s="72"/>
      <c r="B294" s="73"/>
      <c r="C294" s="74" t="s">
        <v>41</v>
      </c>
      <c r="D294" s="75" t="s">
        <v>42</v>
      </c>
      <c r="E294" s="75" t="s">
        <v>43</v>
      </c>
      <c r="F294" s="75" t="s">
        <v>44</v>
      </c>
      <c r="G294" s="75" t="s">
        <v>45</v>
      </c>
      <c r="H294" s="75" t="s">
        <v>46</v>
      </c>
      <c r="I294" s="76" t="s">
        <v>47</v>
      </c>
      <c r="J294" s="77"/>
      <c r="K294" s="78"/>
      <c r="L294" s="75" t="s">
        <v>48</v>
      </c>
      <c r="M294" s="79"/>
    </row>
    <row r="295" spans="1:13" s="65" customFormat="1" hidden="1" outlineLevel="1" x14ac:dyDescent="0.2">
      <c r="A295" s="80"/>
      <c r="B295" s="73"/>
      <c r="C295" s="81" t="s">
        <v>231</v>
      </c>
      <c r="D295" s="82">
        <v>221.64</v>
      </c>
      <c r="E295" s="83">
        <v>1</v>
      </c>
      <c r="F295" s="84">
        <v>221.64</v>
      </c>
      <c r="G295" s="85">
        <v>1</v>
      </c>
      <c r="H295" s="84">
        <v>221.64</v>
      </c>
      <c r="I295" s="84">
        <v>13.3</v>
      </c>
      <c r="J295" s="84"/>
      <c r="K295" s="84"/>
      <c r="L295" s="84">
        <v>9.6199999999999992</v>
      </c>
      <c r="M295" s="86"/>
    </row>
    <row r="296" spans="1:13" s="65" customFormat="1" hidden="1" outlineLevel="1" x14ac:dyDescent="0.2">
      <c r="A296" s="80"/>
      <c r="B296" s="73"/>
      <c r="C296" s="81" t="s">
        <v>50</v>
      </c>
      <c r="D296" s="82">
        <v>84.46</v>
      </c>
      <c r="E296" s="83">
        <v>1</v>
      </c>
      <c r="F296" s="84">
        <v>84.46</v>
      </c>
      <c r="G296" s="85">
        <v>1</v>
      </c>
      <c r="H296" s="84">
        <v>84.46</v>
      </c>
      <c r="I296" s="84"/>
      <c r="J296" s="84">
        <v>5.07</v>
      </c>
      <c r="K296" s="84"/>
      <c r="L296" s="84"/>
      <c r="M296" s="86"/>
    </row>
    <row r="297" spans="1:13" s="65" customFormat="1" hidden="1" outlineLevel="2" x14ac:dyDescent="0.2">
      <c r="A297" s="87"/>
      <c r="B297" s="88"/>
      <c r="C297" s="89" t="s">
        <v>51</v>
      </c>
      <c r="D297" s="90">
        <v>81.760000000000005</v>
      </c>
      <c r="E297" s="91">
        <v>1</v>
      </c>
      <c r="F297" s="92">
        <v>81.760000000000005</v>
      </c>
      <c r="G297" s="93">
        <v>1</v>
      </c>
      <c r="H297" s="92">
        <v>81.760000000000005</v>
      </c>
      <c r="I297" s="92"/>
      <c r="J297" s="92">
        <v>4.91</v>
      </c>
      <c r="K297" s="92"/>
      <c r="L297" s="92"/>
      <c r="M297" s="94"/>
    </row>
    <row r="298" spans="1:13" s="65" customFormat="1" hidden="1" outlineLevel="2" x14ac:dyDescent="0.2">
      <c r="A298" s="87"/>
      <c r="B298" s="88"/>
      <c r="C298" s="89" t="s">
        <v>52</v>
      </c>
      <c r="D298" s="90">
        <v>2.7</v>
      </c>
      <c r="E298" s="91">
        <v>1</v>
      </c>
      <c r="F298" s="92">
        <v>2.7</v>
      </c>
      <c r="G298" s="93">
        <v>1</v>
      </c>
      <c r="H298" s="92">
        <v>2.7</v>
      </c>
      <c r="I298" s="92"/>
      <c r="J298" s="92">
        <v>0.16</v>
      </c>
      <c r="K298" s="92"/>
      <c r="L298" s="92">
        <v>13.5</v>
      </c>
      <c r="M298" s="94"/>
    </row>
    <row r="299" spans="1:13" s="100" customFormat="1" ht="12" collapsed="1" x14ac:dyDescent="0.2">
      <c r="A299" s="95"/>
      <c r="B299" s="96"/>
      <c r="C299" s="97"/>
      <c r="D299" s="96"/>
      <c r="E299" s="98"/>
      <c r="F299" s="98"/>
      <c r="G299" s="98"/>
      <c r="H299" s="99"/>
      <c r="I299" s="99"/>
      <c r="J299" s="99"/>
      <c r="K299" s="99"/>
      <c r="L299" s="98"/>
      <c r="M299" s="99"/>
    </row>
    <row r="300" spans="1:13" s="100" customFormat="1" ht="12" hidden="1" customHeight="1" outlineLevel="1" x14ac:dyDescent="0.2">
      <c r="A300" s="101" t="s">
        <v>53</v>
      </c>
      <c r="B300" s="101" t="s">
        <v>54</v>
      </c>
      <c r="C300" s="101" t="s">
        <v>55</v>
      </c>
      <c r="D300" s="101" t="s">
        <v>56</v>
      </c>
      <c r="E300" s="101" t="s">
        <v>21</v>
      </c>
      <c r="F300" s="102" t="s">
        <v>20</v>
      </c>
      <c r="G300" s="103"/>
      <c r="H300" s="104" t="s">
        <v>57</v>
      </c>
      <c r="I300" s="101" t="s">
        <v>45</v>
      </c>
      <c r="J300" s="102" t="s">
        <v>58</v>
      </c>
      <c r="K300" s="103"/>
      <c r="L300" s="105"/>
      <c r="M300" s="106"/>
    </row>
    <row r="301" spans="1:13" s="100" customFormat="1" ht="12.75" hidden="1" customHeight="1" outlineLevel="1" x14ac:dyDescent="0.2">
      <c r="A301" s="107"/>
      <c r="B301" s="107"/>
      <c r="C301" s="107"/>
      <c r="D301" s="107"/>
      <c r="E301" s="107"/>
      <c r="F301" s="108" t="s">
        <v>59</v>
      </c>
      <c r="G301" s="108" t="s">
        <v>60</v>
      </c>
      <c r="H301" s="109"/>
      <c r="I301" s="107"/>
      <c r="J301" s="108" t="s">
        <v>59</v>
      </c>
      <c r="K301" s="110" t="s">
        <v>35</v>
      </c>
      <c r="L301" s="111"/>
      <c r="M301" s="112"/>
    </row>
    <row r="302" spans="1:13" s="120" customFormat="1" hidden="1" outlineLevel="1" x14ac:dyDescent="0.2">
      <c r="A302" s="113" t="s">
        <v>321</v>
      </c>
      <c r="B302" s="114" t="s">
        <v>36</v>
      </c>
      <c r="C302" s="115" t="s">
        <v>233</v>
      </c>
      <c r="D302" s="114" t="s">
        <v>63</v>
      </c>
      <c r="E302" s="116">
        <v>9.6199999999999992</v>
      </c>
      <c r="F302" s="117">
        <v>23.04</v>
      </c>
      <c r="G302" s="118">
        <v>1.3824000000000001</v>
      </c>
      <c r="H302" s="116">
        <v>13.3</v>
      </c>
      <c r="I302" s="118">
        <v>1</v>
      </c>
      <c r="J302" s="116">
        <v>221.64</v>
      </c>
      <c r="K302" s="116">
        <v>13.3</v>
      </c>
      <c r="L302" s="116"/>
      <c r="M302" s="119"/>
    </row>
    <row r="303" spans="1:13" s="120" customFormat="1" hidden="1" outlineLevel="1" x14ac:dyDescent="0.2">
      <c r="A303" s="113" t="s">
        <v>323</v>
      </c>
      <c r="B303" s="114" t="s">
        <v>65</v>
      </c>
      <c r="C303" s="115" t="s">
        <v>66</v>
      </c>
      <c r="D303" s="114" t="s">
        <v>63</v>
      </c>
      <c r="E303" s="116">
        <v>13.5</v>
      </c>
      <c r="F303" s="117">
        <v>0.2</v>
      </c>
      <c r="G303" s="118">
        <v>1.2E-2</v>
      </c>
      <c r="H303" s="116">
        <v>0.16</v>
      </c>
      <c r="I303" s="118">
        <v>1</v>
      </c>
      <c r="J303" s="116">
        <v>2.7</v>
      </c>
      <c r="K303" s="116">
        <v>0.16</v>
      </c>
      <c r="L303" s="116"/>
      <c r="M303" s="119"/>
    </row>
    <row r="304" spans="1:13" s="129" customFormat="1" ht="21" hidden="1" outlineLevel="1" x14ac:dyDescent="0.2">
      <c r="A304" s="121" t="s">
        <v>324</v>
      </c>
      <c r="B304" s="122" t="s">
        <v>662</v>
      </c>
      <c r="C304" s="123" t="s">
        <v>663</v>
      </c>
      <c r="D304" s="122" t="s">
        <v>70</v>
      </c>
      <c r="E304" s="124">
        <v>0.9</v>
      </c>
      <c r="F304" s="125">
        <v>5.14</v>
      </c>
      <c r="G304" s="126">
        <v>0.30840000000000001</v>
      </c>
      <c r="H304" s="124">
        <v>0.28000000000000003</v>
      </c>
      <c r="I304" s="126">
        <v>1</v>
      </c>
      <c r="J304" s="124">
        <v>4.63</v>
      </c>
      <c r="K304" s="124">
        <v>0.28000000000000003</v>
      </c>
      <c r="L304" s="127"/>
      <c r="M304" s="128"/>
    </row>
    <row r="305" spans="1:13" s="129" customFormat="1" ht="21" hidden="1" outlineLevel="1" x14ac:dyDescent="0.2">
      <c r="A305" s="121" t="s">
        <v>325</v>
      </c>
      <c r="B305" s="122" t="s">
        <v>239</v>
      </c>
      <c r="C305" s="123" t="s">
        <v>240</v>
      </c>
      <c r="D305" s="122" t="s">
        <v>70</v>
      </c>
      <c r="E305" s="124">
        <v>134.65</v>
      </c>
      <c r="F305" s="125">
        <v>0.2</v>
      </c>
      <c r="G305" s="126">
        <v>1.2E-2</v>
      </c>
      <c r="H305" s="124">
        <v>1.62</v>
      </c>
      <c r="I305" s="126">
        <v>1</v>
      </c>
      <c r="J305" s="124">
        <v>26.93</v>
      </c>
      <c r="K305" s="124">
        <v>1.62</v>
      </c>
      <c r="L305" s="127"/>
      <c r="M305" s="128"/>
    </row>
    <row r="306" spans="1:13" s="129" customFormat="1" ht="21" hidden="1" outlineLevel="1" x14ac:dyDescent="0.2">
      <c r="A306" s="121" t="s">
        <v>326</v>
      </c>
      <c r="B306" s="122" t="s">
        <v>242</v>
      </c>
      <c r="C306" s="123" t="s">
        <v>243</v>
      </c>
      <c r="D306" s="122" t="s">
        <v>70</v>
      </c>
      <c r="E306" s="124">
        <v>6.9</v>
      </c>
      <c r="F306" s="125">
        <v>5.14</v>
      </c>
      <c r="G306" s="126">
        <v>0.30840000000000001</v>
      </c>
      <c r="H306" s="124">
        <v>2.13</v>
      </c>
      <c r="I306" s="126">
        <v>1</v>
      </c>
      <c r="J306" s="124">
        <v>35.47</v>
      </c>
      <c r="K306" s="124">
        <v>2.13</v>
      </c>
      <c r="L306" s="127"/>
      <c r="M306" s="128"/>
    </row>
    <row r="307" spans="1:13" s="129" customFormat="1" hidden="1" outlineLevel="1" x14ac:dyDescent="0.2">
      <c r="A307" s="121" t="s">
        <v>327</v>
      </c>
      <c r="B307" s="122" t="s">
        <v>72</v>
      </c>
      <c r="C307" s="123" t="s">
        <v>73</v>
      </c>
      <c r="D307" s="122" t="s">
        <v>70</v>
      </c>
      <c r="E307" s="124">
        <v>87.17</v>
      </c>
      <c r="F307" s="125">
        <v>0.2</v>
      </c>
      <c r="G307" s="126">
        <v>1.2E-2</v>
      </c>
      <c r="H307" s="124">
        <v>1.05</v>
      </c>
      <c r="I307" s="126">
        <v>1</v>
      </c>
      <c r="J307" s="124">
        <v>17.43</v>
      </c>
      <c r="K307" s="124">
        <v>1.05</v>
      </c>
      <c r="L307" s="127"/>
      <c r="M307" s="128"/>
    </row>
    <row r="308" spans="1:13" s="144" customFormat="1" hidden="1" outlineLevel="1" x14ac:dyDescent="0.2">
      <c r="A308" s="136" t="s">
        <v>330</v>
      </c>
      <c r="B308" s="137" t="s">
        <v>671</v>
      </c>
      <c r="C308" s="138" t="s">
        <v>672</v>
      </c>
      <c r="D308" s="137" t="s">
        <v>137</v>
      </c>
      <c r="E308" s="139">
        <v>7826.9</v>
      </c>
      <c r="F308" s="140">
        <v>6.0000000000000002E-5</v>
      </c>
      <c r="G308" s="141">
        <v>3.9999999999999998E-6</v>
      </c>
      <c r="H308" s="139">
        <v>0.03</v>
      </c>
      <c r="I308" s="141">
        <v>1</v>
      </c>
      <c r="J308" s="139">
        <v>0.47</v>
      </c>
      <c r="K308" s="139">
        <v>0.03</v>
      </c>
      <c r="L308" s="142"/>
      <c r="M308" s="143"/>
    </row>
    <row r="309" spans="1:13" s="144" customFormat="1" hidden="1" outlineLevel="1" x14ac:dyDescent="0.2">
      <c r="A309" s="136" t="s">
        <v>333</v>
      </c>
      <c r="B309" s="137" t="s">
        <v>677</v>
      </c>
      <c r="C309" s="138" t="s">
        <v>678</v>
      </c>
      <c r="D309" s="137" t="s">
        <v>679</v>
      </c>
      <c r="E309" s="139">
        <v>120</v>
      </c>
      <c r="F309" s="140">
        <v>9.5999999999999992E-3</v>
      </c>
      <c r="G309" s="141">
        <v>5.7600000000000001E-4</v>
      </c>
      <c r="H309" s="139">
        <v>7.0000000000000007E-2</v>
      </c>
      <c r="I309" s="141">
        <v>1</v>
      </c>
      <c r="J309" s="139">
        <v>1.1499999999999999</v>
      </c>
      <c r="K309" s="139">
        <v>7.0000000000000007E-2</v>
      </c>
      <c r="L309" s="142"/>
      <c r="M309" s="143"/>
    </row>
    <row r="310" spans="1:13" s="144" customFormat="1" ht="21" hidden="1" outlineLevel="1" x14ac:dyDescent="0.2">
      <c r="A310" s="136" t="s">
        <v>334</v>
      </c>
      <c r="B310" s="137" t="s">
        <v>707</v>
      </c>
      <c r="C310" s="138" t="s">
        <v>708</v>
      </c>
      <c r="D310" s="137" t="s">
        <v>154</v>
      </c>
      <c r="E310" s="139">
        <v>68.05</v>
      </c>
      <c r="F310" s="140">
        <v>0.5</v>
      </c>
      <c r="G310" s="141">
        <v>0.03</v>
      </c>
      <c r="H310" s="139">
        <v>2.04</v>
      </c>
      <c r="I310" s="141">
        <v>1</v>
      </c>
      <c r="J310" s="139">
        <v>34.020000000000003</v>
      </c>
      <c r="K310" s="139">
        <v>2.04</v>
      </c>
      <c r="L310" s="142"/>
      <c r="M310" s="143"/>
    </row>
    <row r="311" spans="1:13" s="100" customFormat="1" ht="12" collapsed="1" x14ac:dyDescent="0.2">
      <c r="A311" s="130"/>
      <c r="B311" s="131"/>
      <c r="C311" s="132" t="s">
        <v>499</v>
      </c>
      <c r="D311" s="131"/>
      <c r="E311" s="133">
        <v>199.66</v>
      </c>
      <c r="F311" s="133"/>
      <c r="G311" s="133"/>
      <c r="H311" s="133">
        <v>11.98</v>
      </c>
      <c r="I311" s="134"/>
      <c r="J311" s="134"/>
      <c r="K311" s="134"/>
      <c r="L311" s="133"/>
      <c r="M311" s="134"/>
    </row>
    <row r="312" spans="1:13" s="100" customFormat="1" ht="12" x14ac:dyDescent="0.2">
      <c r="A312" s="130"/>
      <c r="B312" s="131"/>
      <c r="C312" s="132" t="s">
        <v>269</v>
      </c>
      <c r="D312" s="131"/>
      <c r="E312" s="133">
        <v>116.66</v>
      </c>
      <c r="F312" s="133"/>
      <c r="G312" s="133"/>
      <c r="H312" s="133">
        <v>7</v>
      </c>
      <c r="I312" s="134"/>
      <c r="J312" s="134"/>
      <c r="K312" s="134"/>
      <c r="L312" s="133"/>
      <c r="M312" s="134"/>
    </row>
    <row r="313" spans="1:13" s="100" customFormat="1" ht="12" x14ac:dyDescent="0.2">
      <c r="A313" s="130"/>
      <c r="B313" s="131"/>
      <c r="C313" s="132" t="s">
        <v>76</v>
      </c>
      <c r="D313" s="131"/>
      <c r="E313" s="133"/>
      <c r="F313" s="133"/>
      <c r="G313" s="133"/>
      <c r="H313" s="133">
        <v>39.479999999999997</v>
      </c>
      <c r="I313" s="134"/>
      <c r="J313" s="134"/>
      <c r="K313" s="134"/>
      <c r="L313" s="133"/>
      <c r="M313" s="134"/>
    </row>
    <row r="314" spans="1:13" s="65" customFormat="1" ht="51" x14ac:dyDescent="0.2">
      <c r="A314" s="58" t="s">
        <v>339</v>
      </c>
      <c r="B314" s="59" t="s">
        <v>1079</v>
      </c>
      <c r="C314" s="60" t="s">
        <v>1080</v>
      </c>
      <c r="D314" s="61">
        <v>0.12</v>
      </c>
      <c r="E314" s="62">
        <v>1440.11</v>
      </c>
      <c r="F314" s="62">
        <v>1146.6400000000001</v>
      </c>
      <c r="G314" s="62">
        <v>59.51</v>
      </c>
      <c r="H314" s="63">
        <v>172.81</v>
      </c>
      <c r="I314" s="63">
        <v>28.08</v>
      </c>
      <c r="J314" s="62">
        <v>137.6</v>
      </c>
      <c r="K314" s="62">
        <v>7.13</v>
      </c>
      <c r="L314" s="62">
        <v>24.32</v>
      </c>
      <c r="M314" s="62">
        <v>2.92</v>
      </c>
    </row>
    <row r="315" spans="1:13" s="65" customFormat="1" x14ac:dyDescent="0.2">
      <c r="A315" s="66"/>
      <c r="B315" s="67"/>
      <c r="C315" s="68"/>
      <c r="D315" s="135" t="s">
        <v>648</v>
      </c>
      <c r="E315" s="70">
        <v>233.96</v>
      </c>
      <c r="F315" s="70">
        <v>102.87</v>
      </c>
      <c r="G315" s="70" t="s">
        <v>39</v>
      </c>
      <c r="H315" s="71"/>
      <c r="I315" s="71"/>
      <c r="J315" s="70">
        <v>12.34</v>
      </c>
      <c r="K315" s="71"/>
      <c r="L315" s="70">
        <v>7.62</v>
      </c>
      <c r="M315" s="70">
        <v>0.91</v>
      </c>
    </row>
    <row r="316" spans="1:13" s="65" customFormat="1" ht="18" hidden="1" customHeight="1" outlineLevel="1" x14ac:dyDescent="0.2">
      <c r="A316" s="72"/>
      <c r="B316" s="73"/>
      <c r="C316" s="74" t="s">
        <v>41</v>
      </c>
      <c r="D316" s="75" t="s">
        <v>42</v>
      </c>
      <c r="E316" s="75" t="s">
        <v>43</v>
      </c>
      <c r="F316" s="75" t="s">
        <v>44</v>
      </c>
      <c r="G316" s="75" t="s">
        <v>45</v>
      </c>
      <c r="H316" s="75" t="s">
        <v>46</v>
      </c>
      <c r="I316" s="76" t="s">
        <v>47</v>
      </c>
      <c r="J316" s="77"/>
      <c r="K316" s="78"/>
      <c r="L316" s="75" t="s">
        <v>48</v>
      </c>
      <c r="M316" s="79"/>
    </row>
    <row r="317" spans="1:13" s="65" customFormat="1" hidden="1" outlineLevel="1" x14ac:dyDescent="0.2">
      <c r="A317" s="80"/>
      <c r="B317" s="73"/>
      <c r="C317" s="81" t="s">
        <v>231</v>
      </c>
      <c r="D317" s="82">
        <v>233.96</v>
      </c>
      <c r="E317" s="83">
        <v>1</v>
      </c>
      <c r="F317" s="84">
        <v>233.96</v>
      </c>
      <c r="G317" s="85">
        <v>1</v>
      </c>
      <c r="H317" s="84">
        <v>233.96</v>
      </c>
      <c r="I317" s="84">
        <v>28.08</v>
      </c>
      <c r="J317" s="84"/>
      <c r="K317" s="84"/>
      <c r="L317" s="84">
        <v>9.6199999999999992</v>
      </c>
      <c r="M317" s="86"/>
    </row>
    <row r="318" spans="1:13" s="65" customFormat="1" hidden="1" outlineLevel="1" x14ac:dyDescent="0.2">
      <c r="A318" s="80"/>
      <c r="B318" s="73"/>
      <c r="C318" s="81" t="s">
        <v>50</v>
      </c>
      <c r="D318" s="82">
        <v>1146.6400000000001</v>
      </c>
      <c r="E318" s="83">
        <v>1</v>
      </c>
      <c r="F318" s="84">
        <v>1146.6400000000001</v>
      </c>
      <c r="G318" s="85">
        <v>1</v>
      </c>
      <c r="H318" s="84">
        <v>1146.6400000000001</v>
      </c>
      <c r="I318" s="84"/>
      <c r="J318" s="84">
        <v>137.6</v>
      </c>
      <c r="K318" s="84"/>
      <c r="L318" s="84"/>
      <c r="M318" s="86"/>
    </row>
    <row r="319" spans="1:13" s="65" customFormat="1" hidden="1" outlineLevel="2" x14ac:dyDescent="0.2">
      <c r="A319" s="87"/>
      <c r="B319" s="88"/>
      <c r="C319" s="89" t="s">
        <v>51</v>
      </c>
      <c r="D319" s="90">
        <v>1043.77</v>
      </c>
      <c r="E319" s="91">
        <v>1</v>
      </c>
      <c r="F319" s="92">
        <v>1043.77</v>
      </c>
      <c r="G319" s="93">
        <v>1</v>
      </c>
      <c r="H319" s="92">
        <v>1043.77</v>
      </c>
      <c r="I319" s="92"/>
      <c r="J319" s="92">
        <v>125.26</v>
      </c>
      <c r="K319" s="92"/>
      <c r="L319" s="92"/>
      <c r="M319" s="94"/>
    </row>
    <row r="320" spans="1:13" s="65" customFormat="1" hidden="1" outlineLevel="2" x14ac:dyDescent="0.2">
      <c r="A320" s="87"/>
      <c r="B320" s="88"/>
      <c r="C320" s="89" t="s">
        <v>52</v>
      </c>
      <c r="D320" s="90">
        <v>102.87</v>
      </c>
      <c r="E320" s="91">
        <v>1</v>
      </c>
      <c r="F320" s="92">
        <v>102.87</v>
      </c>
      <c r="G320" s="93">
        <v>1</v>
      </c>
      <c r="H320" s="92">
        <v>102.87</v>
      </c>
      <c r="I320" s="92"/>
      <c r="J320" s="92">
        <v>12.34</v>
      </c>
      <c r="K320" s="92"/>
      <c r="L320" s="92">
        <v>13.5</v>
      </c>
      <c r="M320" s="94"/>
    </row>
    <row r="321" spans="1:13" s="100" customFormat="1" ht="12" collapsed="1" x14ac:dyDescent="0.2">
      <c r="A321" s="95"/>
      <c r="B321" s="96"/>
      <c r="C321" s="97"/>
      <c r="D321" s="96"/>
      <c r="E321" s="98"/>
      <c r="F321" s="98"/>
      <c r="G321" s="98"/>
      <c r="H321" s="99"/>
      <c r="I321" s="99"/>
      <c r="J321" s="99"/>
      <c r="K321" s="99"/>
      <c r="L321" s="98"/>
      <c r="M321" s="99"/>
    </row>
    <row r="322" spans="1:13" s="100" customFormat="1" ht="12" hidden="1" customHeight="1" outlineLevel="1" x14ac:dyDescent="0.2">
      <c r="A322" s="101" t="s">
        <v>53</v>
      </c>
      <c r="B322" s="101" t="s">
        <v>54</v>
      </c>
      <c r="C322" s="101" t="s">
        <v>55</v>
      </c>
      <c r="D322" s="101" t="s">
        <v>56</v>
      </c>
      <c r="E322" s="101" t="s">
        <v>21</v>
      </c>
      <c r="F322" s="102" t="s">
        <v>20</v>
      </c>
      <c r="G322" s="103"/>
      <c r="H322" s="104" t="s">
        <v>57</v>
      </c>
      <c r="I322" s="101" t="s">
        <v>45</v>
      </c>
      <c r="J322" s="102" t="s">
        <v>58</v>
      </c>
      <c r="K322" s="103"/>
      <c r="L322" s="105"/>
      <c r="M322" s="106"/>
    </row>
    <row r="323" spans="1:13" s="100" customFormat="1" ht="12.75" hidden="1" customHeight="1" outlineLevel="1" x14ac:dyDescent="0.2">
      <c r="A323" s="107"/>
      <c r="B323" s="107"/>
      <c r="C323" s="107"/>
      <c r="D323" s="107"/>
      <c r="E323" s="107"/>
      <c r="F323" s="108" t="s">
        <v>59</v>
      </c>
      <c r="G323" s="108" t="s">
        <v>60</v>
      </c>
      <c r="H323" s="109"/>
      <c r="I323" s="107"/>
      <c r="J323" s="108" t="s">
        <v>59</v>
      </c>
      <c r="K323" s="110" t="s">
        <v>35</v>
      </c>
      <c r="L323" s="111"/>
      <c r="M323" s="112"/>
    </row>
    <row r="324" spans="1:13" s="120" customFormat="1" hidden="1" outlineLevel="1" x14ac:dyDescent="0.2">
      <c r="A324" s="113" t="s">
        <v>343</v>
      </c>
      <c r="B324" s="114" t="s">
        <v>36</v>
      </c>
      <c r="C324" s="115" t="s">
        <v>233</v>
      </c>
      <c r="D324" s="114" t="s">
        <v>63</v>
      </c>
      <c r="E324" s="116">
        <v>9.6199999999999992</v>
      </c>
      <c r="F324" s="117">
        <v>24.32</v>
      </c>
      <c r="G324" s="118">
        <v>2.9184000000000001</v>
      </c>
      <c r="H324" s="116">
        <v>28.08</v>
      </c>
      <c r="I324" s="118">
        <v>1</v>
      </c>
      <c r="J324" s="116">
        <v>233.96</v>
      </c>
      <c r="K324" s="116">
        <v>28.08</v>
      </c>
      <c r="L324" s="116"/>
      <c r="M324" s="119"/>
    </row>
    <row r="325" spans="1:13" s="120" customFormat="1" hidden="1" outlineLevel="1" x14ac:dyDescent="0.2">
      <c r="A325" s="113" t="s">
        <v>345</v>
      </c>
      <c r="B325" s="114" t="s">
        <v>65</v>
      </c>
      <c r="C325" s="115" t="s">
        <v>66</v>
      </c>
      <c r="D325" s="114" t="s">
        <v>63</v>
      </c>
      <c r="E325" s="116">
        <v>13.5</v>
      </c>
      <c r="F325" s="117">
        <v>7.62</v>
      </c>
      <c r="G325" s="118">
        <v>0.91439999999999999</v>
      </c>
      <c r="H325" s="116">
        <v>12.34</v>
      </c>
      <c r="I325" s="118">
        <v>1</v>
      </c>
      <c r="J325" s="116">
        <v>102.87</v>
      </c>
      <c r="K325" s="116">
        <v>12.34</v>
      </c>
      <c r="L325" s="116"/>
      <c r="M325" s="119"/>
    </row>
    <row r="326" spans="1:13" s="129" customFormat="1" hidden="1" outlineLevel="1" x14ac:dyDescent="0.2">
      <c r="A326" s="121" t="s">
        <v>346</v>
      </c>
      <c r="B326" s="122" t="s">
        <v>731</v>
      </c>
      <c r="C326" s="123" t="s">
        <v>732</v>
      </c>
      <c r="D326" s="122" t="s">
        <v>70</v>
      </c>
      <c r="E326" s="124">
        <v>142.69999999999999</v>
      </c>
      <c r="F326" s="125">
        <v>7.42</v>
      </c>
      <c r="G326" s="126">
        <v>0.89039999999999997</v>
      </c>
      <c r="H326" s="124">
        <v>127.06</v>
      </c>
      <c r="I326" s="126">
        <v>1</v>
      </c>
      <c r="J326" s="124">
        <v>1058.83</v>
      </c>
      <c r="K326" s="124">
        <v>127.06</v>
      </c>
      <c r="L326" s="127"/>
      <c r="M326" s="128"/>
    </row>
    <row r="327" spans="1:13" s="129" customFormat="1" ht="21" hidden="1" outlineLevel="1" x14ac:dyDescent="0.2">
      <c r="A327" s="121" t="s">
        <v>347</v>
      </c>
      <c r="B327" s="122" t="s">
        <v>662</v>
      </c>
      <c r="C327" s="123" t="s">
        <v>663</v>
      </c>
      <c r="D327" s="122" t="s">
        <v>70</v>
      </c>
      <c r="E327" s="124">
        <v>0.9</v>
      </c>
      <c r="F327" s="125">
        <v>5.57</v>
      </c>
      <c r="G327" s="126">
        <v>0.66839999999999999</v>
      </c>
      <c r="H327" s="124">
        <v>0.6</v>
      </c>
      <c r="I327" s="126">
        <v>1</v>
      </c>
      <c r="J327" s="124">
        <v>5.01</v>
      </c>
      <c r="K327" s="124">
        <v>0.6</v>
      </c>
      <c r="L327" s="127"/>
      <c r="M327" s="128"/>
    </row>
    <row r="328" spans="1:13" s="129" customFormat="1" ht="21" hidden="1" outlineLevel="1" x14ac:dyDescent="0.2">
      <c r="A328" s="121" t="s">
        <v>348</v>
      </c>
      <c r="B328" s="122" t="s">
        <v>239</v>
      </c>
      <c r="C328" s="123" t="s">
        <v>240</v>
      </c>
      <c r="D328" s="122" t="s">
        <v>70</v>
      </c>
      <c r="E328" s="124">
        <v>134.65</v>
      </c>
      <c r="F328" s="125">
        <v>0.2</v>
      </c>
      <c r="G328" s="126">
        <v>2.4E-2</v>
      </c>
      <c r="H328" s="124">
        <v>3.23</v>
      </c>
      <c r="I328" s="126">
        <v>1</v>
      </c>
      <c r="J328" s="124">
        <v>26.93</v>
      </c>
      <c r="K328" s="124">
        <v>3.23</v>
      </c>
      <c r="L328" s="127"/>
      <c r="M328" s="128"/>
    </row>
    <row r="329" spans="1:13" s="129" customFormat="1" ht="21" hidden="1" outlineLevel="1" x14ac:dyDescent="0.2">
      <c r="A329" s="121" t="s">
        <v>349</v>
      </c>
      <c r="B329" s="122" t="s">
        <v>242</v>
      </c>
      <c r="C329" s="123" t="s">
        <v>243</v>
      </c>
      <c r="D329" s="122" t="s">
        <v>70</v>
      </c>
      <c r="E329" s="124">
        <v>6.9</v>
      </c>
      <c r="F329" s="125">
        <v>5.57</v>
      </c>
      <c r="G329" s="126">
        <v>0.66839999999999999</v>
      </c>
      <c r="H329" s="124">
        <v>4.6100000000000003</v>
      </c>
      <c r="I329" s="126">
        <v>1</v>
      </c>
      <c r="J329" s="124">
        <v>38.43</v>
      </c>
      <c r="K329" s="124">
        <v>4.6100000000000003</v>
      </c>
      <c r="L329" s="127"/>
      <c r="M329" s="128"/>
    </row>
    <row r="330" spans="1:13" s="129" customFormat="1" hidden="1" outlineLevel="1" x14ac:dyDescent="0.2">
      <c r="A330" s="121" t="s">
        <v>350</v>
      </c>
      <c r="B330" s="122" t="s">
        <v>72</v>
      </c>
      <c r="C330" s="123" t="s">
        <v>73</v>
      </c>
      <c r="D330" s="122" t="s">
        <v>70</v>
      </c>
      <c r="E330" s="124">
        <v>87.17</v>
      </c>
      <c r="F330" s="125">
        <v>0.2</v>
      </c>
      <c r="G330" s="126">
        <v>2.4E-2</v>
      </c>
      <c r="H330" s="124">
        <v>2.09</v>
      </c>
      <c r="I330" s="126">
        <v>1</v>
      </c>
      <c r="J330" s="124">
        <v>17.43</v>
      </c>
      <c r="K330" s="124">
        <v>2.09</v>
      </c>
      <c r="L330" s="127"/>
      <c r="M330" s="128"/>
    </row>
    <row r="331" spans="1:13" s="144" customFormat="1" hidden="1" outlineLevel="1" x14ac:dyDescent="0.2">
      <c r="A331" s="136" t="s">
        <v>351</v>
      </c>
      <c r="B331" s="137" t="s">
        <v>671</v>
      </c>
      <c r="C331" s="138" t="s">
        <v>672</v>
      </c>
      <c r="D331" s="137" t="s">
        <v>137</v>
      </c>
      <c r="E331" s="139">
        <v>7826.9</v>
      </c>
      <c r="F331" s="140">
        <v>2.8800000000000002E-3</v>
      </c>
      <c r="G331" s="141">
        <v>3.4600000000000001E-4</v>
      </c>
      <c r="H331" s="139">
        <v>2.71</v>
      </c>
      <c r="I331" s="141">
        <v>1</v>
      </c>
      <c r="J331" s="139">
        <v>22.54</v>
      </c>
      <c r="K331" s="139">
        <v>2.71</v>
      </c>
      <c r="L331" s="142"/>
      <c r="M331" s="143"/>
    </row>
    <row r="332" spans="1:13" s="144" customFormat="1" hidden="1" outlineLevel="1" x14ac:dyDescent="0.2">
      <c r="A332" s="136" t="s">
        <v>352</v>
      </c>
      <c r="B332" s="137" t="s">
        <v>677</v>
      </c>
      <c r="C332" s="138" t="s">
        <v>678</v>
      </c>
      <c r="D332" s="137" t="s">
        <v>679</v>
      </c>
      <c r="E332" s="139">
        <v>120</v>
      </c>
      <c r="F332" s="140">
        <v>2.4500000000000001E-2</v>
      </c>
      <c r="G332" s="141">
        <v>2.9399999999999999E-3</v>
      </c>
      <c r="H332" s="139">
        <v>0.35</v>
      </c>
      <c r="I332" s="141">
        <v>1</v>
      </c>
      <c r="J332" s="139">
        <v>2.94</v>
      </c>
      <c r="K332" s="139">
        <v>0.35</v>
      </c>
      <c r="L332" s="142"/>
      <c r="M332" s="143"/>
    </row>
    <row r="333" spans="1:13" s="144" customFormat="1" ht="21" hidden="1" outlineLevel="1" x14ac:dyDescent="0.2">
      <c r="A333" s="136" t="s">
        <v>353</v>
      </c>
      <c r="B333" s="137" t="s">
        <v>707</v>
      </c>
      <c r="C333" s="138" t="s">
        <v>708</v>
      </c>
      <c r="D333" s="137" t="s">
        <v>154</v>
      </c>
      <c r="E333" s="139">
        <v>68.05</v>
      </c>
      <c r="F333" s="140">
        <v>0.5</v>
      </c>
      <c r="G333" s="141">
        <v>0.06</v>
      </c>
      <c r="H333" s="139">
        <v>4.08</v>
      </c>
      <c r="I333" s="141">
        <v>1</v>
      </c>
      <c r="J333" s="139">
        <v>34.020000000000003</v>
      </c>
      <c r="K333" s="139">
        <v>4.08</v>
      </c>
      <c r="L333" s="142"/>
      <c r="M333" s="143"/>
    </row>
    <row r="334" spans="1:13" s="100" customFormat="1" ht="12" collapsed="1" x14ac:dyDescent="0.2">
      <c r="A334" s="130"/>
      <c r="B334" s="131"/>
      <c r="C334" s="132" t="s">
        <v>499</v>
      </c>
      <c r="D334" s="131"/>
      <c r="E334" s="133">
        <v>299.77999999999997</v>
      </c>
      <c r="F334" s="133"/>
      <c r="G334" s="133"/>
      <c r="H334" s="133">
        <v>35.97</v>
      </c>
      <c r="I334" s="134"/>
      <c r="J334" s="134"/>
      <c r="K334" s="134"/>
      <c r="L334" s="133"/>
      <c r="M334" s="134"/>
    </row>
    <row r="335" spans="1:13" s="100" customFormat="1" ht="12" x14ac:dyDescent="0.2">
      <c r="A335" s="130"/>
      <c r="B335" s="131"/>
      <c r="C335" s="132" t="s">
        <v>269</v>
      </c>
      <c r="D335" s="131"/>
      <c r="E335" s="133">
        <v>175.15</v>
      </c>
      <c r="F335" s="133"/>
      <c r="G335" s="133"/>
      <c r="H335" s="133">
        <v>21.02</v>
      </c>
      <c r="I335" s="134"/>
      <c r="J335" s="134"/>
      <c r="K335" s="134"/>
      <c r="L335" s="133"/>
      <c r="M335" s="134"/>
    </row>
    <row r="336" spans="1:13" s="100" customFormat="1" ht="12" x14ac:dyDescent="0.2">
      <c r="A336" s="130"/>
      <c r="B336" s="131"/>
      <c r="C336" s="132" t="s">
        <v>76</v>
      </c>
      <c r="D336" s="131"/>
      <c r="E336" s="133"/>
      <c r="F336" s="133"/>
      <c r="G336" s="133"/>
      <c r="H336" s="133">
        <v>229.8</v>
      </c>
      <c r="I336" s="134"/>
      <c r="J336" s="134"/>
      <c r="K336" s="134"/>
      <c r="L336" s="133"/>
      <c r="M336" s="134"/>
    </row>
    <row r="337" spans="1:13" s="65" customFormat="1" ht="51" x14ac:dyDescent="0.2">
      <c r="A337" s="58" t="s">
        <v>354</v>
      </c>
      <c r="B337" s="59" t="s">
        <v>709</v>
      </c>
      <c r="C337" s="60" t="s">
        <v>710</v>
      </c>
      <c r="D337" s="61">
        <v>0.06</v>
      </c>
      <c r="E337" s="62">
        <v>206.28</v>
      </c>
      <c r="F337" s="62">
        <v>61.76</v>
      </c>
      <c r="G337" s="62">
        <v>46.01</v>
      </c>
      <c r="H337" s="63">
        <v>12.38</v>
      </c>
      <c r="I337" s="63">
        <v>5.91</v>
      </c>
      <c r="J337" s="62">
        <v>3.71</v>
      </c>
      <c r="K337" s="62">
        <v>2.76</v>
      </c>
      <c r="L337" s="62">
        <v>10.24</v>
      </c>
      <c r="M337" s="62">
        <v>0.61</v>
      </c>
    </row>
    <row r="338" spans="1:13" s="65" customFormat="1" x14ac:dyDescent="0.2">
      <c r="A338" s="66"/>
      <c r="B338" s="67"/>
      <c r="C338" s="68"/>
      <c r="D338" s="135" t="s">
        <v>648</v>
      </c>
      <c r="E338" s="70">
        <v>98.51</v>
      </c>
      <c r="F338" s="70">
        <v>2.7</v>
      </c>
      <c r="G338" s="70" t="s">
        <v>39</v>
      </c>
      <c r="H338" s="71"/>
      <c r="I338" s="71"/>
      <c r="J338" s="70">
        <v>0.16</v>
      </c>
      <c r="K338" s="71"/>
      <c r="L338" s="70">
        <v>0.2</v>
      </c>
      <c r="M338" s="70">
        <v>0.01</v>
      </c>
    </row>
    <row r="339" spans="1:13" s="65" customFormat="1" ht="18" hidden="1" customHeight="1" outlineLevel="1" x14ac:dyDescent="0.2">
      <c r="A339" s="72"/>
      <c r="B339" s="73"/>
      <c r="C339" s="74" t="s">
        <v>41</v>
      </c>
      <c r="D339" s="75" t="s">
        <v>42</v>
      </c>
      <c r="E339" s="75" t="s">
        <v>43</v>
      </c>
      <c r="F339" s="75" t="s">
        <v>44</v>
      </c>
      <c r="G339" s="75" t="s">
        <v>45</v>
      </c>
      <c r="H339" s="75" t="s">
        <v>46</v>
      </c>
      <c r="I339" s="76" t="s">
        <v>47</v>
      </c>
      <c r="J339" s="77"/>
      <c r="K339" s="78"/>
      <c r="L339" s="75" t="s">
        <v>48</v>
      </c>
      <c r="M339" s="79"/>
    </row>
    <row r="340" spans="1:13" s="65" customFormat="1" hidden="1" outlineLevel="1" x14ac:dyDescent="0.2">
      <c r="A340" s="80"/>
      <c r="B340" s="73"/>
      <c r="C340" s="81" t="s">
        <v>231</v>
      </c>
      <c r="D340" s="82">
        <v>98.51</v>
      </c>
      <c r="E340" s="83">
        <v>1</v>
      </c>
      <c r="F340" s="84">
        <v>98.51</v>
      </c>
      <c r="G340" s="85">
        <v>1</v>
      </c>
      <c r="H340" s="84">
        <v>98.51</v>
      </c>
      <c r="I340" s="84">
        <v>5.91</v>
      </c>
      <c r="J340" s="84"/>
      <c r="K340" s="84"/>
      <c r="L340" s="84">
        <v>9.6199999999999992</v>
      </c>
      <c r="M340" s="86"/>
    </row>
    <row r="341" spans="1:13" s="65" customFormat="1" hidden="1" outlineLevel="1" x14ac:dyDescent="0.2">
      <c r="A341" s="80"/>
      <c r="B341" s="73"/>
      <c r="C341" s="81" t="s">
        <v>50</v>
      </c>
      <c r="D341" s="82">
        <v>61.76</v>
      </c>
      <c r="E341" s="83">
        <v>1</v>
      </c>
      <c r="F341" s="84">
        <v>61.76</v>
      </c>
      <c r="G341" s="85">
        <v>1</v>
      </c>
      <c r="H341" s="84">
        <v>61.76</v>
      </c>
      <c r="I341" s="84"/>
      <c r="J341" s="84">
        <v>3.71</v>
      </c>
      <c r="K341" s="84"/>
      <c r="L341" s="84"/>
      <c r="M341" s="86"/>
    </row>
    <row r="342" spans="1:13" s="65" customFormat="1" hidden="1" outlineLevel="2" x14ac:dyDescent="0.2">
      <c r="A342" s="87"/>
      <c r="B342" s="88"/>
      <c r="C342" s="89" t="s">
        <v>51</v>
      </c>
      <c r="D342" s="90">
        <v>59.06</v>
      </c>
      <c r="E342" s="91">
        <v>1</v>
      </c>
      <c r="F342" s="92">
        <v>59.06</v>
      </c>
      <c r="G342" s="93">
        <v>1</v>
      </c>
      <c r="H342" s="92">
        <v>59.06</v>
      </c>
      <c r="I342" s="92"/>
      <c r="J342" s="92">
        <v>3.55</v>
      </c>
      <c r="K342" s="92"/>
      <c r="L342" s="92"/>
      <c r="M342" s="94"/>
    </row>
    <row r="343" spans="1:13" s="65" customFormat="1" hidden="1" outlineLevel="2" x14ac:dyDescent="0.2">
      <c r="A343" s="87"/>
      <c r="B343" s="88"/>
      <c r="C343" s="89" t="s">
        <v>52</v>
      </c>
      <c r="D343" s="90">
        <v>2.7</v>
      </c>
      <c r="E343" s="91">
        <v>1</v>
      </c>
      <c r="F343" s="92">
        <v>2.7</v>
      </c>
      <c r="G343" s="93">
        <v>1</v>
      </c>
      <c r="H343" s="92">
        <v>2.7</v>
      </c>
      <c r="I343" s="92"/>
      <c r="J343" s="92">
        <v>0.16</v>
      </c>
      <c r="K343" s="92"/>
      <c r="L343" s="92">
        <v>13.5</v>
      </c>
      <c r="M343" s="94"/>
    </row>
    <row r="344" spans="1:13" s="100" customFormat="1" ht="12" collapsed="1" x14ac:dyDescent="0.2">
      <c r="A344" s="95"/>
      <c r="B344" s="96"/>
      <c r="C344" s="97"/>
      <c r="D344" s="96"/>
      <c r="E344" s="98"/>
      <c r="F344" s="98"/>
      <c r="G344" s="98"/>
      <c r="H344" s="99"/>
      <c r="I344" s="99"/>
      <c r="J344" s="99"/>
      <c r="K344" s="99"/>
      <c r="L344" s="98"/>
      <c r="M344" s="99"/>
    </row>
    <row r="345" spans="1:13" s="100" customFormat="1" ht="12" hidden="1" customHeight="1" outlineLevel="1" x14ac:dyDescent="0.2">
      <c r="A345" s="101" t="s">
        <v>53</v>
      </c>
      <c r="B345" s="101" t="s">
        <v>54</v>
      </c>
      <c r="C345" s="101" t="s">
        <v>55</v>
      </c>
      <c r="D345" s="101" t="s">
        <v>56</v>
      </c>
      <c r="E345" s="101" t="s">
        <v>21</v>
      </c>
      <c r="F345" s="102" t="s">
        <v>20</v>
      </c>
      <c r="G345" s="103"/>
      <c r="H345" s="104" t="s">
        <v>57</v>
      </c>
      <c r="I345" s="101" t="s">
        <v>45</v>
      </c>
      <c r="J345" s="102" t="s">
        <v>58</v>
      </c>
      <c r="K345" s="103"/>
      <c r="L345" s="105"/>
      <c r="M345" s="106"/>
    </row>
    <row r="346" spans="1:13" s="100" customFormat="1" ht="12.75" hidden="1" customHeight="1" outlineLevel="1" x14ac:dyDescent="0.2">
      <c r="A346" s="107"/>
      <c r="B346" s="107"/>
      <c r="C346" s="107"/>
      <c r="D346" s="107"/>
      <c r="E346" s="107"/>
      <c r="F346" s="108" t="s">
        <v>59</v>
      </c>
      <c r="G346" s="108" t="s">
        <v>60</v>
      </c>
      <c r="H346" s="109"/>
      <c r="I346" s="107"/>
      <c r="J346" s="108" t="s">
        <v>59</v>
      </c>
      <c r="K346" s="110" t="s">
        <v>35</v>
      </c>
      <c r="L346" s="111"/>
      <c r="M346" s="112"/>
    </row>
    <row r="347" spans="1:13" s="120" customFormat="1" hidden="1" outlineLevel="1" x14ac:dyDescent="0.2">
      <c r="A347" s="113" t="s">
        <v>651</v>
      </c>
      <c r="B347" s="114" t="s">
        <v>36</v>
      </c>
      <c r="C347" s="115" t="s">
        <v>233</v>
      </c>
      <c r="D347" s="114" t="s">
        <v>63</v>
      </c>
      <c r="E347" s="116">
        <v>9.6199999999999992</v>
      </c>
      <c r="F347" s="117">
        <v>10.24</v>
      </c>
      <c r="G347" s="118">
        <v>0.61439999999999995</v>
      </c>
      <c r="H347" s="116">
        <v>5.91</v>
      </c>
      <c r="I347" s="118">
        <v>1</v>
      </c>
      <c r="J347" s="116">
        <v>98.51</v>
      </c>
      <c r="K347" s="116">
        <v>5.91</v>
      </c>
      <c r="L347" s="116"/>
      <c r="M347" s="119"/>
    </row>
    <row r="348" spans="1:13" s="120" customFormat="1" hidden="1" outlineLevel="1" x14ac:dyDescent="0.2">
      <c r="A348" s="113" t="s">
        <v>652</v>
      </c>
      <c r="B348" s="114" t="s">
        <v>65</v>
      </c>
      <c r="C348" s="115" t="s">
        <v>66</v>
      </c>
      <c r="D348" s="114" t="s">
        <v>63</v>
      </c>
      <c r="E348" s="116">
        <v>13.5</v>
      </c>
      <c r="F348" s="117">
        <v>0.2</v>
      </c>
      <c r="G348" s="118">
        <v>1.2E-2</v>
      </c>
      <c r="H348" s="116">
        <v>0.16</v>
      </c>
      <c r="I348" s="118">
        <v>1</v>
      </c>
      <c r="J348" s="116">
        <v>2.7</v>
      </c>
      <c r="K348" s="116">
        <v>0.16</v>
      </c>
      <c r="L348" s="116"/>
      <c r="M348" s="119"/>
    </row>
    <row r="349" spans="1:13" s="129" customFormat="1" ht="21" hidden="1" outlineLevel="1" x14ac:dyDescent="0.2">
      <c r="A349" s="121" t="s">
        <v>972</v>
      </c>
      <c r="B349" s="122" t="s">
        <v>662</v>
      </c>
      <c r="C349" s="123" t="s">
        <v>663</v>
      </c>
      <c r="D349" s="122" t="s">
        <v>70</v>
      </c>
      <c r="E349" s="124">
        <v>0.9</v>
      </c>
      <c r="F349" s="125">
        <v>2.23</v>
      </c>
      <c r="G349" s="126">
        <v>0.1338</v>
      </c>
      <c r="H349" s="124">
        <v>0.12</v>
      </c>
      <c r="I349" s="126">
        <v>1</v>
      </c>
      <c r="J349" s="124">
        <v>2.0099999999999998</v>
      </c>
      <c r="K349" s="124">
        <v>0.12</v>
      </c>
      <c r="L349" s="127"/>
      <c r="M349" s="128"/>
    </row>
    <row r="350" spans="1:13" s="129" customFormat="1" ht="21" hidden="1" outlineLevel="1" x14ac:dyDescent="0.2">
      <c r="A350" s="121" t="s">
        <v>973</v>
      </c>
      <c r="B350" s="122" t="s">
        <v>239</v>
      </c>
      <c r="C350" s="123" t="s">
        <v>240</v>
      </c>
      <c r="D350" s="122" t="s">
        <v>70</v>
      </c>
      <c r="E350" s="124">
        <v>134.65</v>
      </c>
      <c r="F350" s="125">
        <v>0.2</v>
      </c>
      <c r="G350" s="126">
        <v>1.2E-2</v>
      </c>
      <c r="H350" s="124">
        <v>1.62</v>
      </c>
      <c r="I350" s="126">
        <v>1</v>
      </c>
      <c r="J350" s="124">
        <v>26.93</v>
      </c>
      <c r="K350" s="124">
        <v>1.62</v>
      </c>
      <c r="L350" s="127"/>
      <c r="M350" s="128"/>
    </row>
    <row r="351" spans="1:13" s="129" customFormat="1" ht="21" hidden="1" outlineLevel="1" x14ac:dyDescent="0.2">
      <c r="A351" s="121" t="s">
        <v>974</v>
      </c>
      <c r="B351" s="122" t="s">
        <v>242</v>
      </c>
      <c r="C351" s="123" t="s">
        <v>243</v>
      </c>
      <c r="D351" s="122" t="s">
        <v>70</v>
      </c>
      <c r="E351" s="124">
        <v>6.9</v>
      </c>
      <c r="F351" s="125">
        <v>2.23</v>
      </c>
      <c r="G351" s="126">
        <v>0.1338</v>
      </c>
      <c r="H351" s="124">
        <v>0.92</v>
      </c>
      <c r="I351" s="126">
        <v>1</v>
      </c>
      <c r="J351" s="124">
        <v>15.39</v>
      </c>
      <c r="K351" s="124">
        <v>0.92</v>
      </c>
      <c r="L351" s="127"/>
      <c r="M351" s="128"/>
    </row>
    <row r="352" spans="1:13" s="129" customFormat="1" hidden="1" outlineLevel="1" x14ac:dyDescent="0.2">
      <c r="A352" s="121" t="s">
        <v>975</v>
      </c>
      <c r="B352" s="122" t="s">
        <v>72</v>
      </c>
      <c r="C352" s="123" t="s">
        <v>73</v>
      </c>
      <c r="D352" s="122" t="s">
        <v>70</v>
      </c>
      <c r="E352" s="124">
        <v>87.17</v>
      </c>
      <c r="F352" s="125">
        <v>0.2</v>
      </c>
      <c r="G352" s="126">
        <v>1.2E-2</v>
      </c>
      <c r="H352" s="124">
        <v>1.05</v>
      </c>
      <c r="I352" s="126">
        <v>1</v>
      </c>
      <c r="J352" s="124">
        <v>17.43</v>
      </c>
      <c r="K352" s="124">
        <v>1.05</v>
      </c>
      <c r="L352" s="127"/>
      <c r="M352" s="128"/>
    </row>
    <row r="353" spans="1:13" s="144" customFormat="1" hidden="1" outlineLevel="1" x14ac:dyDescent="0.2">
      <c r="A353" s="136" t="s">
        <v>976</v>
      </c>
      <c r="B353" s="137" t="s">
        <v>671</v>
      </c>
      <c r="C353" s="138" t="s">
        <v>672</v>
      </c>
      <c r="D353" s="137" t="s">
        <v>137</v>
      </c>
      <c r="E353" s="139">
        <v>7826.9</v>
      </c>
      <c r="F353" s="140">
        <v>6.0000000000000002E-5</v>
      </c>
      <c r="G353" s="141">
        <v>3.9999999999999998E-6</v>
      </c>
      <c r="H353" s="139">
        <v>0.03</v>
      </c>
      <c r="I353" s="141">
        <v>1</v>
      </c>
      <c r="J353" s="139">
        <v>0.47</v>
      </c>
      <c r="K353" s="139">
        <v>0.03</v>
      </c>
      <c r="L353" s="142"/>
      <c r="M353" s="143"/>
    </row>
    <row r="354" spans="1:13" s="144" customFormat="1" hidden="1" outlineLevel="1" x14ac:dyDescent="0.2">
      <c r="A354" s="136" t="s">
        <v>977</v>
      </c>
      <c r="B354" s="137" t="s">
        <v>677</v>
      </c>
      <c r="C354" s="138" t="s">
        <v>678</v>
      </c>
      <c r="D354" s="137" t="s">
        <v>679</v>
      </c>
      <c r="E354" s="139">
        <v>120</v>
      </c>
      <c r="F354" s="140">
        <v>9.6000000000000002E-2</v>
      </c>
      <c r="G354" s="141">
        <v>5.7600000000000004E-3</v>
      </c>
      <c r="H354" s="139">
        <v>0.69</v>
      </c>
      <c r="I354" s="141">
        <v>1</v>
      </c>
      <c r="J354" s="139">
        <v>11.52</v>
      </c>
      <c r="K354" s="139">
        <v>0.69</v>
      </c>
      <c r="L354" s="142"/>
      <c r="M354" s="143"/>
    </row>
    <row r="355" spans="1:13" s="144" customFormat="1" ht="21" hidden="1" outlineLevel="1" x14ac:dyDescent="0.2">
      <c r="A355" s="136" t="s">
        <v>978</v>
      </c>
      <c r="B355" s="137" t="s">
        <v>707</v>
      </c>
      <c r="C355" s="138" t="s">
        <v>708</v>
      </c>
      <c r="D355" s="137" t="s">
        <v>154</v>
      </c>
      <c r="E355" s="139">
        <v>68.05</v>
      </c>
      <c r="F355" s="140">
        <v>0.5</v>
      </c>
      <c r="G355" s="141">
        <v>0.03</v>
      </c>
      <c r="H355" s="139">
        <v>2.04</v>
      </c>
      <c r="I355" s="141">
        <v>1</v>
      </c>
      <c r="J355" s="139">
        <v>34.020000000000003</v>
      </c>
      <c r="K355" s="139">
        <v>2.04</v>
      </c>
      <c r="L355" s="142"/>
      <c r="M355" s="143"/>
    </row>
    <row r="356" spans="1:13" s="100" customFormat="1" ht="12" collapsed="1" x14ac:dyDescent="0.2">
      <c r="A356" s="130"/>
      <c r="B356" s="131"/>
      <c r="C356" s="132" t="s">
        <v>499</v>
      </c>
      <c r="D356" s="131"/>
      <c r="E356" s="133">
        <v>90.08</v>
      </c>
      <c r="F356" s="133"/>
      <c r="G356" s="133"/>
      <c r="H356" s="133">
        <v>5.4</v>
      </c>
      <c r="I356" s="134"/>
      <c r="J356" s="134"/>
      <c r="K356" s="134"/>
      <c r="L356" s="133"/>
      <c r="M356" s="134"/>
    </row>
    <row r="357" spans="1:13" s="100" customFormat="1" ht="12" x14ac:dyDescent="0.2">
      <c r="A357" s="130"/>
      <c r="B357" s="131"/>
      <c r="C357" s="132" t="s">
        <v>269</v>
      </c>
      <c r="D357" s="131"/>
      <c r="E357" s="133">
        <v>52.63</v>
      </c>
      <c r="F357" s="133"/>
      <c r="G357" s="133"/>
      <c r="H357" s="133">
        <v>3.16</v>
      </c>
      <c r="I357" s="134"/>
      <c r="J357" s="134"/>
      <c r="K357" s="134"/>
      <c r="L357" s="133"/>
      <c r="M357" s="134"/>
    </row>
    <row r="358" spans="1:13" s="100" customFormat="1" ht="12" x14ac:dyDescent="0.2">
      <c r="A358" s="130"/>
      <c r="B358" s="131"/>
      <c r="C358" s="132" t="s">
        <v>76</v>
      </c>
      <c r="D358" s="131"/>
      <c r="E358" s="133"/>
      <c r="F358" s="133"/>
      <c r="G358" s="133"/>
      <c r="H358" s="133">
        <v>20.94</v>
      </c>
      <c r="I358" s="134"/>
      <c r="J358" s="134"/>
      <c r="K358" s="134"/>
      <c r="L358" s="133"/>
      <c r="M358" s="134"/>
    </row>
    <row r="359" spans="1:13" s="65" customFormat="1" x14ac:dyDescent="0.2">
      <c r="A359" s="58" t="s">
        <v>358</v>
      </c>
      <c r="B359" s="59" t="s">
        <v>386</v>
      </c>
      <c r="C359" s="60" t="s">
        <v>1081</v>
      </c>
      <c r="D359" s="61">
        <v>150</v>
      </c>
      <c r="E359" s="62">
        <v>118.94</v>
      </c>
      <c r="F359" s="62" t="s">
        <v>39</v>
      </c>
      <c r="G359" s="62">
        <v>118.94</v>
      </c>
      <c r="H359" s="63">
        <v>17841</v>
      </c>
      <c r="I359" s="145" t="s">
        <v>39</v>
      </c>
      <c r="J359" s="64" t="s">
        <v>39</v>
      </c>
      <c r="K359" s="62">
        <v>17841</v>
      </c>
      <c r="L359" s="62" t="s">
        <v>39</v>
      </c>
      <c r="M359" s="64" t="s">
        <v>39</v>
      </c>
    </row>
    <row r="360" spans="1:13" s="65" customFormat="1" x14ac:dyDescent="0.2">
      <c r="A360" s="66"/>
      <c r="B360" s="67"/>
      <c r="C360" s="68"/>
      <c r="D360" s="69" t="s">
        <v>827</v>
      </c>
      <c r="E360" s="70" t="s">
        <v>39</v>
      </c>
      <c r="F360" s="70" t="s">
        <v>39</v>
      </c>
      <c r="G360" s="70" t="s">
        <v>39</v>
      </c>
      <c r="H360" s="71"/>
      <c r="I360" s="71"/>
      <c r="J360" s="71" t="s">
        <v>39</v>
      </c>
      <c r="K360" s="71"/>
      <c r="L360" s="70" t="s">
        <v>39</v>
      </c>
      <c r="M360" s="71" t="s">
        <v>39</v>
      </c>
    </row>
    <row r="361" spans="1:13" s="65" customFormat="1" ht="18" hidden="1" customHeight="1" outlineLevel="1" x14ac:dyDescent="0.2">
      <c r="A361" s="72"/>
      <c r="B361" s="73"/>
      <c r="C361" s="74" t="s">
        <v>41</v>
      </c>
      <c r="D361" s="75" t="s">
        <v>42</v>
      </c>
      <c r="E361" s="75" t="s">
        <v>43</v>
      </c>
      <c r="F361" s="75" t="s">
        <v>44</v>
      </c>
      <c r="G361" s="75" t="s">
        <v>45</v>
      </c>
      <c r="H361" s="75" t="s">
        <v>46</v>
      </c>
      <c r="I361" s="76" t="s">
        <v>47</v>
      </c>
      <c r="J361" s="77"/>
      <c r="K361" s="78"/>
      <c r="L361" s="75" t="s">
        <v>48</v>
      </c>
      <c r="M361" s="79"/>
    </row>
    <row r="362" spans="1:13" s="65" customFormat="1" hidden="1" outlineLevel="1" x14ac:dyDescent="0.2">
      <c r="A362" s="80"/>
      <c r="B362" s="73"/>
      <c r="C362" s="81" t="s">
        <v>389</v>
      </c>
      <c r="D362" s="82">
        <v>118.94</v>
      </c>
      <c r="E362" s="83">
        <v>1</v>
      </c>
      <c r="F362" s="84">
        <v>118.94</v>
      </c>
      <c r="G362" s="85">
        <v>1</v>
      </c>
      <c r="H362" s="84">
        <v>118.94</v>
      </c>
      <c r="I362" s="84"/>
      <c r="J362" s="84"/>
      <c r="K362" s="84">
        <v>17841</v>
      </c>
      <c r="L362" s="84"/>
      <c r="M362" s="86"/>
    </row>
    <row r="363" spans="1:13" s="65" customFormat="1" ht="51" collapsed="1" x14ac:dyDescent="0.2">
      <c r="A363" s="58" t="s">
        <v>361</v>
      </c>
      <c r="B363" s="59" t="s">
        <v>889</v>
      </c>
      <c r="C363" s="60" t="s">
        <v>890</v>
      </c>
      <c r="D363" s="61">
        <v>0.08</v>
      </c>
      <c r="E363" s="62">
        <v>218.57</v>
      </c>
      <c r="F363" s="62" t="s">
        <v>39</v>
      </c>
      <c r="G363" s="62" t="s">
        <v>39</v>
      </c>
      <c r="H363" s="63">
        <v>17.489999999999998</v>
      </c>
      <c r="I363" s="63">
        <v>17.489999999999998</v>
      </c>
      <c r="J363" s="64" t="s">
        <v>39</v>
      </c>
      <c r="K363" s="64" t="s">
        <v>39</v>
      </c>
      <c r="L363" s="62">
        <v>22.72</v>
      </c>
      <c r="M363" s="62">
        <v>1.82</v>
      </c>
    </row>
    <row r="364" spans="1:13" s="65" customFormat="1" x14ac:dyDescent="0.2">
      <c r="A364" s="66"/>
      <c r="B364" s="67"/>
      <c r="C364" s="68"/>
      <c r="D364" s="69" t="s">
        <v>178</v>
      </c>
      <c r="E364" s="70">
        <v>218.57</v>
      </c>
      <c r="F364" s="70" t="s">
        <v>39</v>
      </c>
      <c r="G364" s="70" t="s">
        <v>39</v>
      </c>
      <c r="H364" s="71"/>
      <c r="I364" s="71"/>
      <c r="J364" s="71" t="s">
        <v>39</v>
      </c>
      <c r="K364" s="71"/>
      <c r="L364" s="70" t="s">
        <v>39</v>
      </c>
      <c r="M364" s="71" t="s">
        <v>39</v>
      </c>
    </row>
    <row r="365" spans="1:13" s="65" customFormat="1" ht="18" hidden="1" customHeight="1" outlineLevel="1" x14ac:dyDescent="0.2">
      <c r="A365" s="72"/>
      <c r="B365" s="73"/>
      <c r="C365" s="74" t="s">
        <v>41</v>
      </c>
      <c r="D365" s="75" t="s">
        <v>42</v>
      </c>
      <c r="E365" s="75" t="s">
        <v>43</v>
      </c>
      <c r="F365" s="75" t="s">
        <v>44</v>
      </c>
      <c r="G365" s="75" t="s">
        <v>45</v>
      </c>
      <c r="H365" s="75" t="s">
        <v>46</v>
      </c>
      <c r="I365" s="76" t="s">
        <v>47</v>
      </c>
      <c r="J365" s="77"/>
      <c r="K365" s="78"/>
      <c r="L365" s="75" t="s">
        <v>48</v>
      </c>
      <c r="M365" s="79"/>
    </row>
    <row r="366" spans="1:13" s="65" customFormat="1" hidden="1" outlineLevel="1" x14ac:dyDescent="0.2">
      <c r="A366" s="80"/>
      <c r="B366" s="73"/>
      <c r="C366" s="81" t="s">
        <v>231</v>
      </c>
      <c r="D366" s="82">
        <v>218.57</v>
      </c>
      <c r="E366" s="83">
        <v>1</v>
      </c>
      <c r="F366" s="84">
        <v>218.57</v>
      </c>
      <c r="G366" s="85">
        <v>1</v>
      </c>
      <c r="H366" s="84">
        <v>218.57</v>
      </c>
      <c r="I366" s="84">
        <v>17.489999999999998</v>
      </c>
      <c r="J366" s="84"/>
      <c r="K366" s="84"/>
      <c r="L366" s="84">
        <v>9.6199999999999992</v>
      </c>
      <c r="M366" s="86"/>
    </row>
    <row r="367" spans="1:13" s="100" customFormat="1" ht="12" collapsed="1" x14ac:dyDescent="0.2">
      <c r="A367" s="95"/>
      <c r="B367" s="96"/>
      <c r="C367" s="97"/>
      <c r="D367" s="96"/>
      <c r="E367" s="98"/>
      <c r="F367" s="98"/>
      <c r="G367" s="98"/>
      <c r="H367" s="99"/>
      <c r="I367" s="99"/>
      <c r="J367" s="99"/>
      <c r="K367" s="99"/>
      <c r="L367" s="98"/>
      <c r="M367" s="99"/>
    </row>
    <row r="368" spans="1:13" s="100" customFormat="1" ht="12" hidden="1" customHeight="1" outlineLevel="1" x14ac:dyDescent="0.2">
      <c r="A368" s="101" t="s">
        <v>53</v>
      </c>
      <c r="B368" s="101" t="s">
        <v>54</v>
      </c>
      <c r="C368" s="101" t="s">
        <v>55</v>
      </c>
      <c r="D368" s="101" t="s">
        <v>56</v>
      </c>
      <c r="E368" s="101" t="s">
        <v>21</v>
      </c>
      <c r="F368" s="102" t="s">
        <v>20</v>
      </c>
      <c r="G368" s="103"/>
      <c r="H368" s="104" t="s">
        <v>57</v>
      </c>
      <c r="I368" s="101" t="s">
        <v>45</v>
      </c>
      <c r="J368" s="102" t="s">
        <v>58</v>
      </c>
      <c r="K368" s="103"/>
      <c r="L368" s="105"/>
      <c r="M368" s="106"/>
    </row>
    <row r="369" spans="1:13" s="100" customFormat="1" ht="12.75" hidden="1" customHeight="1" outlineLevel="1" x14ac:dyDescent="0.2">
      <c r="A369" s="107"/>
      <c r="B369" s="107"/>
      <c r="C369" s="107"/>
      <c r="D369" s="107"/>
      <c r="E369" s="107"/>
      <c r="F369" s="108" t="s">
        <v>59</v>
      </c>
      <c r="G369" s="108" t="s">
        <v>60</v>
      </c>
      <c r="H369" s="109"/>
      <c r="I369" s="107"/>
      <c r="J369" s="108" t="s">
        <v>59</v>
      </c>
      <c r="K369" s="110" t="s">
        <v>35</v>
      </c>
      <c r="L369" s="111"/>
      <c r="M369" s="112"/>
    </row>
    <row r="370" spans="1:13" s="120" customFormat="1" hidden="1" outlineLevel="1" x14ac:dyDescent="0.2">
      <c r="A370" s="113" t="s">
        <v>656</v>
      </c>
      <c r="B370" s="114" t="s">
        <v>36</v>
      </c>
      <c r="C370" s="115" t="s">
        <v>233</v>
      </c>
      <c r="D370" s="114" t="s">
        <v>63</v>
      </c>
      <c r="E370" s="116">
        <v>9.6199999999999992</v>
      </c>
      <c r="F370" s="117">
        <v>22.72</v>
      </c>
      <c r="G370" s="118">
        <v>1.8176000000000001</v>
      </c>
      <c r="H370" s="116">
        <v>17.489999999999998</v>
      </c>
      <c r="I370" s="118">
        <v>1</v>
      </c>
      <c r="J370" s="116">
        <v>218.57</v>
      </c>
      <c r="K370" s="116">
        <v>17.489999999999998</v>
      </c>
      <c r="L370" s="116"/>
      <c r="M370" s="119"/>
    </row>
    <row r="371" spans="1:13" s="100" customFormat="1" ht="12" collapsed="1" x14ac:dyDescent="0.2">
      <c r="A371" s="130"/>
      <c r="B371" s="131"/>
      <c r="C371" s="132" t="s">
        <v>499</v>
      </c>
      <c r="D371" s="131"/>
      <c r="E371" s="133">
        <v>194.53</v>
      </c>
      <c r="F371" s="133"/>
      <c r="G371" s="133"/>
      <c r="H371" s="133">
        <v>15.56</v>
      </c>
      <c r="I371" s="134"/>
      <c r="J371" s="134"/>
      <c r="K371" s="134"/>
      <c r="L371" s="133"/>
      <c r="M371" s="134"/>
    </row>
    <row r="372" spans="1:13" s="100" customFormat="1" ht="12" x14ac:dyDescent="0.2">
      <c r="A372" s="130"/>
      <c r="B372" s="131"/>
      <c r="C372" s="132" t="s">
        <v>269</v>
      </c>
      <c r="D372" s="131"/>
      <c r="E372" s="133">
        <v>113.66</v>
      </c>
      <c r="F372" s="133"/>
      <c r="G372" s="133"/>
      <c r="H372" s="133">
        <v>9.09</v>
      </c>
      <c r="I372" s="134"/>
      <c r="J372" s="134"/>
      <c r="K372" s="134"/>
      <c r="L372" s="133"/>
      <c r="M372" s="134"/>
    </row>
    <row r="373" spans="1:13" s="100" customFormat="1" ht="12" x14ac:dyDescent="0.2">
      <c r="A373" s="130"/>
      <c r="B373" s="131"/>
      <c r="C373" s="132" t="s">
        <v>76</v>
      </c>
      <c r="D373" s="131"/>
      <c r="E373" s="133"/>
      <c r="F373" s="133"/>
      <c r="G373" s="133"/>
      <c r="H373" s="133">
        <v>42.14</v>
      </c>
      <c r="I373" s="134"/>
      <c r="J373" s="134"/>
      <c r="K373" s="134"/>
      <c r="L373" s="133"/>
      <c r="M373" s="134"/>
    </row>
    <row r="374" spans="1:13" s="65" customFormat="1" ht="51" x14ac:dyDescent="0.2">
      <c r="A374" s="58" t="s">
        <v>364</v>
      </c>
      <c r="B374" s="59" t="s">
        <v>998</v>
      </c>
      <c r="C374" s="60" t="s">
        <v>1039</v>
      </c>
      <c r="D374" s="61">
        <v>2</v>
      </c>
      <c r="E374" s="62">
        <v>663.44</v>
      </c>
      <c r="F374" s="62">
        <v>609.33000000000004</v>
      </c>
      <c r="G374" s="62">
        <v>2.16</v>
      </c>
      <c r="H374" s="63">
        <v>1326.89</v>
      </c>
      <c r="I374" s="63">
        <v>103.9</v>
      </c>
      <c r="J374" s="62">
        <v>1218.6600000000001</v>
      </c>
      <c r="K374" s="62">
        <v>4.33</v>
      </c>
      <c r="L374" s="62">
        <v>5.4</v>
      </c>
      <c r="M374" s="62">
        <v>10.8</v>
      </c>
    </row>
    <row r="375" spans="1:13" s="65" customFormat="1" x14ac:dyDescent="0.2">
      <c r="A375" s="66"/>
      <c r="B375" s="67"/>
      <c r="C375" s="68"/>
      <c r="D375" s="69" t="s">
        <v>727</v>
      </c>
      <c r="E375" s="70">
        <v>51.95</v>
      </c>
      <c r="F375" s="70">
        <v>57.65</v>
      </c>
      <c r="G375" s="70" t="s">
        <v>39</v>
      </c>
      <c r="H375" s="71"/>
      <c r="I375" s="71"/>
      <c r="J375" s="70">
        <v>115.3</v>
      </c>
      <c r="K375" s="71"/>
      <c r="L375" s="70">
        <v>4.2699999999999996</v>
      </c>
      <c r="M375" s="70">
        <v>8.5399999999999991</v>
      </c>
    </row>
    <row r="376" spans="1:13" s="65" customFormat="1" ht="18" hidden="1" customHeight="1" outlineLevel="1" x14ac:dyDescent="0.2">
      <c r="A376" s="72"/>
      <c r="B376" s="73"/>
      <c r="C376" s="74" t="s">
        <v>41</v>
      </c>
      <c r="D376" s="75" t="s">
        <v>42</v>
      </c>
      <c r="E376" s="75" t="s">
        <v>43</v>
      </c>
      <c r="F376" s="75" t="s">
        <v>44</v>
      </c>
      <c r="G376" s="75" t="s">
        <v>45</v>
      </c>
      <c r="H376" s="75" t="s">
        <v>46</v>
      </c>
      <c r="I376" s="76" t="s">
        <v>47</v>
      </c>
      <c r="J376" s="77"/>
      <c r="K376" s="78"/>
      <c r="L376" s="75" t="s">
        <v>48</v>
      </c>
      <c r="M376" s="79"/>
    </row>
    <row r="377" spans="1:13" s="65" customFormat="1" hidden="1" outlineLevel="1" x14ac:dyDescent="0.2">
      <c r="A377" s="80"/>
      <c r="B377" s="73"/>
      <c r="C377" s="81" t="s">
        <v>231</v>
      </c>
      <c r="D377" s="82">
        <v>51.95</v>
      </c>
      <c r="E377" s="83">
        <v>1</v>
      </c>
      <c r="F377" s="84">
        <v>51.95</v>
      </c>
      <c r="G377" s="85">
        <v>1</v>
      </c>
      <c r="H377" s="84">
        <v>51.95</v>
      </c>
      <c r="I377" s="84">
        <v>103.9</v>
      </c>
      <c r="J377" s="84"/>
      <c r="K377" s="84"/>
      <c r="L377" s="84">
        <v>9.6199999999999992</v>
      </c>
      <c r="M377" s="86"/>
    </row>
    <row r="378" spans="1:13" s="65" customFormat="1" hidden="1" outlineLevel="1" x14ac:dyDescent="0.2">
      <c r="A378" s="80"/>
      <c r="B378" s="73"/>
      <c r="C378" s="81" t="s">
        <v>50</v>
      </c>
      <c r="D378" s="82">
        <v>609.33000000000004</v>
      </c>
      <c r="E378" s="83">
        <v>1</v>
      </c>
      <c r="F378" s="84">
        <v>609.33000000000004</v>
      </c>
      <c r="G378" s="85">
        <v>1</v>
      </c>
      <c r="H378" s="84">
        <v>609.33000000000004</v>
      </c>
      <c r="I378" s="84"/>
      <c r="J378" s="84">
        <v>1218.6600000000001</v>
      </c>
      <c r="K378" s="84"/>
      <c r="L378" s="84"/>
      <c r="M378" s="86"/>
    </row>
    <row r="379" spans="1:13" s="65" customFormat="1" hidden="1" outlineLevel="2" x14ac:dyDescent="0.2">
      <c r="A379" s="87"/>
      <c r="B379" s="88"/>
      <c r="C379" s="89" t="s">
        <v>51</v>
      </c>
      <c r="D379" s="90">
        <v>551.67999999999995</v>
      </c>
      <c r="E379" s="91">
        <v>1</v>
      </c>
      <c r="F379" s="92">
        <v>551.67999999999995</v>
      </c>
      <c r="G379" s="93">
        <v>1</v>
      </c>
      <c r="H379" s="92">
        <v>551.67999999999995</v>
      </c>
      <c r="I379" s="92"/>
      <c r="J379" s="92">
        <v>1103.3599999999999</v>
      </c>
      <c r="K379" s="92"/>
      <c r="L379" s="92"/>
      <c r="M379" s="94"/>
    </row>
    <row r="380" spans="1:13" s="65" customFormat="1" hidden="1" outlineLevel="2" x14ac:dyDescent="0.2">
      <c r="A380" s="87"/>
      <c r="B380" s="88"/>
      <c r="C380" s="89" t="s">
        <v>52</v>
      </c>
      <c r="D380" s="90">
        <v>57.65</v>
      </c>
      <c r="E380" s="91">
        <v>1</v>
      </c>
      <c r="F380" s="92">
        <v>57.65</v>
      </c>
      <c r="G380" s="93">
        <v>1</v>
      </c>
      <c r="H380" s="92">
        <v>57.65</v>
      </c>
      <c r="I380" s="92"/>
      <c r="J380" s="92">
        <v>115.3</v>
      </c>
      <c r="K380" s="92"/>
      <c r="L380" s="92">
        <v>13.5</v>
      </c>
      <c r="M380" s="94"/>
    </row>
    <row r="381" spans="1:13" s="100" customFormat="1" ht="12" collapsed="1" x14ac:dyDescent="0.2">
      <c r="A381" s="95"/>
      <c r="B381" s="96"/>
      <c r="C381" s="97"/>
      <c r="D381" s="96"/>
      <c r="E381" s="98"/>
      <c r="F381" s="98"/>
      <c r="G381" s="98"/>
      <c r="H381" s="99"/>
      <c r="I381" s="99"/>
      <c r="J381" s="99"/>
      <c r="K381" s="99"/>
      <c r="L381" s="98"/>
      <c r="M381" s="99"/>
    </row>
    <row r="382" spans="1:13" s="100" customFormat="1" ht="12" hidden="1" customHeight="1" outlineLevel="1" x14ac:dyDescent="0.2">
      <c r="A382" s="101" t="s">
        <v>53</v>
      </c>
      <c r="B382" s="101" t="s">
        <v>54</v>
      </c>
      <c r="C382" s="101" t="s">
        <v>55</v>
      </c>
      <c r="D382" s="101" t="s">
        <v>56</v>
      </c>
      <c r="E382" s="101" t="s">
        <v>21</v>
      </c>
      <c r="F382" s="102" t="s">
        <v>20</v>
      </c>
      <c r="G382" s="103"/>
      <c r="H382" s="104" t="s">
        <v>57</v>
      </c>
      <c r="I382" s="101" t="s">
        <v>45</v>
      </c>
      <c r="J382" s="102" t="s">
        <v>58</v>
      </c>
      <c r="K382" s="103"/>
      <c r="L382" s="105"/>
      <c r="M382" s="106"/>
    </row>
    <row r="383" spans="1:13" s="100" customFormat="1" ht="12.75" hidden="1" customHeight="1" outlineLevel="1" x14ac:dyDescent="0.2">
      <c r="A383" s="107"/>
      <c r="B383" s="107"/>
      <c r="C383" s="107"/>
      <c r="D383" s="107"/>
      <c r="E383" s="107"/>
      <c r="F383" s="108" t="s">
        <v>59</v>
      </c>
      <c r="G383" s="108" t="s">
        <v>60</v>
      </c>
      <c r="H383" s="109"/>
      <c r="I383" s="107"/>
      <c r="J383" s="108" t="s">
        <v>59</v>
      </c>
      <c r="K383" s="110" t="s">
        <v>35</v>
      </c>
      <c r="L383" s="111"/>
      <c r="M383" s="112"/>
    </row>
    <row r="384" spans="1:13" s="120" customFormat="1" hidden="1" outlineLevel="1" x14ac:dyDescent="0.2">
      <c r="A384" s="113" t="s">
        <v>659</v>
      </c>
      <c r="B384" s="114" t="s">
        <v>36</v>
      </c>
      <c r="C384" s="115" t="s">
        <v>233</v>
      </c>
      <c r="D384" s="114" t="s">
        <v>63</v>
      </c>
      <c r="E384" s="116">
        <v>9.6199999999999992</v>
      </c>
      <c r="F384" s="117">
        <v>5.4</v>
      </c>
      <c r="G384" s="118">
        <v>10.8</v>
      </c>
      <c r="H384" s="116">
        <v>103.9</v>
      </c>
      <c r="I384" s="118">
        <v>1</v>
      </c>
      <c r="J384" s="116">
        <v>51.95</v>
      </c>
      <c r="K384" s="116">
        <v>103.9</v>
      </c>
      <c r="L384" s="116"/>
      <c r="M384" s="119"/>
    </row>
    <row r="385" spans="1:13" s="120" customFormat="1" hidden="1" outlineLevel="1" x14ac:dyDescent="0.2">
      <c r="A385" s="113" t="s">
        <v>660</v>
      </c>
      <c r="B385" s="114" t="s">
        <v>65</v>
      </c>
      <c r="C385" s="115" t="s">
        <v>66</v>
      </c>
      <c r="D385" s="114" t="s">
        <v>63</v>
      </c>
      <c r="E385" s="116">
        <v>13.5</v>
      </c>
      <c r="F385" s="117">
        <v>4.2699999999999996</v>
      </c>
      <c r="G385" s="118">
        <v>8.5399999999999991</v>
      </c>
      <c r="H385" s="116">
        <v>115.3</v>
      </c>
      <c r="I385" s="118">
        <v>1</v>
      </c>
      <c r="J385" s="116">
        <v>57.65</v>
      </c>
      <c r="K385" s="116">
        <v>115.3</v>
      </c>
      <c r="L385" s="116"/>
      <c r="M385" s="119"/>
    </row>
    <row r="386" spans="1:13" s="129" customFormat="1" hidden="1" outlineLevel="1" x14ac:dyDescent="0.2">
      <c r="A386" s="121" t="s">
        <v>661</v>
      </c>
      <c r="B386" s="122" t="s">
        <v>731</v>
      </c>
      <c r="C386" s="123" t="s">
        <v>732</v>
      </c>
      <c r="D386" s="122" t="s">
        <v>70</v>
      </c>
      <c r="E386" s="124">
        <v>142.69999999999999</v>
      </c>
      <c r="F386" s="125">
        <v>4.2699999999999996</v>
      </c>
      <c r="G386" s="126">
        <v>8.5399999999999991</v>
      </c>
      <c r="H386" s="124">
        <v>1218.6600000000001</v>
      </c>
      <c r="I386" s="126">
        <v>1</v>
      </c>
      <c r="J386" s="124">
        <v>609.33000000000004</v>
      </c>
      <c r="K386" s="124">
        <v>1218.6600000000001</v>
      </c>
      <c r="L386" s="127"/>
      <c r="M386" s="128"/>
    </row>
    <row r="387" spans="1:13" s="144" customFormat="1" hidden="1" outlineLevel="1" x14ac:dyDescent="0.2">
      <c r="A387" s="136" t="s">
        <v>664</v>
      </c>
      <c r="B387" s="137" t="s">
        <v>736</v>
      </c>
      <c r="C387" s="138" t="s">
        <v>737</v>
      </c>
      <c r="D387" s="137" t="s">
        <v>137</v>
      </c>
      <c r="E387" s="139">
        <v>4488.3999999999996</v>
      </c>
      <c r="F387" s="140">
        <v>4.0000000000000002E-4</v>
      </c>
      <c r="G387" s="141">
        <v>8.0000000000000004E-4</v>
      </c>
      <c r="H387" s="139">
        <v>3.59</v>
      </c>
      <c r="I387" s="141">
        <v>1</v>
      </c>
      <c r="J387" s="139">
        <v>1.8</v>
      </c>
      <c r="K387" s="139">
        <v>3.59</v>
      </c>
      <c r="L387" s="142"/>
      <c r="M387" s="143"/>
    </row>
    <row r="388" spans="1:13" s="144" customFormat="1" hidden="1" outlineLevel="1" x14ac:dyDescent="0.2">
      <c r="A388" s="136" t="s">
        <v>665</v>
      </c>
      <c r="B388" s="137" t="s">
        <v>677</v>
      </c>
      <c r="C388" s="138" t="s">
        <v>678</v>
      </c>
      <c r="D388" s="137" t="s">
        <v>679</v>
      </c>
      <c r="E388" s="139">
        <v>120</v>
      </c>
      <c r="F388" s="140">
        <v>2.3999999999999998E-3</v>
      </c>
      <c r="G388" s="141">
        <v>4.7999999999999996E-3</v>
      </c>
      <c r="H388" s="139">
        <v>0.57999999999999996</v>
      </c>
      <c r="I388" s="141">
        <v>1</v>
      </c>
      <c r="J388" s="139">
        <v>0.28999999999999998</v>
      </c>
      <c r="K388" s="139">
        <v>0.57999999999999996</v>
      </c>
      <c r="L388" s="142"/>
      <c r="M388" s="143"/>
    </row>
    <row r="389" spans="1:13" s="144" customFormat="1" hidden="1" outlineLevel="1" x14ac:dyDescent="0.2">
      <c r="A389" s="136" t="s">
        <v>666</v>
      </c>
      <c r="B389" s="137" t="s">
        <v>740</v>
      </c>
      <c r="C389" s="138" t="s">
        <v>741</v>
      </c>
      <c r="D389" s="137" t="s">
        <v>137</v>
      </c>
      <c r="E389" s="139">
        <v>8105.71</v>
      </c>
      <c r="F389" s="140">
        <v>1.0000000000000001E-5</v>
      </c>
      <c r="G389" s="141">
        <v>2.0000000000000002E-5</v>
      </c>
      <c r="H389" s="139">
        <v>0.16</v>
      </c>
      <c r="I389" s="141">
        <v>1</v>
      </c>
      <c r="J389" s="139">
        <v>0.08</v>
      </c>
      <c r="K389" s="139">
        <v>0.16</v>
      </c>
      <c r="L389" s="142"/>
      <c r="M389" s="143"/>
    </row>
    <row r="390" spans="1:13" s="100" customFormat="1" ht="12" collapsed="1" x14ac:dyDescent="0.2">
      <c r="A390" s="130"/>
      <c r="B390" s="131"/>
      <c r="C390" s="132" t="s">
        <v>499</v>
      </c>
      <c r="D390" s="131"/>
      <c r="E390" s="133">
        <v>97.54</v>
      </c>
      <c r="F390" s="133"/>
      <c r="G390" s="133"/>
      <c r="H390" s="133">
        <v>195.09</v>
      </c>
      <c r="I390" s="134"/>
      <c r="J390" s="134"/>
      <c r="K390" s="134"/>
      <c r="L390" s="133"/>
      <c r="M390" s="134"/>
    </row>
    <row r="391" spans="1:13" s="100" customFormat="1" ht="12" x14ac:dyDescent="0.2">
      <c r="A391" s="130"/>
      <c r="B391" s="131"/>
      <c r="C391" s="132" t="s">
        <v>269</v>
      </c>
      <c r="D391" s="131"/>
      <c r="E391" s="133">
        <v>56.99</v>
      </c>
      <c r="F391" s="133"/>
      <c r="G391" s="133"/>
      <c r="H391" s="133">
        <v>113.98</v>
      </c>
      <c r="I391" s="134"/>
      <c r="J391" s="134"/>
      <c r="K391" s="134"/>
      <c r="L391" s="133"/>
      <c r="M391" s="134"/>
    </row>
    <row r="392" spans="1:13" s="100" customFormat="1" ht="12" x14ac:dyDescent="0.2">
      <c r="A392" s="130"/>
      <c r="B392" s="131"/>
      <c r="C392" s="132" t="s">
        <v>76</v>
      </c>
      <c r="D392" s="131"/>
      <c r="E392" s="133"/>
      <c r="F392" s="133"/>
      <c r="G392" s="133"/>
      <c r="H392" s="133">
        <v>1635.96</v>
      </c>
      <c r="I392" s="134"/>
      <c r="J392" s="134"/>
      <c r="K392" s="134"/>
      <c r="L392" s="133"/>
      <c r="M392" s="134"/>
    </row>
    <row r="393" spans="1:13" s="65" customFormat="1" x14ac:dyDescent="0.2">
      <c r="A393" s="58" t="s">
        <v>367</v>
      </c>
      <c r="B393" s="59" t="s">
        <v>386</v>
      </c>
      <c r="C393" s="60" t="s">
        <v>1082</v>
      </c>
      <c r="D393" s="61">
        <v>2</v>
      </c>
      <c r="E393" s="62">
        <v>505.5</v>
      </c>
      <c r="F393" s="62" t="s">
        <v>39</v>
      </c>
      <c r="G393" s="62">
        <v>505.5</v>
      </c>
      <c r="H393" s="63">
        <v>1011</v>
      </c>
      <c r="I393" s="145" t="s">
        <v>39</v>
      </c>
      <c r="J393" s="64" t="s">
        <v>39</v>
      </c>
      <c r="K393" s="62">
        <v>1011</v>
      </c>
      <c r="L393" s="62" t="s">
        <v>39</v>
      </c>
      <c r="M393" s="64" t="s">
        <v>39</v>
      </c>
    </row>
    <row r="394" spans="1:13" s="65" customFormat="1" x14ac:dyDescent="0.2">
      <c r="A394" s="66"/>
      <c r="B394" s="67"/>
      <c r="C394" s="68"/>
      <c r="D394" s="69" t="s">
        <v>388</v>
      </c>
      <c r="E394" s="70" t="s">
        <v>39</v>
      </c>
      <c r="F394" s="70" t="s">
        <v>39</v>
      </c>
      <c r="G394" s="70" t="s">
        <v>39</v>
      </c>
      <c r="H394" s="71"/>
      <c r="I394" s="71"/>
      <c r="J394" s="71" t="s">
        <v>39</v>
      </c>
      <c r="K394" s="71"/>
      <c r="L394" s="70" t="s">
        <v>39</v>
      </c>
      <c r="M394" s="71" t="s">
        <v>39</v>
      </c>
    </row>
    <row r="395" spans="1:13" s="65" customFormat="1" ht="18" hidden="1" customHeight="1" outlineLevel="1" x14ac:dyDescent="0.2">
      <c r="A395" s="72"/>
      <c r="B395" s="73"/>
      <c r="C395" s="74" t="s">
        <v>41</v>
      </c>
      <c r="D395" s="75" t="s">
        <v>42</v>
      </c>
      <c r="E395" s="75" t="s">
        <v>43</v>
      </c>
      <c r="F395" s="75" t="s">
        <v>44</v>
      </c>
      <c r="G395" s="75" t="s">
        <v>45</v>
      </c>
      <c r="H395" s="75" t="s">
        <v>46</v>
      </c>
      <c r="I395" s="76" t="s">
        <v>47</v>
      </c>
      <c r="J395" s="77"/>
      <c r="K395" s="78"/>
      <c r="L395" s="75" t="s">
        <v>48</v>
      </c>
      <c r="M395" s="79"/>
    </row>
    <row r="396" spans="1:13" s="65" customFormat="1" hidden="1" outlineLevel="1" x14ac:dyDescent="0.2">
      <c r="A396" s="80"/>
      <c r="B396" s="73"/>
      <c r="C396" s="81" t="s">
        <v>389</v>
      </c>
      <c r="D396" s="82">
        <v>505.5</v>
      </c>
      <c r="E396" s="83">
        <v>1</v>
      </c>
      <c r="F396" s="84">
        <v>505.5</v>
      </c>
      <c r="G396" s="85">
        <v>1</v>
      </c>
      <c r="H396" s="84">
        <v>505.5</v>
      </c>
      <c r="I396" s="84"/>
      <c r="J396" s="84"/>
      <c r="K396" s="84">
        <v>1011</v>
      </c>
      <c r="L396" s="84"/>
      <c r="M396" s="86"/>
    </row>
    <row r="397" spans="1:13" s="65" customFormat="1" ht="89.25" collapsed="1" x14ac:dyDescent="0.2">
      <c r="A397" s="58" t="s">
        <v>370</v>
      </c>
      <c r="B397" s="59" t="s">
        <v>896</v>
      </c>
      <c r="C397" s="60" t="s">
        <v>897</v>
      </c>
      <c r="D397" s="61">
        <v>0.01</v>
      </c>
      <c r="E397" s="62">
        <v>2053.71</v>
      </c>
      <c r="F397" s="62">
        <v>1464.07</v>
      </c>
      <c r="G397" s="62" t="s">
        <v>39</v>
      </c>
      <c r="H397" s="63">
        <v>20.54</v>
      </c>
      <c r="I397" s="63">
        <v>5.9</v>
      </c>
      <c r="J397" s="62">
        <v>14.64</v>
      </c>
      <c r="K397" s="64" t="s">
        <v>39</v>
      </c>
      <c r="L397" s="62">
        <v>62</v>
      </c>
      <c r="M397" s="62">
        <v>0.62</v>
      </c>
    </row>
    <row r="398" spans="1:13" s="65" customFormat="1" x14ac:dyDescent="0.2">
      <c r="A398" s="66"/>
      <c r="B398" s="67"/>
      <c r="C398" s="68"/>
      <c r="D398" s="135" t="s">
        <v>898</v>
      </c>
      <c r="E398" s="70">
        <v>589.64</v>
      </c>
      <c r="F398" s="70">
        <v>158.27000000000001</v>
      </c>
      <c r="G398" s="70" t="s">
        <v>39</v>
      </c>
      <c r="H398" s="71"/>
      <c r="I398" s="71"/>
      <c r="J398" s="70">
        <v>1.58</v>
      </c>
      <c r="K398" s="71"/>
      <c r="L398" s="70">
        <v>15.73</v>
      </c>
      <c r="M398" s="70">
        <v>0.16</v>
      </c>
    </row>
    <row r="399" spans="1:13" s="65" customFormat="1" ht="18" hidden="1" customHeight="1" outlineLevel="1" x14ac:dyDescent="0.2">
      <c r="A399" s="72"/>
      <c r="B399" s="73"/>
      <c r="C399" s="74" t="s">
        <v>41</v>
      </c>
      <c r="D399" s="75" t="s">
        <v>42</v>
      </c>
      <c r="E399" s="75" t="s">
        <v>43</v>
      </c>
      <c r="F399" s="75" t="s">
        <v>44</v>
      </c>
      <c r="G399" s="75" t="s">
        <v>45</v>
      </c>
      <c r="H399" s="75" t="s">
        <v>46</v>
      </c>
      <c r="I399" s="76" t="s">
        <v>47</v>
      </c>
      <c r="J399" s="77"/>
      <c r="K399" s="78"/>
      <c r="L399" s="75" t="s">
        <v>48</v>
      </c>
      <c r="M399" s="79"/>
    </row>
    <row r="400" spans="1:13" s="65" customFormat="1" hidden="1" outlineLevel="1" x14ac:dyDescent="0.2">
      <c r="A400" s="80"/>
      <c r="B400" s="73"/>
      <c r="C400" s="81" t="s">
        <v>899</v>
      </c>
      <c r="D400" s="82">
        <v>336.94</v>
      </c>
      <c r="E400" s="83">
        <v>1.75</v>
      </c>
      <c r="F400" s="84">
        <v>589.64</v>
      </c>
      <c r="G400" s="85">
        <v>1</v>
      </c>
      <c r="H400" s="84">
        <v>589.64</v>
      </c>
      <c r="I400" s="84">
        <v>5.9</v>
      </c>
      <c r="J400" s="84"/>
      <c r="K400" s="84"/>
      <c r="L400" s="84">
        <v>9.51</v>
      </c>
      <c r="M400" s="86"/>
    </row>
    <row r="401" spans="1:13" s="65" customFormat="1" hidden="1" outlineLevel="1" x14ac:dyDescent="0.2">
      <c r="A401" s="80"/>
      <c r="B401" s="73"/>
      <c r="C401" s="81" t="s">
        <v>50</v>
      </c>
      <c r="D401" s="82">
        <v>836.61</v>
      </c>
      <c r="E401" s="83">
        <v>1.75</v>
      </c>
      <c r="F401" s="84">
        <v>1464.07</v>
      </c>
      <c r="G401" s="85">
        <v>1</v>
      </c>
      <c r="H401" s="84">
        <v>1464.07</v>
      </c>
      <c r="I401" s="84"/>
      <c r="J401" s="84">
        <v>14.64</v>
      </c>
      <c r="K401" s="84"/>
      <c r="L401" s="84"/>
      <c r="M401" s="86"/>
    </row>
    <row r="402" spans="1:13" s="65" customFormat="1" hidden="1" outlineLevel="2" x14ac:dyDescent="0.2">
      <c r="A402" s="87"/>
      <c r="B402" s="88"/>
      <c r="C402" s="89" t="s">
        <v>51</v>
      </c>
      <c r="D402" s="90">
        <v>746.17</v>
      </c>
      <c r="E402" s="91">
        <v>1.75</v>
      </c>
      <c r="F402" s="92">
        <v>1305.8</v>
      </c>
      <c r="G402" s="93">
        <v>1</v>
      </c>
      <c r="H402" s="92">
        <v>1305.8</v>
      </c>
      <c r="I402" s="92"/>
      <c r="J402" s="92">
        <v>13.06</v>
      </c>
      <c r="K402" s="92"/>
      <c r="L402" s="92"/>
      <c r="M402" s="94"/>
    </row>
    <row r="403" spans="1:13" s="65" customFormat="1" hidden="1" outlineLevel="2" x14ac:dyDescent="0.2">
      <c r="A403" s="87"/>
      <c r="B403" s="88"/>
      <c r="C403" s="89" t="s">
        <v>52</v>
      </c>
      <c r="D403" s="90">
        <v>90.44</v>
      </c>
      <c r="E403" s="91">
        <v>1.75</v>
      </c>
      <c r="F403" s="92">
        <v>158.27000000000001</v>
      </c>
      <c r="G403" s="93">
        <v>1</v>
      </c>
      <c r="H403" s="92">
        <v>158.27000000000001</v>
      </c>
      <c r="I403" s="92"/>
      <c r="J403" s="92">
        <v>1.58</v>
      </c>
      <c r="K403" s="92"/>
      <c r="L403" s="92">
        <v>10.06</v>
      </c>
      <c r="M403" s="94"/>
    </row>
    <row r="404" spans="1:13" s="100" customFormat="1" ht="12" collapsed="1" x14ac:dyDescent="0.2">
      <c r="A404" s="95"/>
      <c r="B404" s="96"/>
      <c r="C404" s="97"/>
      <c r="D404" s="96"/>
      <c r="E404" s="98"/>
      <c r="F404" s="98"/>
      <c r="G404" s="98"/>
      <c r="H404" s="99"/>
      <c r="I404" s="99"/>
      <c r="J404" s="99"/>
      <c r="K404" s="99"/>
      <c r="L404" s="98"/>
      <c r="M404" s="99"/>
    </row>
    <row r="405" spans="1:13" s="100" customFormat="1" ht="12" hidden="1" customHeight="1" outlineLevel="1" x14ac:dyDescent="0.2">
      <c r="A405" s="101" t="s">
        <v>53</v>
      </c>
      <c r="B405" s="101" t="s">
        <v>54</v>
      </c>
      <c r="C405" s="101" t="s">
        <v>55</v>
      </c>
      <c r="D405" s="101" t="s">
        <v>56</v>
      </c>
      <c r="E405" s="101" t="s">
        <v>21</v>
      </c>
      <c r="F405" s="102" t="s">
        <v>20</v>
      </c>
      <c r="G405" s="103"/>
      <c r="H405" s="104" t="s">
        <v>57</v>
      </c>
      <c r="I405" s="101" t="s">
        <v>45</v>
      </c>
      <c r="J405" s="102" t="s">
        <v>58</v>
      </c>
      <c r="K405" s="103"/>
      <c r="L405" s="105"/>
      <c r="M405" s="106"/>
    </row>
    <row r="406" spans="1:13" s="100" customFormat="1" ht="12.75" hidden="1" customHeight="1" outlineLevel="1" x14ac:dyDescent="0.2">
      <c r="A406" s="107"/>
      <c r="B406" s="107"/>
      <c r="C406" s="107"/>
      <c r="D406" s="107"/>
      <c r="E406" s="107"/>
      <c r="F406" s="108" t="s">
        <v>59</v>
      </c>
      <c r="G406" s="108" t="s">
        <v>60</v>
      </c>
      <c r="H406" s="109"/>
      <c r="I406" s="107"/>
      <c r="J406" s="108" t="s">
        <v>59</v>
      </c>
      <c r="K406" s="110" t="s">
        <v>35</v>
      </c>
      <c r="L406" s="111"/>
      <c r="M406" s="112"/>
    </row>
    <row r="407" spans="1:13" s="120" customFormat="1" hidden="1" outlineLevel="1" x14ac:dyDescent="0.2">
      <c r="A407" s="113" t="s">
        <v>691</v>
      </c>
      <c r="B407" s="114" t="s">
        <v>36</v>
      </c>
      <c r="C407" s="115" t="s">
        <v>900</v>
      </c>
      <c r="D407" s="114" t="s">
        <v>63</v>
      </c>
      <c r="E407" s="116">
        <v>9.51</v>
      </c>
      <c r="F407" s="117">
        <v>62.002499999999998</v>
      </c>
      <c r="G407" s="118">
        <v>0.62002500000000005</v>
      </c>
      <c r="H407" s="116">
        <v>5.9</v>
      </c>
      <c r="I407" s="118">
        <v>1</v>
      </c>
      <c r="J407" s="116">
        <v>589.64</v>
      </c>
      <c r="K407" s="116">
        <v>5.9</v>
      </c>
      <c r="L407" s="116"/>
      <c r="M407" s="119"/>
    </row>
    <row r="408" spans="1:13" s="120" customFormat="1" hidden="1" outlineLevel="1" x14ac:dyDescent="0.2">
      <c r="A408" s="113" t="s">
        <v>692</v>
      </c>
      <c r="B408" s="114" t="s">
        <v>65</v>
      </c>
      <c r="C408" s="115" t="s">
        <v>66</v>
      </c>
      <c r="D408" s="114" t="s">
        <v>63</v>
      </c>
      <c r="E408" s="116">
        <v>10.06</v>
      </c>
      <c r="F408" s="117">
        <v>15.73</v>
      </c>
      <c r="G408" s="118">
        <v>0.15732499999999999</v>
      </c>
      <c r="H408" s="116">
        <v>1.58</v>
      </c>
      <c r="I408" s="118">
        <v>1</v>
      </c>
      <c r="J408" s="116">
        <v>158.27000000000001</v>
      </c>
      <c r="K408" s="116">
        <v>1.58</v>
      </c>
      <c r="L408" s="116"/>
      <c r="M408" s="119"/>
    </row>
    <row r="409" spans="1:13" s="129" customFormat="1" ht="31.5" hidden="1" outlineLevel="1" x14ac:dyDescent="0.2">
      <c r="A409" s="121" t="s">
        <v>693</v>
      </c>
      <c r="B409" s="122" t="s">
        <v>522</v>
      </c>
      <c r="C409" s="123" t="s">
        <v>523</v>
      </c>
      <c r="D409" s="122" t="s">
        <v>70</v>
      </c>
      <c r="E409" s="124">
        <v>90</v>
      </c>
      <c r="F409" s="125">
        <v>15.7325</v>
      </c>
      <c r="G409" s="126">
        <v>0.15732499999999999</v>
      </c>
      <c r="H409" s="124">
        <v>14.16</v>
      </c>
      <c r="I409" s="126">
        <v>1</v>
      </c>
      <c r="J409" s="124">
        <v>1415.92</v>
      </c>
      <c r="K409" s="124">
        <v>14.16</v>
      </c>
      <c r="L409" s="127"/>
      <c r="M409" s="128"/>
    </row>
    <row r="410" spans="1:13" s="129" customFormat="1" ht="21" hidden="1" outlineLevel="1" x14ac:dyDescent="0.2">
      <c r="A410" s="121" t="s">
        <v>694</v>
      </c>
      <c r="B410" s="122" t="s">
        <v>901</v>
      </c>
      <c r="C410" s="123" t="s">
        <v>902</v>
      </c>
      <c r="D410" s="122" t="s">
        <v>70</v>
      </c>
      <c r="E410" s="124">
        <v>1.53</v>
      </c>
      <c r="F410" s="125">
        <v>31.465</v>
      </c>
      <c r="G410" s="126">
        <v>0.31464999999999999</v>
      </c>
      <c r="H410" s="124">
        <v>0.48</v>
      </c>
      <c r="I410" s="126">
        <v>1</v>
      </c>
      <c r="J410" s="124">
        <v>48.14</v>
      </c>
      <c r="K410" s="124">
        <v>0.48</v>
      </c>
      <c r="L410" s="127"/>
      <c r="M410" s="128"/>
    </row>
    <row r="411" spans="1:13" s="100" customFormat="1" ht="12" collapsed="1" x14ac:dyDescent="0.2">
      <c r="A411" s="130"/>
      <c r="B411" s="131"/>
      <c r="C411" s="132" t="s">
        <v>1006</v>
      </c>
      <c r="D411" s="131"/>
      <c r="E411" s="133">
        <v>770.35</v>
      </c>
      <c r="F411" s="133"/>
      <c r="G411" s="133"/>
      <c r="H411" s="133">
        <v>7.7</v>
      </c>
      <c r="I411" s="134"/>
      <c r="J411" s="134"/>
      <c r="K411" s="134"/>
      <c r="L411" s="133"/>
      <c r="M411" s="134"/>
    </row>
    <row r="412" spans="1:13" s="100" customFormat="1" ht="12" x14ac:dyDescent="0.2">
      <c r="A412" s="130"/>
      <c r="B412" s="131"/>
      <c r="C412" s="132" t="s">
        <v>493</v>
      </c>
      <c r="D412" s="131"/>
      <c r="E412" s="133">
        <v>359</v>
      </c>
      <c r="F412" s="133"/>
      <c r="G412" s="133"/>
      <c r="H412" s="133">
        <v>3.59</v>
      </c>
      <c r="I412" s="134"/>
      <c r="J412" s="134"/>
      <c r="K412" s="134"/>
      <c r="L412" s="133"/>
      <c r="M412" s="134"/>
    </row>
    <row r="413" spans="1:13" s="100" customFormat="1" ht="12" x14ac:dyDescent="0.2">
      <c r="A413" s="130"/>
      <c r="B413" s="131"/>
      <c r="C413" s="132" t="s">
        <v>76</v>
      </c>
      <c r="D413" s="131"/>
      <c r="E413" s="133"/>
      <c r="F413" s="133"/>
      <c r="G413" s="133"/>
      <c r="H413" s="133">
        <v>31.83</v>
      </c>
      <c r="I413" s="134"/>
      <c r="J413" s="134"/>
      <c r="K413" s="134"/>
      <c r="L413" s="133"/>
      <c r="M413" s="134"/>
    </row>
    <row r="414" spans="1:13" s="65" customFormat="1" ht="51" x14ac:dyDescent="0.2">
      <c r="A414" s="58" t="s">
        <v>373</v>
      </c>
      <c r="B414" s="59" t="s">
        <v>744</v>
      </c>
      <c r="C414" s="60" t="s">
        <v>745</v>
      </c>
      <c r="D414" s="61">
        <v>2</v>
      </c>
      <c r="E414" s="62">
        <v>18.66</v>
      </c>
      <c r="F414" s="62" t="s">
        <v>39</v>
      </c>
      <c r="G414" s="62">
        <v>15</v>
      </c>
      <c r="H414" s="63">
        <v>37.31</v>
      </c>
      <c r="I414" s="63">
        <v>7.32</v>
      </c>
      <c r="J414" s="64" t="s">
        <v>39</v>
      </c>
      <c r="K414" s="62">
        <v>29.99</v>
      </c>
      <c r="L414" s="62">
        <v>0.38</v>
      </c>
      <c r="M414" s="62">
        <v>0.76</v>
      </c>
    </row>
    <row r="415" spans="1:13" s="65" customFormat="1" x14ac:dyDescent="0.2">
      <c r="A415" s="66"/>
      <c r="B415" s="67"/>
      <c r="C415" s="68"/>
      <c r="D415" s="135" t="s">
        <v>746</v>
      </c>
      <c r="E415" s="70">
        <v>3.66</v>
      </c>
      <c r="F415" s="70" t="s">
        <v>39</v>
      </c>
      <c r="G415" s="70" t="s">
        <v>39</v>
      </c>
      <c r="H415" s="71"/>
      <c r="I415" s="71"/>
      <c r="J415" s="71" t="s">
        <v>39</v>
      </c>
      <c r="K415" s="71"/>
      <c r="L415" s="70" t="s">
        <v>39</v>
      </c>
      <c r="M415" s="71" t="s">
        <v>39</v>
      </c>
    </row>
    <row r="416" spans="1:13" s="65" customFormat="1" ht="18" hidden="1" customHeight="1" outlineLevel="1" x14ac:dyDescent="0.2">
      <c r="A416" s="72"/>
      <c r="B416" s="73"/>
      <c r="C416" s="74" t="s">
        <v>41</v>
      </c>
      <c r="D416" s="75" t="s">
        <v>42</v>
      </c>
      <c r="E416" s="75" t="s">
        <v>43</v>
      </c>
      <c r="F416" s="75" t="s">
        <v>44</v>
      </c>
      <c r="G416" s="75" t="s">
        <v>45</v>
      </c>
      <c r="H416" s="75" t="s">
        <v>46</v>
      </c>
      <c r="I416" s="76" t="s">
        <v>47</v>
      </c>
      <c r="J416" s="77"/>
      <c r="K416" s="78"/>
      <c r="L416" s="75" t="s">
        <v>48</v>
      </c>
      <c r="M416" s="79"/>
    </row>
    <row r="417" spans="1:13" s="65" customFormat="1" hidden="1" outlineLevel="1" x14ac:dyDescent="0.2">
      <c r="A417" s="80"/>
      <c r="B417" s="73"/>
      <c r="C417" s="81" t="s">
        <v>231</v>
      </c>
      <c r="D417" s="82">
        <v>3.66</v>
      </c>
      <c r="E417" s="83">
        <v>1</v>
      </c>
      <c r="F417" s="84">
        <v>3.66</v>
      </c>
      <c r="G417" s="85">
        <v>1</v>
      </c>
      <c r="H417" s="84">
        <v>3.66</v>
      </c>
      <c r="I417" s="84">
        <v>7.32</v>
      </c>
      <c r="J417" s="84"/>
      <c r="K417" s="84"/>
      <c r="L417" s="84">
        <v>9.6300000000000008</v>
      </c>
      <c r="M417" s="86"/>
    </row>
    <row r="418" spans="1:13" s="100" customFormat="1" ht="12" collapsed="1" x14ac:dyDescent="0.2">
      <c r="A418" s="95"/>
      <c r="B418" s="96"/>
      <c r="C418" s="97"/>
      <c r="D418" s="96"/>
      <c r="E418" s="98"/>
      <c r="F418" s="98"/>
      <c r="G418" s="98"/>
      <c r="H418" s="99"/>
      <c r="I418" s="99"/>
      <c r="J418" s="99"/>
      <c r="K418" s="99"/>
      <c r="L418" s="98"/>
      <c r="M418" s="99"/>
    </row>
    <row r="419" spans="1:13" s="100" customFormat="1" ht="12" hidden="1" customHeight="1" outlineLevel="1" x14ac:dyDescent="0.2">
      <c r="A419" s="101" t="s">
        <v>53</v>
      </c>
      <c r="B419" s="101" t="s">
        <v>54</v>
      </c>
      <c r="C419" s="101" t="s">
        <v>55</v>
      </c>
      <c r="D419" s="101" t="s">
        <v>56</v>
      </c>
      <c r="E419" s="101" t="s">
        <v>21</v>
      </c>
      <c r="F419" s="102" t="s">
        <v>20</v>
      </c>
      <c r="G419" s="103"/>
      <c r="H419" s="104" t="s">
        <v>57</v>
      </c>
      <c r="I419" s="101" t="s">
        <v>45</v>
      </c>
      <c r="J419" s="102" t="s">
        <v>58</v>
      </c>
      <c r="K419" s="103"/>
      <c r="L419" s="105"/>
      <c r="M419" s="106"/>
    </row>
    <row r="420" spans="1:13" s="100" customFormat="1" ht="12.75" hidden="1" customHeight="1" outlineLevel="1" x14ac:dyDescent="0.2">
      <c r="A420" s="107"/>
      <c r="B420" s="107"/>
      <c r="C420" s="107"/>
      <c r="D420" s="107"/>
      <c r="E420" s="107"/>
      <c r="F420" s="108" t="s">
        <v>59</v>
      </c>
      <c r="G420" s="108" t="s">
        <v>60</v>
      </c>
      <c r="H420" s="109"/>
      <c r="I420" s="107"/>
      <c r="J420" s="108" t="s">
        <v>59</v>
      </c>
      <c r="K420" s="110" t="s">
        <v>35</v>
      </c>
      <c r="L420" s="111"/>
      <c r="M420" s="112"/>
    </row>
    <row r="421" spans="1:13" s="120" customFormat="1" hidden="1" outlineLevel="1" x14ac:dyDescent="0.2">
      <c r="A421" s="113" t="s">
        <v>1000</v>
      </c>
      <c r="B421" s="114" t="s">
        <v>36</v>
      </c>
      <c r="C421" s="115" t="s">
        <v>233</v>
      </c>
      <c r="D421" s="114" t="s">
        <v>63</v>
      </c>
      <c r="E421" s="116">
        <v>9.6300000000000008</v>
      </c>
      <c r="F421" s="117">
        <v>0.38</v>
      </c>
      <c r="G421" s="118">
        <v>0.76</v>
      </c>
      <c r="H421" s="116">
        <v>7.32</v>
      </c>
      <c r="I421" s="118">
        <v>1</v>
      </c>
      <c r="J421" s="116">
        <v>3.66</v>
      </c>
      <c r="K421" s="116">
        <v>7.32</v>
      </c>
      <c r="L421" s="116"/>
      <c r="M421" s="119"/>
    </row>
    <row r="422" spans="1:13" s="144" customFormat="1" hidden="1" outlineLevel="1" x14ac:dyDescent="0.2">
      <c r="A422" s="136" t="s">
        <v>1001</v>
      </c>
      <c r="B422" s="137" t="s">
        <v>632</v>
      </c>
      <c r="C422" s="138" t="s">
        <v>633</v>
      </c>
      <c r="D422" s="137" t="s">
        <v>154</v>
      </c>
      <c r="E422" s="139">
        <v>9.0399999999999991</v>
      </c>
      <c r="F422" s="140">
        <v>0.15</v>
      </c>
      <c r="G422" s="141">
        <v>0.3</v>
      </c>
      <c r="H422" s="139">
        <v>2.71</v>
      </c>
      <c r="I422" s="141">
        <v>1</v>
      </c>
      <c r="J422" s="139">
        <v>1.36</v>
      </c>
      <c r="K422" s="139">
        <v>2.71</v>
      </c>
      <c r="L422" s="142"/>
      <c r="M422" s="143"/>
    </row>
    <row r="423" spans="1:13" s="144" customFormat="1" ht="21" hidden="1" outlineLevel="1" x14ac:dyDescent="0.2">
      <c r="A423" s="136" t="s">
        <v>1002</v>
      </c>
      <c r="B423" s="137" t="s">
        <v>748</v>
      </c>
      <c r="C423" s="138" t="s">
        <v>749</v>
      </c>
      <c r="D423" s="137" t="s">
        <v>137</v>
      </c>
      <c r="E423" s="139">
        <v>26950</v>
      </c>
      <c r="F423" s="140">
        <v>6.0000000000000002E-5</v>
      </c>
      <c r="G423" s="141">
        <v>1.2E-4</v>
      </c>
      <c r="H423" s="139">
        <v>3.23</v>
      </c>
      <c r="I423" s="141">
        <v>1</v>
      </c>
      <c r="J423" s="139">
        <v>1.62</v>
      </c>
      <c r="K423" s="139">
        <v>3.23</v>
      </c>
      <c r="L423" s="142"/>
      <c r="M423" s="143"/>
    </row>
    <row r="424" spans="1:13" s="144" customFormat="1" hidden="1" outlineLevel="1" x14ac:dyDescent="0.2">
      <c r="A424" s="136" t="s">
        <v>1003</v>
      </c>
      <c r="B424" s="137" t="s">
        <v>751</v>
      </c>
      <c r="C424" s="138" t="s">
        <v>752</v>
      </c>
      <c r="D424" s="137" t="s">
        <v>154</v>
      </c>
      <c r="E424" s="139">
        <v>16.7</v>
      </c>
      <c r="F424" s="140">
        <v>0.72</v>
      </c>
      <c r="G424" s="141">
        <v>1.44</v>
      </c>
      <c r="H424" s="139">
        <v>24.05</v>
      </c>
      <c r="I424" s="141">
        <v>1</v>
      </c>
      <c r="J424" s="139">
        <v>12.02</v>
      </c>
      <c r="K424" s="139">
        <v>24.05</v>
      </c>
      <c r="L424" s="142"/>
      <c r="M424" s="143"/>
    </row>
    <row r="425" spans="1:13" s="100" customFormat="1" ht="12" collapsed="1" x14ac:dyDescent="0.2">
      <c r="A425" s="130"/>
      <c r="B425" s="131"/>
      <c r="C425" s="132" t="s">
        <v>499</v>
      </c>
      <c r="D425" s="131"/>
      <c r="E425" s="133">
        <v>3.26</v>
      </c>
      <c r="F425" s="133"/>
      <c r="G425" s="133"/>
      <c r="H425" s="133">
        <v>6.51</v>
      </c>
      <c r="I425" s="134"/>
      <c r="J425" s="134"/>
      <c r="K425" s="134"/>
      <c r="L425" s="133"/>
      <c r="M425" s="134"/>
    </row>
    <row r="426" spans="1:13" s="100" customFormat="1" ht="12" x14ac:dyDescent="0.2">
      <c r="A426" s="130"/>
      <c r="B426" s="131"/>
      <c r="C426" s="132" t="s">
        <v>269</v>
      </c>
      <c r="D426" s="131"/>
      <c r="E426" s="133">
        <v>1.9</v>
      </c>
      <c r="F426" s="133"/>
      <c r="G426" s="133"/>
      <c r="H426" s="133">
        <v>3.81</v>
      </c>
      <c r="I426" s="134"/>
      <c r="J426" s="134"/>
      <c r="K426" s="134"/>
      <c r="L426" s="133"/>
      <c r="M426" s="134"/>
    </row>
    <row r="427" spans="1:13" s="100" customFormat="1" ht="12" x14ac:dyDescent="0.2">
      <c r="A427" s="130"/>
      <c r="B427" s="131"/>
      <c r="C427" s="132" t="s">
        <v>76</v>
      </c>
      <c r="D427" s="131"/>
      <c r="E427" s="133"/>
      <c r="F427" s="133"/>
      <c r="G427" s="133"/>
      <c r="H427" s="133">
        <v>47.63</v>
      </c>
      <c r="I427" s="134"/>
      <c r="J427" s="134"/>
      <c r="K427" s="134"/>
      <c r="L427" s="133"/>
      <c r="M427" s="134"/>
    </row>
    <row r="428" spans="1:13" s="65" customFormat="1" ht="51" x14ac:dyDescent="0.2">
      <c r="A428" s="58" t="s">
        <v>376</v>
      </c>
      <c r="B428" s="59" t="s">
        <v>1011</v>
      </c>
      <c r="C428" s="60" t="s">
        <v>1012</v>
      </c>
      <c r="D428" s="61">
        <v>0.443</v>
      </c>
      <c r="E428" s="62">
        <v>12.04</v>
      </c>
      <c r="F428" s="62" t="s">
        <v>39</v>
      </c>
      <c r="G428" s="62" t="s">
        <v>39</v>
      </c>
      <c r="H428" s="63">
        <v>5.33</v>
      </c>
      <c r="I428" s="145" t="s">
        <v>39</v>
      </c>
      <c r="J428" s="64" t="s">
        <v>39</v>
      </c>
      <c r="K428" s="64" t="s">
        <v>39</v>
      </c>
      <c r="L428" s="62" t="s">
        <v>39</v>
      </c>
      <c r="M428" s="64" t="s">
        <v>39</v>
      </c>
    </row>
    <row r="429" spans="1:13" s="65" customFormat="1" x14ac:dyDescent="0.2">
      <c r="A429" s="66"/>
      <c r="B429" s="67"/>
      <c r="C429" s="68"/>
      <c r="D429" s="135" t="s">
        <v>412</v>
      </c>
      <c r="E429" s="70" t="s">
        <v>39</v>
      </c>
      <c r="F429" s="70" t="s">
        <v>39</v>
      </c>
      <c r="G429" s="70" t="s">
        <v>39</v>
      </c>
      <c r="H429" s="71"/>
      <c r="I429" s="71"/>
      <c r="J429" s="71" t="s">
        <v>39</v>
      </c>
      <c r="K429" s="71"/>
      <c r="L429" s="70" t="s">
        <v>39</v>
      </c>
      <c r="M429" s="71" t="s">
        <v>39</v>
      </c>
    </row>
    <row r="430" spans="1:13" s="65" customFormat="1" ht="18" hidden="1" customHeight="1" outlineLevel="1" x14ac:dyDescent="0.2">
      <c r="A430" s="72"/>
      <c r="B430" s="73"/>
      <c r="C430" s="74" t="s">
        <v>41</v>
      </c>
      <c r="D430" s="75" t="s">
        <v>42</v>
      </c>
      <c r="E430" s="75" t="s">
        <v>43</v>
      </c>
      <c r="F430" s="75" t="s">
        <v>44</v>
      </c>
      <c r="G430" s="75" t="s">
        <v>45</v>
      </c>
      <c r="H430" s="75" t="s">
        <v>46</v>
      </c>
      <c r="I430" s="76" t="s">
        <v>47</v>
      </c>
      <c r="J430" s="77"/>
      <c r="K430" s="78"/>
      <c r="L430" s="75" t="s">
        <v>48</v>
      </c>
      <c r="M430" s="79"/>
    </row>
    <row r="431" spans="1:13" s="65" customFormat="1" hidden="1" outlineLevel="1" x14ac:dyDescent="0.2">
      <c r="A431" s="80"/>
      <c r="B431" s="73"/>
      <c r="C431" s="81" t="s">
        <v>413</v>
      </c>
      <c r="D431" s="82">
        <v>3.69</v>
      </c>
      <c r="E431" s="83">
        <v>1</v>
      </c>
      <c r="F431" s="84">
        <v>3.69</v>
      </c>
      <c r="G431" s="85">
        <v>3.2629999999999999</v>
      </c>
      <c r="H431" s="84">
        <v>12.04</v>
      </c>
      <c r="I431" s="84"/>
      <c r="J431" s="84"/>
      <c r="K431" s="84">
        <v>5.33</v>
      </c>
      <c r="L431" s="84"/>
      <c r="M431" s="86"/>
    </row>
    <row r="432" spans="1:13" s="65" customFormat="1" ht="51" collapsed="1" x14ac:dyDescent="0.2">
      <c r="A432" s="58" t="s">
        <v>379</v>
      </c>
      <c r="B432" s="59" t="s">
        <v>1013</v>
      </c>
      <c r="C432" s="60" t="s">
        <v>1014</v>
      </c>
      <c r="D432" s="61">
        <v>0.747</v>
      </c>
      <c r="E432" s="62">
        <v>10.7</v>
      </c>
      <c r="F432" s="62" t="s">
        <v>39</v>
      </c>
      <c r="G432" s="62" t="s">
        <v>39</v>
      </c>
      <c r="H432" s="63">
        <v>7.99</v>
      </c>
      <c r="I432" s="145" t="s">
        <v>39</v>
      </c>
      <c r="J432" s="64" t="s">
        <v>39</v>
      </c>
      <c r="K432" s="64" t="s">
        <v>39</v>
      </c>
      <c r="L432" s="62" t="s">
        <v>39</v>
      </c>
      <c r="M432" s="64" t="s">
        <v>39</v>
      </c>
    </row>
    <row r="433" spans="1:13" s="65" customFormat="1" x14ac:dyDescent="0.2">
      <c r="A433" s="66"/>
      <c r="B433" s="67"/>
      <c r="C433" s="68"/>
      <c r="D433" s="135" t="s">
        <v>412</v>
      </c>
      <c r="E433" s="70" t="s">
        <v>39</v>
      </c>
      <c r="F433" s="70" t="s">
        <v>39</v>
      </c>
      <c r="G433" s="70" t="s">
        <v>39</v>
      </c>
      <c r="H433" s="71"/>
      <c r="I433" s="71"/>
      <c r="J433" s="71" t="s">
        <v>39</v>
      </c>
      <c r="K433" s="71"/>
      <c r="L433" s="70" t="s">
        <v>39</v>
      </c>
      <c r="M433" s="71" t="s">
        <v>39</v>
      </c>
    </row>
    <row r="434" spans="1:13" s="65" customFormat="1" ht="18" hidden="1" customHeight="1" outlineLevel="1" x14ac:dyDescent="0.2">
      <c r="A434" s="72"/>
      <c r="B434" s="73"/>
      <c r="C434" s="74" t="s">
        <v>41</v>
      </c>
      <c r="D434" s="75" t="s">
        <v>42</v>
      </c>
      <c r="E434" s="75" t="s">
        <v>43</v>
      </c>
      <c r="F434" s="75" t="s">
        <v>44</v>
      </c>
      <c r="G434" s="75" t="s">
        <v>45</v>
      </c>
      <c r="H434" s="75" t="s">
        <v>46</v>
      </c>
      <c r="I434" s="76" t="s">
        <v>47</v>
      </c>
      <c r="J434" s="77"/>
      <c r="K434" s="78"/>
      <c r="L434" s="75" t="s">
        <v>48</v>
      </c>
      <c r="M434" s="79"/>
    </row>
    <row r="435" spans="1:13" s="65" customFormat="1" hidden="1" outlineLevel="1" x14ac:dyDescent="0.2">
      <c r="A435" s="80"/>
      <c r="B435" s="73"/>
      <c r="C435" s="81" t="s">
        <v>413</v>
      </c>
      <c r="D435" s="82">
        <v>3.28</v>
      </c>
      <c r="E435" s="83">
        <v>1</v>
      </c>
      <c r="F435" s="84">
        <v>3.28</v>
      </c>
      <c r="G435" s="85">
        <v>3.2629999999999999</v>
      </c>
      <c r="H435" s="84">
        <v>10.7</v>
      </c>
      <c r="I435" s="84"/>
      <c r="J435" s="84"/>
      <c r="K435" s="84">
        <v>7.99</v>
      </c>
      <c r="L435" s="84"/>
      <c r="M435" s="86"/>
    </row>
    <row r="436" spans="1:13" s="65" customFormat="1" ht="51" collapsed="1" x14ac:dyDescent="0.2">
      <c r="A436" s="58" t="s">
        <v>382</v>
      </c>
      <c r="B436" s="59" t="s">
        <v>1015</v>
      </c>
      <c r="C436" s="60" t="s">
        <v>1016</v>
      </c>
      <c r="D436" s="61">
        <v>11.34</v>
      </c>
      <c r="E436" s="62">
        <v>7.99</v>
      </c>
      <c r="F436" s="62" t="s">
        <v>39</v>
      </c>
      <c r="G436" s="62" t="s">
        <v>39</v>
      </c>
      <c r="H436" s="63">
        <v>90.66</v>
      </c>
      <c r="I436" s="145" t="s">
        <v>39</v>
      </c>
      <c r="J436" s="64" t="s">
        <v>39</v>
      </c>
      <c r="K436" s="64" t="s">
        <v>39</v>
      </c>
      <c r="L436" s="62" t="s">
        <v>39</v>
      </c>
      <c r="M436" s="64" t="s">
        <v>39</v>
      </c>
    </row>
    <row r="437" spans="1:13" s="65" customFormat="1" x14ac:dyDescent="0.2">
      <c r="A437" s="66"/>
      <c r="B437" s="67"/>
      <c r="C437" s="68"/>
      <c r="D437" s="135" t="s">
        <v>412</v>
      </c>
      <c r="E437" s="70" t="s">
        <v>39</v>
      </c>
      <c r="F437" s="70" t="s">
        <v>39</v>
      </c>
      <c r="G437" s="70" t="s">
        <v>39</v>
      </c>
      <c r="H437" s="71"/>
      <c r="I437" s="71"/>
      <c r="J437" s="71" t="s">
        <v>39</v>
      </c>
      <c r="K437" s="71"/>
      <c r="L437" s="70" t="s">
        <v>39</v>
      </c>
      <c r="M437" s="71" t="s">
        <v>39</v>
      </c>
    </row>
    <row r="438" spans="1:13" s="65" customFormat="1" ht="18" hidden="1" customHeight="1" outlineLevel="1" x14ac:dyDescent="0.2">
      <c r="A438" s="72"/>
      <c r="B438" s="73"/>
      <c r="C438" s="74" t="s">
        <v>41</v>
      </c>
      <c r="D438" s="75" t="s">
        <v>42</v>
      </c>
      <c r="E438" s="75" t="s">
        <v>43</v>
      </c>
      <c r="F438" s="75" t="s">
        <v>44</v>
      </c>
      <c r="G438" s="75" t="s">
        <v>45</v>
      </c>
      <c r="H438" s="75" t="s">
        <v>46</v>
      </c>
      <c r="I438" s="76" t="s">
        <v>47</v>
      </c>
      <c r="J438" s="77"/>
      <c r="K438" s="78"/>
      <c r="L438" s="75" t="s">
        <v>48</v>
      </c>
      <c r="M438" s="79"/>
    </row>
    <row r="439" spans="1:13" s="65" customFormat="1" hidden="1" outlineLevel="1" x14ac:dyDescent="0.2">
      <c r="A439" s="80"/>
      <c r="B439" s="73"/>
      <c r="C439" s="81" t="s">
        <v>413</v>
      </c>
      <c r="D439" s="82">
        <v>2.4500000000000002</v>
      </c>
      <c r="E439" s="83">
        <v>1</v>
      </c>
      <c r="F439" s="84">
        <v>2.4500000000000002</v>
      </c>
      <c r="G439" s="85">
        <v>3.2629999999999999</v>
      </c>
      <c r="H439" s="84">
        <v>7.99</v>
      </c>
      <c r="I439" s="84"/>
      <c r="J439" s="84"/>
      <c r="K439" s="84">
        <v>90.66</v>
      </c>
      <c r="L439" s="84"/>
      <c r="M439" s="86"/>
    </row>
    <row r="440" spans="1:13" s="65" customFormat="1" ht="51" collapsed="1" x14ac:dyDescent="0.2">
      <c r="A440" s="58" t="s">
        <v>385</v>
      </c>
      <c r="B440" s="59" t="s">
        <v>757</v>
      </c>
      <c r="C440" s="60" t="s">
        <v>1017</v>
      </c>
      <c r="D440" s="61">
        <v>0.496</v>
      </c>
      <c r="E440" s="62">
        <v>58.57</v>
      </c>
      <c r="F440" s="62" t="s">
        <v>39</v>
      </c>
      <c r="G440" s="62" t="s">
        <v>39</v>
      </c>
      <c r="H440" s="63">
        <v>29.05</v>
      </c>
      <c r="I440" s="145" t="s">
        <v>39</v>
      </c>
      <c r="J440" s="64" t="s">
        <v>39</v>
      </c>
      <c r="K440" s="64" t="s">
        <v>39</v>
      </c>
      <c r="L440" s="62" t="s">
        <v>39</v>
      </c>
      <c r="M440" s="64" t="s">
        <v>39</v>
      </c>
    </row>
    <row r="441" spans="1:13" s="65" customFormat="1" x14ac:dyDescent="0.2">
      <c r="A441" s="66"/>
      <c r="B441" s="67"/>
      <c r="C441" s="68"/>
      <c r="D441" s="135" t="s">
        <v>412</v>
      </c>
      <c r="E441" s="70" t="s">
        <v>39</v>
      </c>
      <c r="F441" s="70" t="s">
        <v>39</v>
      </c>
      <c r="G441" s="70" t="s">
        <v>39</v>
      </c>
      <c r="H441" s="71"/>
      <c r="I441" s="71"/>
      <c r="J441" s="71" t="s">
        <v>39</v>
      </c>
      <c r="K441" s="71"/>
      <c r="L441" s="70" t="s">
        <v>39</v>
      </c>
      <c r="M441" s="71" t="s">
        <v>39</v>
      </c>
    </row>
    <row r="442" spans="1:13" s="65" customFormat="1" ht="18" hidden="1" customHeight="1" outlineLevel="1" x14ac:dyDescent="0.2">
      <c r="A442" s="72"/>
      <c r="B442" s="73"/>
      <c r="C442" s="74" t="s">
        <v>41</v>
      </c>
      <c r="D442" s="75" t="s">
        <v>42</v>
      </c>
      <c r="E442" s="75" t="s">
        <v>43</v>
      </c>
      <c r="F442" s="75" t="s">
        <v>44</v>
      </c>
      <c r="G442" s="75" t="s">
        <v>45</v>
      </c>
      <c r="H442" s="75" t="s">
        <v>46</v>
      </c>
      <c r="I442" s="76" t="s">
        <v>47</v>
      </c>
      <c r="J442" s="77"/>
      <c r="K442" s="78"/>
      <c r="L442" s="75" t="s">
        <v>48</v>
      </c>
      <c r="M442" s="79"/>
    </row>
    <row r="443" spans="1:13" s="65" customFormat="1" hidden="1" outlineLevel="1" x14ac:dyDescent="0.2">
      <c r="A443" s="80"/>
      <c r="B443" s="73"/>
      <c r="C443" s="81" t="s">
        <v>413</v>
      </c>
      <c r="D443" s="82">
        <v>17.95</v>
      </c>
      <c r="E443" s="83">
        <v>1</v>
      </c>
      <c r="F443" s="84">
        <v>17.95</v>
      </c>
      <c r="G443" s="85">
        <v>3.2629999999999999</v>
      </c>
      <c r="H443" s="84">
        <v>58.57</v>
      </c>
      <c r="I443" s="84"/>
      <c r="J443" s="84"/>
      <c r="K443" s="84">
        <v>29.05</v>
      </c>
      <c r="L443" s="84"/>
      <c r="M443" s="86"/>
    </row>
    <row r="444" spans="1:13" s="65" customFormat="1" ht="51" collapsed="1" x14ac:dyDescent="0.2">
      <c r="A444" s="58" t="s">
        <v>390</v>
      </c>
      <c r="B444" s="59" t="s">
        <v>1018</v>
      </c>
      <c r="C444" s="60" t="s">
        <v>1019</v>
      </c>
      <c r="D444" s="61">
        <v>0.443</v>
      </c>
      <c r="E444" s="62">
        <v>12.04</v>
      </c>
      <c r="F444" s="62" t="s">
        <v>39</v>
      </c>
      <c r="G444" s="62" t="s">
        <v>39</v>
      </c>
      <c r="H444" s="63">
        <v>5.33</v>
      </c>
      <c r="I444" s="145" t="s">
        <v>39</v>
      </c>
      <c r="J444" s="64" t="s">
        <v>39</v>
      </c>
      <c r="K444" s="64" t="s">
        <v>39</v>
      </c>
      <c r="L444" s="62" t="s">
        <v>39</v>
      </c>
      <c r="M444" s="64" t="s">
        <v>39</v>
      </c>
    </row>
    <row r="445" spans="1:13" s="65" customFormat="1" x14ac:dyDescent="0.2">
      <c r="A445" s="66"/>
      <c r="B445" s="67"/>
      <c r="C445" s="68"/>
      <c r="D445" s="135" t="s">
        <v>412</v>
      </c>
      <c r="E445" s="70" t="s">
        <v>39</v>
      </c>
      <c r="F445" s="70" t="s">
        <v>39</v>
      </c>
      <c r="G445" s="70" t="s">
        <v>39</v>
      </c>
      <c r="H445" s="71"/>
      <c r="I445" s="71"/>
      <c r="J445" s="71" t="s">
        <v>39</v>
      </c>
      <c r="K445" s="71"/>
      <c r="L445" s="70" t="s">
        <v>39</v>
      </c>
      <c r="M445" s="71" t="s">
        <v>39</v>
      </c>
    </row>
    <row r="446" spans="1:13" s="65" customFormat="1" ht="18" hidden="1" customHeight="1" outlineLevel="1" x14ac:dyDescent="0.2">
      <c r="A446" s="72"/>
      <c r="B446" s="73"/>
      <c r="C446" s="74" t="s">
        <v>41</v>
      </c>
      <c r="D446" s="75" t="s">
        <v>42</v>
      </c>
      <c r="E446" s="75" t="s">
        <v>43</v>
      </c>
      <c r="F446" s="75" t="s">
        <v>44</v>
      </c>
      <c r="G446" s="75" t="s">
        <v>45</v>
      </c>
      <c r="H446" s="75" t="s">
        <v>46</v>
      </c>
      <c r="I446" s="76" t="s">
        <v>47</v>
      </c>
      <c r="J446" s="77"/>
      <c r="K446" s="78"/>
      <c r="L446" s="75" t="s">
        <v>48</v>
      </c>
      <c r="M446" s="79"/>
    </row>
    <row r="447" spans="1:13" s="65" customFormat="1" hidden="1" outlineLevel="1" x14ac:dyDescent="0.2">
      <c r="A447" s="80"/>
      <c r="B447" s="73"/>
      <c r="C447" s="81" t="s">
        <v>413</v>
      </c>
      <c r="D447" s="82">
        <v>3.69</v>
      </c>
      <c r="E447" s="83">
        <v>1</v>
      </c>
      <c r="F447" s="84">
        <v>3.69</v>
      </c>
      <c r="G447" s="85">
        <v>3.2629999999999999</v>
      </c>
      <c r="H447" s="84">
        <v>12.04</v>
      </c>
      <c r="I447" s="84"/>
      <c r="J447" s="84"/>
      <c r="K447" s="84">
        <v>5.33</v>
      </c>
      <c r="L447" s="84"/>
      <c r="M447" s="86"/>
    </row>
    <row r="448" spans="1:13" s="65" customFormat="1" ht="51" collapsed="1" x14ac:dyDescent="0.2">
      <c r="A448" s="58" t="s">
        <v>392</v>
      </c>
      <c r="B448" s="59" t="s">
        <v>764</v>
      </c>
      <c r="C448" s="60" t="s">
        <v>765</v>
      </c>
      <c r="D448" s="61">
        <v>0.747</v>
      </c>
      <c r="E448" s="62">
        <v>16.09</v>
      </c>
      <c r="F448" s="62" t="s">
        <v>39</v>
      </c>
      <c r="G448" s="62" t="s">
        <v>39</v>
      </c>
      <c r="H448" s="63">
        <v>12.02</v>
      </c>
      <c r="I448" s="145" t="s">
        <v>39</v>
      </c>
      <c r="J448" s="64" t="s">
        <v>39</v>
      </c>
      <c r="K448" s="64" t="s">
        <v>39</v>
      </c>
      <c r="L448" s="62" t="s">
        <v>39</v>
      </c>
      <c r="M448" s="64" t="s">
        <v>39</v>
      </c>
    </row>
    <row r="449" spans="1:13" s="65" customFormat="1" x14ac:dyDescent="0.2">
      <c r="A449" s="66"/>
      <c r="B449" s="67"/>
      <c r="C449" s="68"/>
      <c r="D449" s="135" t="s">
        <v>412</v>
      </c>
      <c r="E449" s="70" t="s">
        <v>39</v>
      </c>
      <c r="F449" s="70" t="s">
        <v>39</v>
      </c>
      <c r="G449" s="70" t="s">
        <v>39</v>
      </c>
      <c r="H449" s="71"/>
      <c r="I449" s="71"/>
      <c r="J449" s="71" t="s">
        <v>39</v>
      </c>
      <c r="K449" s="71"/>
      <c r="L449" s="70" t="s">
        <v>39</v>
      </c>
      <c r="M449" s="71" t="s">
        <v>39</v>
      </c>
    </row>
    <row r="450" spans="1:13" s="65" customFormat="1" ht="18" hidden="1" customHeight="1" outlineLevel="1" x14ac:dyDescent="0.2">
      <c r="A450" s="72"/>
      <c r="B450" s="73"/>
      <c r="C450" s="74" t="s">
        <v>41</v>
      </c>
      <c r="D450" s="75" t="s">
        <v>42</v>
      </c>
      <c r="E450" s="75" t="s">
        <v>43</v>
      </c>
      <c r="F450" s="75" t="s">
        <v>44</v>
      </c>
      <c r="G450" s="75" t="s">
        <v>45</v>
      </c>
      <c r="H450" s="75" t="s">
        <v>46</v>
      </c>
      <c r="I450" s="76" t="s">
        <v>47</v>
      </c>
      <c r="J450" s="77"/>
      <c r="K450" s="78"/>
      <c r="L450" s="75" t="s">
        <v>48</v>
      </c>
      <c r="M450" s="79"/>
    </row>
    <row r="451" spans="1:13" s="65" customFormat="1" hidden="1" outlineLevel="1" x14ac:dyDescent="0.2">
      <c r="A451" s="80"/>
      <c r="B451" s="73"/>
      <c r="C451" s="81" t="s">
        <v>413</v>
      </c>
      <c r="D451" s="82">
        <v>4.93</v>
      </c>
      <c r="E451" s="83">
        <v>1</v>
      </c>
      <c r="F451" s="84">
        <v>4.93</v>
      </c>
      <c r="G451" s="85">
        <v>3.2629999999999999</v>
      </c>
      <c r="H451" s="84">
        <v>16.09</v>
      </c>
      <c r="I451" s="84"/>
      <c r="J451" s="84"/>
      <c r="K451" s="84">
        <v>12.02</v>
      </c>
      <c r="L451" s="84"/>
      <c r="M451" s="86"/>
    </row>
    <row r="452" spans="1:13" s="65" customFormat="1" ht="51" collapsed="1" x14ac:dyDescent="0.2">
      <c r="A452" s="58" t="s">
        <v>403</v>
      </c>
      <c r="B452" s="59" t="s">
        <v>761</v>
      </c>
      <c r="C452" s="60" t="s">
        <v>762</v>
      </c>
      <c r="D452" s="61">
        <v>11.36</v>
      </c>
      <c r="E452" s="62">
        <v>13.64</v>
      </c>
      <c r="F452" s="62" t="s">
        <v>39</v>
      </c>
      <c r="G452" s="62" t="s">
        <v>39</v>
      </c>
      <c r="H452" s="63">
        <v>154.94</v>
      </c>
      <c r="I452" s="145" t="s">
        <v>39</v>
      </c>
      <c r="J452" s="64" t="s">
        <v>39</v>
      </c>
      <c r="K452" s="64" t="s">
        <v>39</v>
      </c>
      <c r="L452" s="62" t="s">
        <v>39</v>
      </c>
      <c r="M452" s="64" t="s">
        <v>39</v>
      </c>
    </row>
    <row r="453" spans="1:13" s="65" customFormat="1" x14ac:dyDescent="0.2">
      <c r="A453" s="66"/>
      <c r="B453" s="67"/>
      <c r="C453" s="68"/>
      <c r="D453" s="135" t="s">
        <v>412</v>
      </c>
      <c r="E453" s="70" t="s">
        <v>39</v>
      </c>
      <c r="F453" s="70" t="s">
        <v>39</v>
      </c>
      <c r="G453" s="70" t="s">
        <v>39</v>
      </c>
      <c r="H453" s="71"/>
      <c r="I453" s="71"/>
      <c r="J453" s="71" t="s">
        <v>39</v>
      </c>
      <c r="K453" s="71"/>
      <c r="L453" s="70" t="s">
        <v>39</v>
      </c>
      <c r="M453" s="71" t="s">
        <v>39</v>
      </c>
    </row>
    <row r="454" spans="1:13" s="65" customFormat="1" ht="18" hidden="1" customHeight="1" outlineLevel="1" x14ac:dyDescent="0.2">
      <c r="A454" s="72"/>
      <c r="B454" s="73"/>
      <c r="C454" s="74" t="s">
        <v>41</v>
      </c>
      <c r="D454" s="75" t="s">
        <v>42</v>
      </c>
      <c r="E454" s="75" t="s">
        <v>43</v>
      </c>
      <c r="F454" s="75" t="s">
        <v>44</v>
      </c>
      <c r="G454" s="75" t="s">
        <v>45</v>
      </c>
      <c r="H454" s="75" t="s">
        <v>46</v>
      </c>
      <c r="I454" s="76" t="s">
        <v>47</v>
      </c>
      <c r="J454" s="77"/>
      <c r="K454" s="78"/>
      <c r="L454" s="75" t="s">
        <v>48</v>
      </c>
      <c r="M454" s="79"/>
    </row>
    <row r="455" spans="1:13" s="65" customFormat="1" hidden="1" outlineLevel="1" x14ac:dyDescent="0.2">
      <c r="A455" s="80"/>
      <c r="B455" s="73"/>
      <c r="C455" s="81" t="s">
        <v>413</v>
      </c>
      <c r="D455" s="82">
        <v>4.18</v>
      </c>
      <c r="E455" s="83">
        <v>1</v>
      </c>
      <c r="F455" s="84">
        <v>4.18</v>
      </c>
      <c r="G455" s="85">
        <v>3.2629999999999999</v>
      </c>
      <c r="H455" s="84">
        <v>13.64</v>
      </c>
      <c r="I455" s="84"/>
      <c r="J455" s="84"/>
      <c r="K455" s="84">
        <v>154.94</v>
      </c>
      <c r="L455" s="84"/>
      <c r="M455" s="86"/>
    </row>
    <row r="456" spans="1:13" s="65" customFormat="1" ht="51" collapsed="1" x14ac:dyDescent="0.2">
      <c r="A456" s="58" t="s">
        <v>409</v>
      </c>
      <c r="B456" s="59" t="s">
        <v>759</v>
      </c>
      <c r="C456" s="60" t="s">
        <v>760</v>
      </c>
      <c r="D456" s="61">
        <v>0.496</v>
      </c>
      <c r="E456" s="62">
        <v>47.02</v>
      </c>
      <c r="F456" s="62" t="s">
        <v>39</v>
      </c>
      <c r="G456" s="62" t="s">
        <v>39</v>
      </c>
      <c r="H456" s="63">
        <v>23.32</v>
      </c>
      <c r="I456" s="145" t="s">
        <v>39</v>
      </c>
      <c r="J456" s="64" t="s">
        <v>39</v>
      </c>
      <c r="K456" s="64" t="s">
        <v>39</v>
      </c>
      <c r="L456" s="62" t="s">
        <v>39</v>
      </c>
      <c r="M456" s="64" t="s">
        <v>39</v>
      </c>
    </row>
    <row r="457" spans="1:13" s="65" customFormat="1" x14ac:dyDescent="0.2">
      <c r="A457" s="66"/>
      <c r="B457" s="67"/>
      <c r="C457" s="68"/>
      <c r="D457" s="135" t="s">
        <v>412</v>
      </c>
      <c r="E457" s="70" t="s">
        <v>39</v>
      </c>
      <c r="F457" s="70" t="s">
        <v>39</v>
      </c>
      <c r="G457" s="70" t="s">
        <v>39</v>
      </c>
      <c r="H457" s="71"/>
      <c r="I457" s="71"/>
      <c r="J457" s="71" t="s">
        <v>39</v>
      </c>
      <c r="K457" s="71"/>
      <c r="L457" s="70" t="s">
        <v>39</v>
      </c>
      <c r="M457" s="71" t="s">
        <v>39</v>
      </c>
    </row>
    <row r="458" spans="1:13" s="65" customFormat="1" ht="18" hidden="1" customHeight="1" outlineLevel="1" x14ac:dyDescent="0.2">
      <c r="A458" s="72"/>
      <c r="B458" s="73"/>
      <c r="C458" s="74" t="s">
        <v>41</v>
      </c>
      <c r="D458" s="75" t="s">
        <v>42</v>
      </c>
      <c r="E458" s="75" t="s">
        <v>43</v>
      </c>
      <c r="F458" s="75" t="s">
        <v>44</v>
      </c>
      <c r="G458" s="75" t="s">
        <v>45</v>
      </c>
      <c r="H458" s="75" t="s">
        <v>46</v>
      </c>
      <c r="I458" s="76" t="s">
        <v>47</v>
      </c>
      <c r="J458" s="77"/>
      <c r="K458" s="78"/>
      <c r="L458" s="75" t="s">
        <v>48</v>
      </c>
      <c r="M458" s="79"/>
    </row>
    <row r="459" spans="1:13" s="65" customFormat="1" hidden="1" outlineLevel="1" x14ac:dyDescent="0.2">
      <c r="A459" s="80"/>
      <c r="B459" s="73"/>
      <c r="C459" s="81" t="s">
        <v>413</v>
      </c>
      <c r="D459" s="82">
        <v>14.41</v>
      </c>
      <c r="E459" s="83">
        <v>1</v>
      </c>
      <c r="F459" s="84">
        <v>14.41</v>
      </c>
      <c r="G459" s="85">
        <v>3.2629999999999999</v>
      </c>
      <c r="H459" s="84">
        <v>47.02</v>
      </c>
      <c r="I459" s="84"/>
      <c r="J459" s="84"/>
      <c r="K459" s="84">
        <v>23.32</v>
      </c>
      <c r="L459" s="84"/>
      <c r="M459" s="86"/>
    </row>
    <row r="460" spans="1:13" s="65" customFormat="1" ht="51" collapsed="1" x14ac:dyDescent="0.2">
      <c r="A460" s="58" t="s">
        <v>414</v>
      </c>
      <c r="B460" s="59" t="s">
        <v>1020</v>
      </c>
      <c r="C460" s="60" t="s">
        <v>1021</v>
      </c>
      <c r="D460" s="61">
        <v>0.496</v>
      </c>
      <c r="E460" s="62">
        <v>151.37</v>
      </c>
      <c r="F460" s="62" t="s">
        <v>39</v>
      </c>
      <c r="G460" s="62" t="s">
        <v>39</v>
      </c>
      <c r="H460" s="63">
        <v>75.08</v>
      </c>
      <c r="I460" s="145" t="s">
        <v>39</v>
      </c>
      <c r="J460" s="64" t="s">
        <v>39</v>
      </c>
      <c r="K460" s="64" t="s">
        <v>39</v>
      </c>
      <c r="L460" s="62" t="s">
        <v>39</v>
      </c>
      <c r="M460" s="64" t="s">
        <v>39</v>
      </c>
    </row>
    <row r="461" spans="1:13" s="65" customFormat="1" x14ac:dyDescent="0.2">
      <c r="A461" s="66"/>
      <c r="B461" s="67"/>
      <c r="C461" s="68"/>
      <c r="D461" s="135" t="s">
        <v>412</v>
      </c>
      <c r="E461" s="70" t="s">
        <v>39</v>
      </c>
      <c r="F461" s="70" t="s">
        <v>39</v>
      </c>
      <c r="G461" s="70" t="s">
        <v>39</v>
      </c>
      <c r="H461" s="71"/>
      <c r="I461" s="71"/>
      <c r="J461" s="71" t="s">
        <v>39</v>
      </c>
      <c r="K461" s="71"/>
      <c r="L461" s="70" t="s">
        <v>39</v>
      </c>
      <c r="M461" s="71" t="s">
        <v>39</v>
      </c>
    </row>
    <row r="462" spans="1:13" s="65" customFormat="1" ht="18" hidden="1" customHeight="1" outlineLevel="1" x14ac:dyDescent="0.2">
      <c r="A462" s="72"/>
      <c r="B462" s="73"/>
      <c r="C462" s="74" t="s">
        <v>41</v>
      </c>
      <c r="D462" s="75" t="s">
        <v>42</v>
      </c>
      <c r="E462" s="75" t="s">
        <v>43</v>
      </c>
      <c r="F462" s="75" t="s">
        <v>44</v>
      </c>
      <c r="G462" s="75" t="s">
        <v>45</v>
      </c>
      <c r="H462" s="75" t="s">
        <v>46</v>
      </c>
      <c r="I462" s="76" t="s">
        <v>47</v>
      </c>
      <c r="J462" s="77"/>
      <c r="K462" s="78"/>
      <c r="L462" s="75" t="s">
        <v>48</v>
      </c>
      <c r="M462" s="79"/>
    </row>
    <row r="463" spans="1:13" s="65" customFormat="1" hidden="1" outlineLevel="1" x14ac:dyDescent="0.2">
      <c r="A463" s="80"/>
      <c r="B463" s="73"/>
      <c r="C463" s="81" t="s">
        <v>413</v>
      </c>
      <c r="D463" s="82">
        <v>46.39</v>
      </c>
      <c r="E463" s="83">
        <v>1</v>
      </c>
      <c r="F463" s="84">
        <v>46.39</v>
      </c>
      <c r="G463" s="85">
        <v>3.2629999999999999</v>
      </c>
      <c r="H463" s="84">
        <v>151.37</v>
      </c>
      <c r="I463" s="84"/>
      <c r="J463" s="84"/>
      <c r="K463" s="84">
        <v>75.08</v>
      </c>
      <c r="L463" s="84"/>
      <c r="M463" s="86"/>
    </row>
    <row r="464" spans="1:13" s="65" customFormat="1" ht="63.75" collapsed="1" x14ac:dyDescent="0.2">
      <c r="A464" s="58" t="s">
        <v>417</v>
      </c>
      <c r="B464" s="59" t="s">
        <v>777</v>
      </c>
      <c r="C464" s="60" t="s">
        <v>1022</v>
      </c>
      <c r="D464" s="61">
        <v>12.087</v>
      </c>
      <c r="E464" s="62">
        <v>50.09</v>
      </c>
      <c r="F464" s="62" t="s">
        <v>39</v>
      </c>
      <c r="G464" s="62" t="s">
        <v>39</v>
      </c>
      <c r="H464" s="63">
        <v>605.4</v>
      </c>
      <c r="I464" s="145" t="s">
        <v>39</v>
      </c>
      <c r="J464" s="64" t="s">
        <v>39</v>
      </c>
      <c r="K464" s="64" t="s">
        <v>39</v>
      </c>
      <c r="L464" s="62" t="s">
        <v>39</v>
      </c>
      <c r="M464" s="64" t="s">
        <v>39</v>
      </c>
    </row>
    <row r="465" spans="1:14" s="65" customFormat="1" x14ac:dyDescent="0.2">
      <c r="A465" s="66"/>
      <c r="B465" s="67"/>
      <c r="C465" s="68"/>
      <c r="D465" s="135" t="s">
        <v>412</v>
      </c>
      <c r="E465" s="70" t="s">
        <v>39</v>
      </c>
      <c r="F465" s="70" t="s">
        <v>39</v>
      </c>
      <c r="G465" s="70" t="s">
        <v>39</v>
      </c>
      <c r="H465" s="71"/>
      <c r="I465" s="71"/>
      <c r="J465" s="71" t="s">
        <v>39</v>
      </c>
      <c r="K465" s="71"/>
      <c r="L465" s="70" t="s">
        <v>39</v>
      </c>
      <c r="M465" s="71" t="s">
        <v>39</v>
      </c>
    </row>
    <row r="466" spans="1:14" s="65" customFormat="1" ht="18" hidden="1" customHeight="1" outlineLevel="1" x14ac:dyDescent="0.2">
      <c r="A466" s="72"/>
      <c r="B466" s="73"/>
      <c r="C466" s="74" t="s">
        <v>41</v>
      </c>
      <c r="D466" s="75" t="s">
        <v>42</v>
      </c>
      <c r="E466" s="75" t="s">
        <v>43</v>
      </c>
      <c r="F466" s="75" t="s">
        <v>44</v>
      </c>
      <c r="G466" s="75" t="s">
        <v>45</v>
      </c>
      <c r="H466" s="75" t="s">
        <v>46</v>
      </c>
      <c r="I466" s="76" t="s">
        <v>47</v>
      </c>
      <c r="J466" s="77"/>
      <c r="K466" s="78"/>
      <c r="L466" s="75" t="s">
        <v>48</v>
      </c>
      <c r="M466" s="79"/>
    </row>
    <row r="467" spans="1:14" s="65" customFormat="1" hidden="1" outlineLevel="1" x14ac:dyDescent="0.2">
      <c r="A467" s="80"/>
      <c r="B467" s="73"/>
      <c r="C467" s="81" t="s">
        <v>413</v>
      </c>
      <c r="D467" s="82">
        <v>15.35</v>
      </c>
      <c r="E467" s="83">
        <v>1</v>
      </c>
      <c r="F467" s="84">
        <v>15.35</v>
      </c>
      <c r="G467" s="85">
        <v>3.2629999999999999</v>
      </c>
      <c r="H467" s="84">
        <v>50.09</v>
      </c>
      <c r="I467" s="84"/>
      <c r="J467" s="84"/>
      <c r="K467" s="84">
        <v>605.4</v>
      </c>
      <c r="L467" s="84"/>
      <c r="M467" s="86"/>
    </row>
    <row r="468" spans="1:14" s="65" customFormat="1" ht="63.75" collapsed="1" x14ac:dyDescent="0.2">
      <c r="A468" s="58" t="s">
        <v>420</v>
      </c>
      <c r="B468" s="59" t="s">
        <v>1023</v>
      </c>
      <c r="C468" s="60" t="s">
        <v>1024</v>
      </c>
      <c r="D468" s="61">
        <v>0.443</v>
      </c>
      <c r="E468" s="62">
        <v>58.93</v>
      </c>
      <c r="F468" s="62" t="s">
        <v>39</v>
      </c>
      <c r="G468" s="62" t="s">
        <v>39</v>
      </c>
      <c r="H468" s="63">
        <v>26.11</v>
      </c>
      <c r="I468" s="145" t="s">
        <v>39</v>
      </c>
      <c r="J468" s="64" t="s">
        <v>39</v>
      </c>
      <c r="K468" s="64" t="s">
        <v>39</v>
      </c>
      <c r="L468" s="62" t="s">
        <v>39</v>
      </c>
      <c r="M468" s="64" t="s">
        <v>39</v>
      </c>
    </row>
    <row r="469" spans="1:14" s="65" customFormat="1" ht="13.5" thickBot="1" x14ac:dyDescent="0.25">
      <c r="A469" s="66"/>
      <c r="B469" s="67"/>
      <c r="C469" s="68"/>
      <c r="D469" s="135" t="s">
        <v>412</v>
      </c>
      <c r="E469" s="70" t="s">
        <v>39</v>
      </c>
      <c r="F469" s="70" t="s">
        <v>39</v>
      </c>
      <c r="G469" s="70" t="s">
        <v>39</v>
      </c>
      <c r="H469" s="71"/>
      <c r="I469" s="71"/>
      <c r="J469" s="71" t="s">
        <v>39</v>
      </c>
      <c r="K469" s="71"/>
      <c r="L469" s="70" t="s">
        <v>39</v>
      </c>
      <c r="M469" s="71" t="s">
        <v>39</v>
      </c>
    </row>
    <row r="470" spans="1:14" s="65" customFormat="1" ht="18" hidden="1" customHeight="1" outlineLevel="1" x14ac:dyDescent="0.2">
      <c r="A470" s="72"/>
      <c r="B470" s="73"/>
      <c r="C470" s="74" t="s">
        <v>41</v>
      </c>
      <c r="D470" s="75" t="s">
        <v>42</v>
      </c>
      <c r="E470" s="75" t="s">
        <v>43</v>
      </c>
      <c r="F470" s="75" t="s">
        <v>44</v>
      </c>
      <c r="G470" s="75" t="s">
        <v>45</v>
      </c>
      <c r="H470" s="75" t="s">
        <v>46</v>
      </c>
      <c r="I470" s="76" t="s">
        <v>47</v>
      </c>
      <c r="J470" s="77"/>
      <c r="K470" s="78"/>
      <c r="L470" s="75" t="s">
        <v>48</v>
      </c>
      <c r="M470" s="79"/>
    </row>
    <row r="471" spans="1:14" s="65" customFormat="1" ht="13.5" hidden="1" outlineLevel="1" thickBot="1" x14ac:dyDescent="0.25">
      <c r="A471" s="80"/>
      <c r="B471" s="73"/>
      <c r="C471" s="81" t="s">
        <v>413</v>
      </c>
      <c r="D471" s="82">
        <v>18.059999999999999</v>
      </c>
      <c r="E471" s="83">
        <v>1</v>
      </c>
      <c r="F471" s="84">
        <v>18.059999999999999</v>
      </c>
      <c r="G471" s="85">
        <v>3.2629999999999999</v>
      </c>
      <c r="H471" s="84">
        <v>58.93</v>
      </c>
      <c r="I471" s="84"/>
      <c r="J471" s="84"/>
      <c r="K471" s="84">
        <v>26.11</v>
      </c>
      <c r="L471" s="84"/>
      <c r="M471" s="86"/>
    </row>
    <row r="472" spans="1:14" s="5" customFormat="1" ht="13.5" collapsed="1" thickTop="1" x14ac:dyDescent="0.2">
      <c r="A472" s="146"/>
      <c r="B472" s="147"/>
      <c r="C472" s="148" t="s">
        <v>435</v>
      </c>
      <c r="D472" s="149" t="s">
        <v>16</v>
      </c>
      <c r="E472" s="150"/>
      <c r="F472" s="150"/>
      <c r="G472" s="150"/>
      <c r="H472" s="151">
        <v>26431.59</v>
      </c>
      <c r="I472" s="151">
        <v>2655.81</v>
      </c>
      <c r="J472" s="150">
        <v>2265.79</v>
      </c>
      <c r="K472" s="150">
        <v>20474.759999999998</v>
      </c>
      <c r="L472" s="150"/>
      <c r="M472" s="150">
        <v>330.9</v>
      </c>
      <c r="N472" s="2"/>
    </row>
    <row r="473" spans="1:14" s="5" customFormat="1" x14ac:dyDescent="0.2">
      <c r="A473" s="152"/>
      <c r="B473" s="153"/>
      <c r="C473" s="154"/>
      <c r="D473" s="155" t="s">
        <v>16</v>
      </c>
      <c r="E473" s="156"/>
      <c r="F473" s="156"/>
      <c r="G473" s="156"/>
      <c r="H473" s="157"/>
      <c r="I473" s="157"/>
      <c r="J473" s="156">
        <v>155.11000000000001</v>
      </c>
      <c r="K473" s="157"/>
      <c r="L473" s="156"/>
      <c r="M473" s="156">
        <v>11.56</v>
      </c>
      <c r="N473" s="2"/>
    </row>
    <row r="474" spans="1:14" s="5" customFormat="1" x14ac:dyDescent="0.2">
      <c r="A474" s="158"/>
      <c r="B474" s="159"/>
      <c r="C474" s="160"/>
      <c r="D474" s="161"/>
      <c r="E474" s="162"/>
      <c r="F474" s="162"/>
      <c r="G474" s="162"/>
      <c r="H474" s="163"/>
      <c r="I474" s="163"/>
      <c r="J474" s="163"/>
      <c r="K474" s="163"/>
      <c r="L474" s="163"/>
      <c r="M474" s="164"/>
      <c r="N474" s="2"/>
    </row>
    <row r="475" spans="1:14" s="5" customFormat="1" x14ac:dyDescent="0.2">
      <c r="A475" s="165"/>
      <c r="B475" s="166" t="s">
        <v>436</v>
      </c>
      <c r="C475" s="167"/>
      <c r="D475" s="168" t="s">
        <v>16</v>
      </c>
      <c r="E475" s="169"/>
      <c r="F475" s="169"/>
      <c r="G475" s="169"/>
      <c r="H475" s="170">
        <v>22315.71</v>
      </c>
      <c r="I475" s="171"/>
      <c r="J475" s="171"/>
      <c r="K475" s="169"/>
      <c r="L475" s="169"/>
      <c r="M475" s="171"/>
      <c r="N475" s="2"/>
    </row>
    <row r="476" spans="1:14" s="5" customFormat="1" x14ac:dyDescent="0.2">
      <c r="A476" s="165"/>
      <c r="B476" s="166" t="s">
        <v>437</v>
      </c>
      <c r="C476" s="167"/>
      <c r="D476" s="168" t="s">
        <v>16</v>
      </c>
      <c r="E476" s="169"/>
      <c r="F476" s="169"/>
      <c r="G476" s="169"/>
      <c r="H476" s="171"/>
      <c r="I476" s="170">
        <v>602.04999999999995</v>
      </c>
      <c r="J476" s="171"/>
      <c r="K476" s="169"/>
      <c r="L476" s="169"/>
      <c r="M476" s="171"/>
      <c r="N476" s="2"/>
    </row>
    <row r="477" spans="1:14" s="5" customFormat="1" x14ac:dyDescent="0.2">
      <c r="A477" s="165"/>
      <c r="B477" s="166" t="s">
        <v>438</v>
      </c>
      <c r="C477" s="167"/>
      <c r="D477" s="168" t="s">
        <v>16</v>
      </c>
      <c r="E477" s="169"/>
      <c r="F477" s="169"/>
      <c r="G477" s="169"/>
      <c r="H477" s="170">
        <v>19526.43</v>
      </c>
      <c r="I477" s="171"/>
      <c r="J477" s="171"/>
      <c r="K477" s="169"/>
      <c r="L477" s="169"/>
      <c r="M477" s="171"/>
      <c r="N477" s="2"/>
    </row>
    <row r="478" spans="1:14" s="5" customFormat="1" x14ac:dyDescent="0.2">
      <c r="A478" s="165"/>
      <c r="B478" s="166" t="s">
        <v>439</v>
      </c>
      <c r="C478" s="167"/>
      <c r="D478" s="168" t="s">
        <v>16</v>
      </c>
      <c r="E478" s="169"/>
      <c r="F478" s="169"/>
      <c r="G478" s="169"/>
      <c r="H478" s="170">
        <v>136.33000000000001</v>
      </c>
      <c r="I478" s="171"/>
      <c r="J478" s="171"/>
      <c r="K478" s="169"/>
      <c r="L478" s="169"/>
      <c r="M478" s="171"/>
      <c r="N478" s="2"/>
    </row>
    <row r="479" spans="1:14" s="5" customFormat="1" x14ac:dyDescent="0.2">
      <c r="A479" s="165"/>
      <c r="B479" s="172"/>
      <c r="C479" s="173" t="s">
        <v>440</v>
      </c>
      <c r="D479" s="168" t="s">
        <v>16</v>
      </c>
      <c r="E479" s="169"/>
      <c r="F479" s="169"/>
      <c r="G479" s="169"/>
      <c r="H479" s="170">
        <v>535.82000000000005</v>
      </c>
      <c r="I479" s="171"/>
      <c r="J479" s="171"/>
      <c r="K479" s="169"/>
      <c r="L479" s="169"/>
      <c r="M479" s="171"/>
      <c r="N479" s="2"/>
    </row>
    <row r="480" spans="1:14" s="5" customFormat="1" x14ac:dyDescent="0.2">
      <c r="A480" s="165"/>
      <c r="B480" s="172"/>
      <c r="C480" s="173" t="s">
        <v>441</v>
      </c>
      <c r="D480" s="168" t="s">
        <v>16</v>
      </c>
      <c r="E480" s="169"/>
      <c r="F480" s="169"/>
      <c r="G480" s="169"/>
      <c r="H480" s="170">
        <v>313.07</v>
      </c>
      <c r="I480" s="171"/>
      <c r="J480" s="171"/>
      <c r="K480" s="169"/>
      <c r="L480" s="169"/>
      <c r="M480" s="171"/>
      <c r="N480" s="2"/>
    </row>
    <row r="481" spans="1:14" s="5" customFormat="1" x14ac:dyDescent="0.2">
      <c r="A481" s="165"/>
      <c r="B481" s="166" t="s">
        <v>442</v>
      </c>
      <c r="C481" s="167"/>
      <c r="D481" s="168" t="s">
        <v>16</v>
      </c>
      <c r="E481" s="169"/>
      <c r="F481" s="169"/>
      <c r="G481" s="169"/>
      <c r="H481" s="170">
        <v>23164.6</v>
      </c>
      <c r="I481" s="171"/>
      <c r="J481" s="171"/>
      <c r="K481" s="169"/>
      <c r="L481" s="169"/>
      <c r="M481" s="171"/>
      <c r="N481" s="2"/>
    </row>
    <row r="482" spans="1:14" s="5" customFormat="1" x14ac:dyDescent="0.2">
      <c r="A482" s="165"/>
      <c r="B482" s="172"/>
      <c r="C482" s="173" t="s">
        <v>443</v>
      </c>
      <c r="D482" s="168" t="s">
        <v>63</v>
      </c>
      <c r="E482" s="169"/>
      <c r="F482" s="169"/>
      <c r="G482" s="169"/>
      <c r="H482" s="171"/>
      <c r="I482" s="171"/>
      <c r="J482" s="171"/>
      <c r="K482" s="169"/>
      <c r="L482" s="169"/>
      <c r="M482" s="170">
        <v>58.09</v>
      </c>
      <c r="N482" s="2"/>
    </row>
    <row r="483" spans="1:14" s="5" customFormat="1" x14ac:dyDescent="0.2">
      <c r="A483" s="165"/>
      <c r="B483" s="172"/>
      <c r="C483" s="173" t="s">
        <v>444</v>
      </c>
      <c r="D483" s="168" t="s">
        <v>16</v>
      </c>
      <c r="E483" s="169"/>
      <c r="F483" s="169"/>
      <c r="G483" s="169"/>
      <c r="H483" s="171"/>
      <c r="I483" s="170">
        <v>602.04999999999995</v>
      </c>
      <c r="J483" s="171"/>
      <c r="K483" s="169"/>
      <c r="L483" s="169"/>
      <c r="M483" s="171"/>
      <c r="N483" s="2"/>
    </row>
    <row r="484" spans="1:14" s="5" customFormat="1" x14ac:dyDescent="0.2">
      <c r="A484" s="165"/>
      <c r="B484" s="166" t="s">
        <v>445</v>
      </c>
      <c r="C484" s="167"/>
      <c r="D484" s="168" t="s">
        <v>16</v>
      </c>
      <c r="E484" s="169"/>
      <c r="F484" s="169"/>
      <c r="G484" s="169"/>
      <c r="H484" s="170">
        <v>4115.88</v>
      </c>
      <c r="I484" s="171"/>
      <c r="J484" s="171"/>
      <c r="K484" s="169"/>
      <c r="L484" s="169"/>
      <c r="M484" s="171"/>
      <c r="N484" s="2"/>
    </row>
    <row r="485" spans="1:14" s="5" customFormat="1" x14ac:dyDescent="0.2">
      <c r="A485" s="165"/>
      <c r="B485" s="166" t="s">
        <v>437</v>
      </c>
      <c r="C485" s="167"/>
      <c r="D485" s="168" t="s">
        <v>16</v>
      </c>
      <c r="E485" s="169"/>
      <c r="F485" s="169"/>
      <c r="G485" s="169"/>
      <c r="H485" s="171"/>
      <c r="I485" s="170">
        <v>2208.87</v>
      </c>
      <c r="J485" s="171"/>
      <c r="K485" s="169"/>
      <c r="L485" s="169"/>
      <c r="M485" s="171"/>
      <c r="N485" s="2"/>
    </row>
    <row r="486" spans="1:14" s="5" customFormat="1" x14ac:dyDescent="0.2">
      <c r="A486" s="165"/>
      <c r="B486" s="166" t="s">
        <v>446</v>
      </c>
      <c r="C486" s="167"/>
      <c r="D486" s="168" t="s">
        <v>16</v>
      </c>
      <c r="E486" s="169"/>
      <c r="F486" s="169"/>
      <c r="G486" s="169"/>
      <c r="H486" s="170">
        <v>812</v>
      </c>
      <c r="I486" s="171"/>
      <c r="J486" s="171"/>
      <c r="K486" s="169"/>
      <c r="L486" s="169"/>
      <c r="M486" s="171"/>
      <c r="N486" s="2"/>
    </row>
    <row r="487" spans="1:14" s="5" customFormat="1" x14ac:dyDescent="0.2">
      <c r="A487" s="165"/>
      <c r="B487" s="166" t="s">
        <v>447</v>
      </c>
      <c r="C487" s="167"/>
      <c r="D487" s="168" t="s">
        <v>16</v>
      </c>
      <c r="E487" s="169"/>
      <c r="F487" s="169"/>
      <c r="G487" s="169"/>
      <c r="H487" s="170">
        <v>1035.24</v>
      </c>
      <c r="I487" s="171"/>
      <c r="J487" s="171"/>
      <c r="K487" s="169"/>
      <c r="L487" s="169"/>
      <c r="M487" s="171"/>
      <c r="N487" s="2"/>
    </row>
    <row r="488" spans="1:14" s="5" customFormat="1" x14ac:dyDescent="0.2">
      <c r="A488" s="165"/>
      <c r="B488" s="172"/>
      <c r="C488" s="173" t="s">
        <v>440</v>
      </c>
      <c r="D488" s="168" t="s">
        <v>16</v>
      </c>
      <c r="E488" s="169"/>
      <c r="F488" s="169"/>
      <c r="G488" s="169"/>
      <c r="H488" s="170">
        <v>1664.62</v>
      </c>
      <c r="I488" s="171"/>
      <c r="J488" s="171"/>
      <c r="K488" s="169"/>
      <c r="L488" s="169"/>
      <c r="M488" s="171"/>
      <c r="N488" s="2"/>
    </row>
    <row r="489" spans="1:14" s="5" customFormat="1" x14ac:dyDescent="0.2">
      <c r="A489" s="165"/>
      <c r="B489" s="172"/>
      <c r="C489" s="173" t="s">
        <v>441</v>
      </c>
      <c r="D489" s="168" t="s">
        <v>16</v>
      </c>
      <c r="E489" s="169"/>
      <c r="F489" s="169"/>
      <c r="G489" s="169"/>
      <c r="H489" s="170">
        <v>689.74</v>
      </c>
      <c r="I489" s="171"/>
      <c r="J489" s="171"/>
      <c r="K489" s="169"/>
      <c r="L489" s="169"/>
      <c r="M489" s="171"/>
      <c r="N489" s="2"/>
    </row>
    <row r="490" spans="1:14" s="5" customFormat="1" x14ac:dyDescent="0.2">
      <c r="A490" s="165"/>
      <c r="B490" s="166" t="s">
        <v>448</v>
      </c>
      <c r="C490" s="167"/>
      <c r="D490" s="168" t="s">
        <v>16</v>
      </c>
      <c r="E490" s="169"/>
      <c r="F490" s="169"/>
      <c r="G490" s="169"/>
      <c r="H490" s="170">
        <v>6470.23</v>
      </c>
      <c r="I490" s="171"/>
      <c r="J490" s="171"/>
      <c r="K490" s="169"/>
      <c r="L490" s="169"/>
      <c r="M490" s="171"/>
      <c r="N490" s="2"/>
    </row>
    <row r="491" spans="1:14" s="5" customFormat="1" x14ac:dyDescent="0.2">
      <c r="A491" s="165"/>
      <c r="B491" s="172"/>
      <c r="C491" s="173" t="s">
        <v>443</v>
      </c>
      <c r="D491" s="168" t="s">
        <v>63</v>
      </c>
      <c r="E491" s="169"/>
      <c r="F491" s="169"/>
      <c r="G491" s="169"/>
      <c r="H491" s="171"/>
      <c r="I491" s="171"/>
      <c r="J491" s="171"/>
      <c r="K491" s="169"/>
      <c r="L491" s="169"/>
      <c r="M491" s="170">
        <v>284.38</v>
      </c>
      <c r="N491" s="2"/>
    </row>
    <row r="492" spans="1:14" s="5" customFormat="1" x14ac:dyDescent="0.2">
      <c r="A492" s="165"/>
      <c r="B492" s="172"/>
      <c r="C492" s="173" t="s">
        <v>444</v>
      </c>
      <c r="D492" s="168" t="s">
        <v>16</v>
      </c>
      <c r="E492" s="169"/>
      <c r="F492" s="169"/>
      <c r="G492" s="169"/>
      <c r="H492" s="171"/>
      <c r="I492" s="170">
        <v>2208.87</v>
      </c>
      <c r="J492" s="171"/>
      <c r="K492" s="169"/>
      <c r="L492" s="169"/>
      <c r="M492" s="171"/>
      <c r="N492" s="2"/>
    </row>
    <row r="493" spans="1:14" s="5" customFormat="1" x14ac:dyDescent="0.2">
      <c r="A493" s="165"/>
      <c r="B493" s="172"/>
      <c r="C493" s="173" t="s">
        <v>454</v>
      </c>
      <c r="D493" s="168" t="s">
        <v>16</v>
      </c>
      <c r="E493" s="169"/>
      <c r="F493" s="169"/>
      <c r="G493" s="169"/>
      <c r="H493" s="170">
        <v>29634.84</v>
      </c>
      <c r="I493" s="171"/>
      <c r="J493" s="171"/>
      <c r="K493" s="169"/>
      <c r="L493" s="169"/>
      <c r="M493" s="171"/>
      <c r="N493" s="2"/>
    </row>
    <row r="494" spans="1:14" s="5" customFormat="1" x14ac:dyDescent="0.2">
      <c r="A494" s="165"/>
      <c r="B494" s="172"/>
      <c r="C494" s="173" t="s">
        <v>443</v>
      </c>
      <c r="D494" s="168" t="s">
        <v>63</v>
      </c>
      <c r="E494" s="169"/>
      <c r="F494" s="169"/>
      <c r="G494" s="169"/>
      <c r="H494" s="171"/>
      <c r="I494" s="171"/>
      <c r="J494" s="171"/>
      <c r="K494" s="169"/>
      <c r="L494" s="169"/>
      <c r="M494" s="170">
        <v>342.46</v>
      </c>
      <c r="N494" s="2"/>
    </row>
    <row r="495" spans="1:14" s="5" customFormat="1" x14ac:dyDescent="0.2">
      <c r="A495" s="165"/>
      <c r="B495" s="172"/>
      <c r="C495" s="173" t="s">
        <v>444</v>
      </c>
      <c r="D495" s="168" t="s">
        <v>16</v>
      </c>
      <c r="E495" s="169"/>
      <c r="F495" s="169"/>
      <c r="G495" s="169"/>
      <c r="H495" s="171"/>
      <c r="I495" s="170">
        <v>2810.92</v>
      </c>
      <c r="J495" s="171"/>
      <c r="K495" s="169"/>
      <c r="L495" s="169"/>
      <c r="M495" s="171"/>
      <c r="N495" s="2"/>
    </row>
    <row r="496" spans="1:14" s="5" customFormat="1" ht="25.5" customHeight="1" x14ac:dyDescent="0.2">
      <c r="A496" s="174"/>
      <c r="B496" s="175" t="s">
        <v>455</v>
      </c>
      <c r="C496" s="176"/>
      <c r="D496" s="177"/>
      <c r="E496" s="178"/>
      <c r="F496" s="178"/>
      <c r="G496" s="178"/>
      <c r="H496" s="179"/>
      <c r="I496" s="179"/>
      <c r="J496" s="179"/>
      <c r="K496" s="180"/>
      <c r="L496" s="178"/>
      <c r="M496" s="179"/>
      <c r="N496" s="2"/>
    </row>
    <row r="497" spans="1:14" s="5" customFormat="1" ht="12.75" customHeight="1" x14ac:dyDescent="0.2">
      <c r="A497" s="174"/>
      <c r="B497" s="175" t="s">
        <v>456</v>
      </c>
      <c r="C497" s="176"/>
      <c r="D497" s="177">
        <v>2656</v>
      </c>
      <c r="E497" s="178" t="s">
        <v>457</v>
      </c>
      <c r="F497" s="178"/>
      <c r="G497" s="178"/>
      <c r="H497" s="178">
        <v>95324</v>
      </c>
      <c r="I497" s="179"/>
      <c r="J497" s="179"/>
      <c r="K497" s="180"/>
      <c r="L497" s="178"/>
      <c r="M497" s="179"/>
      <c r="N497" s="2"/>
    </row>
    <row r="498" spans="1:14" s="5" customFormat="1" ht="12.75" customHeight="1" x14ac:dyDescent="0.2">
      <c r="A498" s="174"/>
      <c r="B498" s="175" t="s">
        <v>458</v>
      </c>
      <c r="C498" s="176"/>
      <c r="D498" s="177">
        <v>2265</v>
      </c>
      <c r="E498" s="178" t="s">
        <v>785</v>
      </c>
      <c r="F498" s="178"/>
      <c r="G498" s="178"/>
      <c r="H498" s="178">
        <v>28426</v>
      </c>
      <c r="I498" s="179"/>
      <c r="J498" s="179"/>
      <c r="K498" s="180"/>
      <c r="L498" s="178"/>
      <c r="M498" s="179"/>
      <c r="N498" s="2"/>
    </row>
    <row r="499" spans="1:14" s="5" customFormat="1" ht="12.75" customHeight="1" x14ac:dyDescent="0.2">
      <c r="A499" s="174"/>
      <c r="B499" s="175" t="s">
        <v>460</v>
      </c>
      <c r="C499" s="176"/>
      <c r="D499" s="177">
        <v>155</v>
      </c>
      <c r="E499" s="178" t="s">
        <v>457</v>
      </c>
      <c r="F499" s="178"/>
      <c r="G499" s="178"/>
      <c r="H499" s="179"/>
      <c r="I499" s="179"/>
      <c r="J499" s="178">
        <v>5563</v>
      </c>
      <c r="K499" s="180"/>
      <c r="L499" s="178"/>
      <c r="M499" s="179"/>
      <c r="N499" s="2"/>
    </row>
    <row r="500" spans="1:14" s="5" customFormat="1" ht="12.75" customHeight="1" x14ac:dyDescent="0.2">
      <c r="A500" s="174"/>
      <c r="B500" s="175" t="s">
        <v>461</v>
      </c>
      <c r="C500" s="176"/>
      <c r="D500" s="177">
        <v>21510</v>
      </c>
      <c r="E500" s="178" t="s">
        <v>786</v>
      </c>
      <c r="F500" s="178"/>
      <c r="G500" s="178"/>
      <c r="H500" s="178">
        <v>122607</v>
      </c>
      <c r="I500" s="179"/>
      <c r="J500" s="179"/>
      <c r="K500" s="180"/>
      <c r="L500" s="178"/>
      <c r="M500" s="179"/>
      <c r="N500" s="2"/>
    </row>
    <row r="501" spans="1:14" s="5" customFormat="1" ht="12.75" customHeight="1" x14ac:dyDescent="0.2">
      <c r="A501" s="174"/>
      <c r="B501" s="175" t="s">
        <v>463</v>
      </c>
      <c r="C501" s="176"/>
      <c r="D501" s="177"/>
      <c r="E501" s="178"/>
      <c r="F501" s="178"/>
      <c r="G501" s="178"/>
      <c r="H501" s="178">
        <v>246357</v>
      </c>
      <c r="I501" s="179"/>
      <c r="J501" s="179"/>
      <c r="K501" s="180"/>
      <c r="L501" s="178"/>
      <c r="M501" s="179"/>
      <c r="N501" s="2"/>
    </row>
    <row r="502" spans="1:14" s="5" customFormat="1" ht="12.75" customHeight="1" x14ac:dyDescent="0.2">
      <c r="A502" s="174"/>
      <c r="B502" s="175" t="s">
        <v>464</v>
      </c>
      <c r="C502" s="176"/>
      <c r="D502" s="177">
        <v>2200</v>
      </c>
      <c r="E502" s="178" t="s">
        <v>457</v>
      </c>
      <c r="F502" s="178" t="s">
        <v>465</v>
      </c>
      <c r="G502" s="178"/>
      <c r="H502" s="178">
        <v>78958</v>
      </c>
      <c r="I502" s="179"/>
      <c r="J502" s="179"/>
      <c r="K502" s="180"/>
      <c r="L502" s="178"/>
      <c r="M502" s="179"/>
      <c r="N502" s="2"/>
    </row>
    <row r="503" spans="1:14" s="5" customFormat="1" ht="12.75" customHeight="1" x14ac:dyDescent="0.2">
      <c r="A503" s="174"/>
      <c r="B503" s="175" t="s">
        <v>466</v>
      </c>
      <c r="C503" s="176"/>
      <c r="D503" s="177">
        <v>1003</v>
      </c>
      <c r="E503" s="178" t="s">
        <v>457</v>
      </c>
      <c r="F503" s="178" t="s">
        <v>465</v>
      </c>
      <c r="G503" s="178"/>
      <c r="H503" s="178">
        <v>35998</v>
      </c>
      <c r="I503" s="179"/>
      <c r="J503" s="179"/>
      <c r="K503" s="180"/>
      <c r="L503" s="178"/>
      <c r="M503" s="179"/>
      <c r="N503" s="2"/>
    </row>
    <row r="504" spans="1:14" s="5" customFormat="1" ht="12.75" customHeight="1" x14ac:dyDescent="0.2">
      <c r="A504" s="174"/>
      <c r="B504" s="175" t="s">
        <v>467</v>
      </c>
      <c r="C504" s="176"/>
      <c r="D504" s="177"/>
      <c r="E504" s="178"/>
      <c r="F504" s="178"/>
      <c r="G504" s="178"/>
      <c r="H504" s="178">
        <v>361313</v>
      </c>
      <c r="I504" s="179"/>
      <c r="J504" s="179"/>
      <c r="K504" s="180"/>
      <c r="L504" s="178"/>
      <c r="M504" s="179"/>
      <c r="N504" s="2"/>
    </row>
    <row r="505" spans="1:14" s="5" customFormat="1" ht="12.75" customHeight="1" x14ac:dyDescent="0.2">
      <c r="A505" s="174"/>
      <c r="B505" s="175" t="s">
        <v>468</v>
      </c>
      <c r="C505" s="176"/>
      <c r="D505" s="177" t="s">
        <v>469</v>
      </c>
      <c r="E505" s="178" t="s">
        <v>1083</v>
      </c>
      <c r="F505" s="178" t="s">
        <v>1084</v>
      </c>
      <c r="G505" s="178"/>
      <c r="H505" s="178">
        <v>372152</v>
      </c>
      <c r="I505" s="179"/>
      <c r="J505" s="179"/>
      <c r="K505" s="180"/>
      <c r="L505" s="178"/>
      <c r="M505" s="179"/>
      <c r="N505" s="2"/>
    </row>
    <row r="506" spans="1:14" s="5" customFormat="1" ht="12.75" customHeight="1" x14ac:dyDescent="0.2">
      <c r="A506" s="174"/>
      <c r="B506" s="175" t="s">
        <v>472</v>
      </c>
      <c r="C506" s="176"/>
      <c r="D506" s="177" t="s">
        <v>473</v>
      </c>
      <c r="E506" s="178"/>
      <c r="F506" s="178"/>
      <c r="G506" s="178"/>
      <c r="H506" s="179"/>
      <c r="I506" s="179"/>
      <c r="J506" s="179"/>
      <c r="K506" s="180"/>
      <c r="L506" s="178"/>
      <c r="M506" s="179"/>
      <c r="N506" s="2"/>
    </row>
    <row r="507" spans="1:14" s="5" customFormat="1" ht="12.75" customHeight="1" x14ac:dyDescent="0.2">
      <c r="A507" s="174"/>
      <c r="B507" s="175" t="s">
        <v>474</v>
      </c>
      <c r="C507" s="176"/>
      <c r="D507" s="177"/>
      <c r="E507" s="178"/>
      <c r="F507" s="178"/>
      <c r="G507" s="178"/>
      <c r="H507" s="178">
        <v>372152</v>
      </c>
      <c r="I507" s="179"/>
      <c r="J507" s="179"/>
      <c r="K507" s="180"/>
      <c r="L507" s="178"/>
      <c r="M507" s="179"/>
      <c r="N507" s="2"/>
    </row>
    <row r="508" spans="1:14" s="5" customFormat="1" ht="12.75" customHeight="1" x14ac:dyDescent="0.2">
      <c r="A508" s="174"/>
      <c r="B508" s="175" t="s">
        <v>475</v>
      </c>
      <c r="C508" s="176"/>
      <c r="D508" s="177">
        <v>372152</v>
      </c>
      <c r="E508" s="178" t="s">
        <v>476</v>
      </c>
      <c r="F508" s="178"/>
      <c r="G508" s="178"/>
      <c r="H508" s="179"/>
      <c r="I508" s="179"/>
      <c r="J508" s="179"/>
      <c r="K508" s="180"/>
      <c r="L508" s="178"/>
      <c r="M508" s="179"/>
      <c r="N508" s="2"/>
    </row>
    <row r="509" spans="1:14" s="5" customFormat="1" x14ac:dyDescent="0.2">
      <c r="A509" s="181"/>
      <c r="B509" s="181"/>
      <c r="C509" s="181"/>
      <c r="D509" s="181"/>
      <c r="E509" s="181"/>
      <c r="F509" s="181"/>
      <c r="G509" s="181"/>
      <c r="H509" s="181"/>
      <c r="I509" s="181"/>
      <c r="J509" s="181"/>
      <c r="K509" s="181"/>
      <c r="L509" s="181"/>
      <c r="M509" s="181"/>
      <c r="N509" s="2"/>
    </row>
    <row r="510" spans="1:14" s="5" customFormat="1" x14ac:dyDescent="0.2">
      <c r="A510" s="182"/>
      <c r="B510" s="183" t="s">
        <v>789</v>
      </c>
      <c r="C510" s="183"/>
      <c r="D510" s="183"/>
      <c r="E510" s="183" t="s">
        <v>790</v>
      </c>
      <c r="F510" s="183"/>
      <c r="G510" s="183"/>
      <c r="H510" s="183"/>
      <c r="I510" s="183"/>
      <c r="J510" s="183"/>
      <c r="K510" s="183"/>
      <c r="L510" s="183"/>
      <c r="M510" s="183"/>
      <c r="N510" s="2"/>
    </row>
  </sheetData>
  <mergeCells count="279">
    <mergeCell ref="B505:C505"/>
    <mergeCell ref="B506:C506"/>
    <mergeCell ref="B507:C507"/>
    <mergeCell ref="B508:C508"/>
    <mergeCell ref="A509:M509"/>
    <mergeCell ref="B510:D510"/>
    <mergeCell ref="E510:M510"/>
    <mergeCell ref="B499:C499"/>
    <mergeCell ref="B500:C500"/>
    <mergeCell ref="B501:C501"/>
    <mergeCell ref="B502:C502"/>
    <mergeCell ref="B503:C503"/>
    <mergeCell ref="B504:C504"/>
    <mergeCell ref="B486:C486"/>
    <mergeCell ref="B487:C487"/>
    <mergeCell ref="B490:C490"/>
    <mergeCell ref="B496:C496"/>
    <mergeCell ref="B497:C497"/>
    <mergeCell ref="B498:C498"/>
    <mergeCell ref="B476:C476"/>
    <mergeCell ref="B477:C477"/>
    <mergeCell ref="B478:C478"/>
    <mergeCell ref="B481:C481"/>
    <mergeCell ref="B484:C484"/>
    <mergeCell ref="B485:C485"/>
    <mergeCell ref="I462:K462"/>
    <mergeCell ref="I466:K466"/>
    <mergeCell ref="I470:K470"/>
    <mergeCell ref="B472:B473"/>
    <mergeCell ref="C472:C473"/>
    <mergeCell ref="B475:C475"/>
    <mergeCell ref="I438:K438"/>
    <mergeCell ref="I442:K442"/>
    <mergeCell ref="I446:K446"/>
    <mergeCell ref="I450:K450"/>
    <mergeCell ref="I454:K454"/>
    <mergeCell ref="I458:K458"/>
    <mergeCell ref="F419:G419"/>
    <mergeCell ref="H419:H420"/>
    <mergeCell ref="I419:I420"/>
    <mergeCell ref="J419:K419"/>
    <mergeCell ref="I430:K430"/>
    <mergeCell ref="I434:K434"/>
    <mergeCell ref="F405:G405"/>
    <mergeCell ref="H405:H406"/>
    <mergeCell ref="I405:I406"/>
    <mergeCell ref="J405:K405"/>
    <mergeCell ref="I416:K416"/>
    <mergeCell ref="A419:A420"/>
    <mergeCell ref="B419:B420"/>
    <mergeCell ref="C419:C420"/>
    <mergeCell ref="D419:D420"/>
    <mergeCell ref="E419:E420"/>
    <mergeCell ref="H382:H383"/>
    <mergeCell ref="I382:I383"/>
    <mergeCell ref="J382:K382"/>
    <mergeCell ref="I395:K395"/>
    <mergeCell ref="I399:K399"/>
    <mergeCell ref="A405:A406"/>
    <mergeCell ref="B405:B406"/>
    <mergeCell ref="C405:C406"/>
    <mergeCell ref="D405:D406"/>
    <mergeCell ref="E405:E406"/>
    <mergeCell ref="H368:H369"/>
    <mergeCell ref="I368:I369"/>
    <mergeCell ref="J368:K368"/>
    <mergeCell ref="I376:K376"/>
    <mergeCell ref="A382:A383"/>
    <mergeCell ref="B382:B383"/>
    <mergeCell ref="C382:C383"/>
    <mergeCell ref="D382:D383"/>
    <mergeCell ref="E382:E383"/>
    <mergeCell ref="F382:G382"/>
    <mergeCell ref="A368:A369"/>
    <mergeCell ref="B368:B369"/>
    <mergeCell ref="C368:C369"/>
    <mergeCell ref="D368:D369"/>
    <mergeCell ref="E368:E369"/>
    <mergeCell ref="F368:G368"/>
    <mergeCell ref="F345:G345"/>
    <mergeCell ref="H345:H346"/>
    <mergeCell ref="I345:I346"/>
    <mergeCell ref="J345:K345"/>
    <mergeCell ref="I361:K361"/>
    <mergeCell ref="I365:K365"/>
    <mergeCell ref="F322:G322"/>
    <mergeCell ref="H322:H323"/>
    <mergeCell ref="I322:I323"/>
    <mergeCell ref="J322:K322"/>
    <mergeCell ref="I339:K339"/>
    <mergeCell ref="A345:A346"/>
    <mergeCell ref="B345:B346"/>
    <mergeCell ref="C345:C346"/>
    <mergeCell ref="D345:D346"/>
    <mergeCell ref="E345:E346"/>
    <mergeCell ref="F300:G300"/>
    <mergeCell ref="H300:H301"/>
    <mergeCell ref="I300:I301"/>
    <mergeCell ref="J300:K300"/>
    <mergeCell ref="I316:K316"/>
    <mergeCell ref="A322:A323"/>
    <mergeCell ref="B322:B323"/>
    <mergeCell ref="C322:C323"/>
    <mergeCell ref="D322:D323"/>
    <mergeCell ref="E322:E323"/>
    <mergeCell ref="F276:G276"/>
    <mergeCell ref="H276:H277"/>
    <mergeCell ref="I276:I277"/>
    <mergeCell ref="J276:K276"/>
    <mergeCell ref="I294:K294"/>
    <mergeCell ref="A300:A301"/>
    <mergeCell ref="B300:B301"/>
    <mergeCell ref="C300:C301"/>
    <mergeCell ref="D300:D301"/>
    <mergeCell ref="E300:E301"/>
    <mergeCell ref="H257:H258"/>
    <mergeCell ref="I257:I258"/>
    <mergeCell ref="J257:K257"/>
    <mergeCell ref="I266:K266"/>
    <mergeCell ref="I270:K270"/>
    <mergeCell ref="A276:A277"/>
    <mergeCell ref="B276:B277"/>
    <mergeCell ref="C276:C277"/>
    <mergeCell ref="D276:D277"/>
    <mergeCell ref="E276:E277"/>
    <mergeCell ref="H240:H241"/>
    <mergeCell ref="I240:I241"/>
    <mergeCell ref="J240:K240"/>
    <mergeCell ref="I253:K253"/>
    <mergeCell ref="A257:A258"/>
    <mergeCell ref="B257:B258"/>
    <mergeCell ref="C257:C258"/>
    <mergeCell ref="D257:D258"/>
    <mergeCell ref="E257:E258"/>
    <mergeCell ref="F257:G257"/>
    <mergeCell ref="H220:H221"/>
    <mergeCell ref="I220:I221"/>
    <mergeCell ref="J220:K220"/>
    <mergeCell ref="I237:K237"/>
    <mergeCell ref="A240:A241"/>
    <mergeCell ref="B240:B241"/>
    <mergeCell ref="C240:C241"/>
    <mergeCell ref="D240:D241"/>
    <mergeCell ref="E240:E241"/>
    <mergeCell ref="F240:G240"/>
    <mergeCell ref="H186:H187"/>
    <mergeCell ref="I186:I187"/>
    <mergeCell ref="J186:K186"/>
    <mergeCell ref="I214:K214"/>
    <mergeCell ref="A220:A221"/>
    <mergeCell ref="B220:B221"/>
    <mergeCell ref="C220:C221"/>
    <mergeCell ref="D220:D221"/>
    <mergeCell ref="E220:E221"/>
    <mergeCell ref="F220:G220"/>
    <mergeCell ref="A186:A187"/>
    <mergeCell ref="B186:B187"/>
    <mergeCell ref="C186:C187"/>
    <mergeCell ref="D186:D187"/>
    <mergeCell ref="E186:E187"/>
    <mergeCell ref="F186:G186"/>
    <mergeCell ref="F162:G162"/>
    <mergeCell ref="H162:H163"/>
    <mergeCell ref="I162:I163"/>
    <mergeCell ref="J162:K162"/>
    <mergeCell ref="I176:K176"/>
    <mergeCell ref="I180:K180"/>
    <mergeCell ref="F144:G144"/>
    <mergeCell ref="H144:H145"/>
    <mergeCell ref="I144:I145"/>
    <mergeCell ref="J144:K144"/>
    <mergeCell ref="I156:K156"/>
    <mergeCell ref="A162:A163"/>
    <mergeCell ref="B162:B163"/>
    <mergeCell ref="C162:C163"/>
    <mergeCell ref="D162:D163"/>
    <mergeCell ref="E162:E163"/>
    <mergeCell ref="F123:G123"/>
    <mergeCell ref="H123:H124"/>
    <mergeCell ref="I123:I124"/>
    <mergeCell ref="J123:K123"/>
    <mergeCell ref="I138:K138"/>
    <mergeCell ref="A144:A145"/>
    <mergeCell ref="B144:B145"/>
    <mergeCell ref="C144:C145"/>
    <mergeCell ref="D144:D145"/>
    <mergeCell ref="E144:E145"/>
    <mergeCell ref="F100:G100"/>
    <mergeCell ref="H100:H101"/>
    <mergeCell ref="I100:I101"/>
    <mergeCell ref="J100:K100"/>
    <mergeCell ref="I117:K117"/>
    <mergeCell ref="A123:A124"/>
    <mergeCell ref="B123:B124"/>
    <mergeCell ref="C123:C124"/>
    <mergeCell ref="D123:D124"/>
    <mergeCell ref="E123:E124"/>
    <mergeCell ref="F86:G86"/>
    <mergeCell ref="H86:H87"/>
    <mergeCell ref="I86:I87"/>
    <mergeCell ref="J86:K86"/>
    <mergeCell ref="I94:K94"/>
    <mergeCell ref="A100:A101"/>
    <mergeCell ref="B100:B101"/>
    <mergeCell ref="C100:C101"/>
    <mergeCell ref="D100:D101"/>
    <mergeCell ref="E100:E101"/>
    <mergeCell ref="F75:G75"/>
    <mergeCell ref="H75:H76"/>
    <mergeCell ref="I75:I76"/>
    <mergeCell ref="J75:K75"/>
    <mergeCell ref="I83:K83"/>
    <mergeCell ref="A86:A87"/>
    <mergeCell ref="B86:B87"/>
    <mergeCell ref="C86:C87"/>
    <mergeCell ref="D86:D87"/>
    <mergeCell ref="E86:E87"/>
    <mergeCell ref="F64:G64"/>
    <mergeCell ref="H64:H65"/>
    <mergeCell ref="I64:I65"/>
    <mergeCell ref="J64:K64"/>
    <mergeCell ref="I72:K72"/>
    <mergeCell ref="A75:A76"/>
    <mergeCell ref="B75:B76"/>
    <mergeCell ref="C75:C76"/>
    <mergeCell ref="D75:D76"/>
    <mergeCell ref="E75:E76"/>
    <mergeCell ref="F49:G49"/>
    <mergeCell ref="H49:H50"/>
    <mergeCell ref="I49:I50"/>
    <mergeCell ref="J49:K49"/>
    <mergeCell ref="I61:K61"/>
    <mergeCell ref="A64:A65"/>
    <mergeCell ref="B64:B65"/>
    <mergeCell ref="C64:C65"/>
    <mergeCell ref="D64:D65"/>
    <mergeCell ref="E64:E65"/>
    <mergeCell ref="F30:G30"/>
    <mergeCell ref="H30:H31"/>
    <mergeCell ref="I30:I31"/>
    <mergeCell ref="J30:K30"/>
    <mergeCell ref="I43:K43"/>
    <mergeCell ref="A49:A50"/>
    <mergeCell ref="B49:B50"/>
    <mergeCell ref="C49:C50"/>
    <mergeCell ref="D49:D50"/>
    <mergeCell ref="E49:E50"/>
    <mergeCell ref="J18:J19"/>
    <mergeCell ref="K18:K19"/>
    <mergeCell ref="L18:M18"/>
    <mergeCell ref="A21:M21"/>
    <mergeCell ref="I24:K24"/>
    <mergeCell ref="A30:A31"/>
    <mergeCell ref="B30:B31"/>
    <mergeCell ref="C30:C31"/>
    <mergeCell ref="D30:D31"/>
    <mergeCell ref="E30:E31"/>
    <mergeCell ref="H17:H19"/>
    <mergeCell ref="I17:I19"/>
    <mergeCell ref="D18:D19"/>
    <mergeCell ref="E18:E19"/>
    <mergeCell ref="F18:F19"/>
    <mergeCell ref="G18:G19"/>
    <mergeCell ref="B9:J9"/>
    <mergeCell ref="B10:J10"/>
    <mergeCell ref="A15:L15"/>
    <mergeCell ref="A16:A19"/>
    <mergeCell ref="B16:B19"/>
    <mergeCell ref="C16:C19"/>
    <mergeCell ref="D16:D17"/>
    <mergeCell ref="E16:G16"/>
    <mergeCell ref="H16:K16"/>
    <mergeCell ref="L16:M17"/>
    <mergeCell ref="B3:J3"/>
    <mergeCell ref="B4:J4"/>
    <mergeCell ref="F6:K6"/>
    <mergeCell ref="B7:J7"/>
    <mergeCell ref="G8:H8"/>
    <mergeCell ref="I8:J8"/>
  </mergeCells>
  <printOptions horizontalCentered="1"/>
  <pageMargins left="0.39" right="0.39" top="0.59" bottom="0.59" header="0.39" footer="0.39"/>
  <pageSetup paperSize="9" scale="89" fitToHeight="10000" orientation="landscape" r:id="rId1"/>
  <headerFooter>
    <oddHeader>&amp;L&amp;9Программный комплекс АВС-4 (редакция 5.4.4.1)&amp;C&amp;P&amp;R101371</oddHeader>
    <oddFooter>&amp;CСтраниц -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8"/>
  <sheetViews>
    <sheetView showGridLines="0" workbookViewId="0">
      <selection activeCell="O22" sqref="O22"/>
    </sheetView>
  </sheetViews>
  <sheetFormatPr defaultRowHeight="12.75" outlineLevelRow="2" x14ac:dyDescent="0.2"/>
  <cols>
    <col min="1" max="1" width="6.5" style="3" customWidth="1"/>
    <col min="2" max="2" width="19" style="3" customWidth="1"/>
    <col min="3" max="3" width="49.33203125" style="3" customWidth="1"/>
    <col min="4" max="4" width="10.83203125" style="3" customWidth="1"/>
    <col min="5" max="13" width="9.83203125" style="3" customWidth="1"/>
    <col min="14" max="16384" width="9.33203125" style="3"/>
  </cols>
  <sheetData>
    <row r="1" spans="1:14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2"/>
    </row>
    <row r="2" spans="1:14" s="5" customForma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</v>
      </c>
      <c r="M2" s="2"/>
      <c r="N2" s="2"/>
    </row>
    <row r="3" spans="1:14" s="5" customFormat="1" x14ac:dyDescent="0.2">
      <c r="A3" s="2"/>
      <c r="B3" s="6"/>
      <c r="C3" s="6"/>
      <c r="D3" s="6"/>
      <c r="E3" s="6"/>
      <c r="F3" s="6"/>
      <c r="G3" s="6"/>
      <c r="H3" s="6"/>
      <c r="I3" s="6"/>
      <c r="J3" s="6"/>
      <c r="K3" s="2"/>
      <c r="L3" s="4"/>
      <c r="M3" s="2"/>
      <c r="N3" s="2"/>
    </row>
    <row r="4" spans="1:14" s="5" customFormat="1" ht="12.75" customHeight="1" x14ac:dyDescent="0.2">
      <c r="A4" s="7"/>
      <c r="B4" s="8" t="s">
        <v>2</v>
      </c>
      <c r="C4" s="8"/>
      <c r="D4" s="8"/>
      <c r="E4" s="8"/>
      <c r="F4" s="8"/>
      <c r="G4" s="8"/>
      <c r="H4" s="8"/>
      <c r="I4" s="8"/>
      <c r="J4" s="8"/>
      <c r="K4" s="2"/>
      <c r="L4" s="2"/>
      <c r="M4" s="2"/>
      <c r="N4" s="2"/>
    </row>
    <row r="5" spans="1:14" s="5" customFormat="1" x14ac:dyDescent="0.2">
      <c r="A5" s="2"/>
      <c r="B5" s="2"/>
      <c r="C5" s="9"/>
      <c r="D5" s="9"/>
      <c r="E5" s="9"/>
      <c r="F5" s="9"/>
      <c r="G5" s="9"/>
      <c r="H5" s="9"/>
      <c r="I5" s="9"/>
      <c r="J5" s="9"/>
      <c r="K5" s="2"/>
      <c r="L5" s="2"/>
      <c r="M5" s="2"/>
      <c r="N5" s="2"/>
    </row>
    <row r="6" spans="1:14" s="5" customFormat="1" ht="15.75" x14ac:dyDescent="0.2">
      <c r="A6" s="10"/>
      <c r="B6" s="10"/>
      <c r="C6" s="11"/>
      <c r="D6" s="11"/>
      <c r="E6" s="12" t="s">
        <v>3</v>
      </c>
      <c r="F6" s="13"/>
      <c r="G6" s="13"/>
      <c r="H6" s="13"/>
      <c r="I6" s="13"/>
      <c r="J6" s="13"/>
      <c r="K6" s="13"/>
      <c r="L6" s="2"/>
      <c r="M6" s="2"/>
      <c r="N6" s="2"/>
    </row>
    <row r="7" spans="1:14" s="5" customFormat="1" x14ac:dyDescent="0.2">
      <c r="A7" s="2"/>
      <c r="B7" s="14" t="s">
        <v>4</v>
      </c>
      <c r="C7" s="14"/>
      <c r="D7" s="14"/>
      <c r="E7" s="14"/>
      <c r="F7" s="14"/>
      <c r="G7" s="14"/>
      <c r="H7" s="14"/>
      <c r="I7" s="14"/>
      <c r="J7" s="14"/>
      <c r="K7" s="15"/>
      <c r="L7" s="15"/>
      <c r="M7" s="2"/>
      <c r="N7" s="2"/>
    </row>
    <row r="8" spans="1:14" s="5" customFormat="1" x14ac:dyDescent="0.2">
      <c r="A8" s="2"/>
      <c r="B8" s="2"/>
      <c r="C8" s="2"/>
      <c r="D8" s="9"/>
      <c r="E8" s="2"/>
      <c r="F8" s="2"/>
      <c r="G8" s="16" t="s">
        <v>5</v>
      </c>
      <c r="H8" s="16"/>
      <c r="I8" s="17"/>
      <c r="J8" s="17"/>
      <c r="K8" s="2"/>
      <c r="L8" s="2"/>
      <c r="M8" s="2"/>
      <c r="N8" s="2"/>
    </row>
    <row r="9" spans="1:14" s="5" customFormat="1" x14ac:dyDescent="0.2">
      <c r="A9" s="18" t="s">
        <v>6</v>
      </c>
      <c r="B9" s="19" t="s">
        <v>1085</v>
      </c>
      <c r="C9" s="19"/>
      <c r="D9" s="19"/>
      <c r="E9" s="19"/>
      <c r="F9" s="19"/>
      <c r="G9" s="19"/>
      <c r="H9" s="19"/>
      <c r="I9" s="19"/>
      <c r="J9" s="19"/>
      <c r="K9" s="2"/>
      <c r="L9" s="2"/>
      <c r="M9" s="2"/>
      <c r="N9" s="2"/>
    </row>
    <row r="10" spans="1:14" s="5" customFormat="1" ht="12.75" customHeight="1" x14ac:dyDescent="0.2">
      <c r="A10" s="7"/>
      <c r="B10" s="8" t="s">
        <v>8</v>
      </c>
      <c r="C10" s="8"/>
      <c r="D10" s="8"/>
      <c r="E10" s="8"/>
      <c r="F10" s="8"/>
      <c r="G10" s="8"/>
      <c r="H10" s="8"/>
      <c r="I10" s="8"/>
      <c r="J10" s="8"/>
      <c r="K10" s="2"/>
      <c r="L10" s="2"/>
      <c r="M10" s="2"/>
      <c r="N10" s="2"/>
    </row>
    <row r="11" spans="1:14" s="5" customForma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4" t="s">
        <v>9</v>
      </c>
      <c r="M11" s="2"/>
      <c r="N11" s="2"/>
    </row>
    <row r="12" spans="1:14" x14ac:dyDescent="0.2">
      <c r="A12" s="20"/>
      <c r="B12" s="20"/>
      <c r="C12" s="20"/>
      <c r="D12" s="20"/>
      <c r="E12" s="22" t="s">
        <v>10</v>
      </c>
      <c r="F12" s="22"/>
      <c r="G12" s="22"/>
      <c r="H12" s="22"/>
      <c r="I12" s="22"/>
      <c r="J12" s="23"/>
      <c r="K12" s="24" t="s">
        <v>1086</v>
      </c>
      <c r="L12" s="24">
        <f>H545/1000</f>
        <v>285.12200000000001</v>
      </c>
      <c r="M12" s="25" t="s">
        <v>12</v>
      </c>
      <c r="N12" s="1"/>
    </row>
    <row r="13" spans="1:14" x14ac:dyDescent="0.2">
      <c r="A13" s="20"/>
      <c r="B13" s="20"/>
      <c r="C13" s="20"/>
      <c r="D13" s="20"/>
      <c r="E13" s="22" t="s">
        <v>13</v>
      </c>
      <c r="F13" s="22"/>
      <c r="G13" s="22"/>
      <c r="H13" s="22"/>
      <c r="I13" s="22"/>
      <c r="J13" s="23"/>
      <c r="K13" s="24" t="s">
        <v>1087</v>
      </c>
      <c r="L13" s="24">
        <f>(H535+J537)/1000</f>
        <v>57.137</v>
      </c>
      <c r="M13" s="25" t="s">
        <v>12</v>
      </c>
      <c r="N13" s="1"/>
    </row>
    <row r="14" spans="1:14" x14ac:dyDescent="0.2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1"/>
    </row>
    <row r="15" spans="1:14" s="5" customFormat="1" x14ac:dyDescent="0.2">
      <c r="A15" s="26" t="s">
        <v>1088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7" t="s">
        <v>16</v>
      </c>
      <c r="N15" s="2"/>
    </row>
    <row r="16" spans="1:14" s="39" customFormat="1" ht="21" customHeight="1" x14ac:dyDescent="0.2">
      <c r="A16" s="28" t="s">
        <v>17</v>
      </c>
      <c r="B16" s="29" t="s">
        <v>18</v>
      </c>
      <c r="C16" s="29" t="s">
        <v>19</v>
      </c>
      <c r="D16" s="29" t="s">
        <v>20</v>
      </c>
      <c r="E16" s="30" t="s">
        <v>21</v>
      </c>
      <c r="F16" s="31"/>
      <c r="G16" s="32"/>
      <c r="H16" s="33" t="s">
        <v>22</v>
      </c>
      <c r="I16" s="34"/>
      <c r="J16" s="34"/>
      <c r="K16" s="35"/>
      <c r="L16" s="36" t="s">
        <v>23</v>
      </c>
      <c r="M16" s="37"/>
      <c r="N16" s="38"/>
    </row>
    <row r="17" spans="1:14" s="39" customFormat="1" ht="30.75" customHeight="1" x14ac:dyDescent="0.2">
      <c r="A17" s="40"/>
      <c r="B17" s="41"/>
      <c r="C17" s="41"/>
      <c r="D17" s="42"/>
      <c r="E17" s="43" t="s">
        <v>24</v>
      </c>
      <c r="F17" s="43" t="s">
        <v>25</v>
      </c>
      <c r="G17" s="43" t="s">
        <v>26</v>
      </c>
      <c r="H17" s="44" t="s">
        <v>24</v>
      </c>
      <c r="I17" s="44" t="s">
        <v>27</v>
      </c>
      <c r="J17" s="43" t="s">
        <v>28</v>
      </c>
      <c r="K17" s="43" t="s">
        <v>26</v>
      </c>
      <c r="L17" s="45"/>
      <c r="M17" s="46"/>
      <c r="N17" s="38"/>
    </row>
    <row r="18" spans="1:14" s="39" customFormat="1" ht="24" customHeight="1" x14ac:dyDescent="0.2">
      <c r="A18" s="40"/>
      <c r="B18" s="41"/>
      <c r="C18" s="41"/>
      <c r="D18" s="44" t="s">
        <v>29</v>
      </c>
      <c r="E18" s="44" t="s">
        <v>27</v>
      </c>
      <c r="F18" s="44" t="s">
        <v>30</v>
      </c>
      <c r="G18" s="44" t="s">
        <v>31</v>
      </c>
      <c r="H18" s="41"/>
      <c r="I18" s="41"/>
      <c r="J18" s="44" t="s">
        <v>32</v>
      </c>
      <c r="K18" s="44" t="s">
        <v>31</v>
      </c>
      <c r="L18" s="47" t="s">
        <v>33</v>
      </c>
      <c r="M18" s="48"/>
      <c r="N18" s="38"/>
    </row>
    <row r="19" spans="1:14" s="39" customFormat="1" ht="21.75" customHeight="1" x14ac:dyDescent="0.2">
      <c r="A19" s="49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50" t="s">
        <v>34</v>
      </c>
      <c r="M19" s="51" t="s">
        <v>35</v>
      </c>
      <c r="N19" s="38"/>
    </row>
    <row r="20" spans="1:14" x14ac:dyDescent="0.2">
      <c r="A20" s="52">
        <v>1</v>
      </c>
      <c r="B20" s="53">
        <v>2</v>
      </c>
      <c r="C20" s="53">
        <v>3</v>
      </c>
      <c r="D20" s="53">
        <v>4</v>
      </c>
      <c r="E20" s="53">
        <v>5</v>
      </c>
      <c r="F20" s="53">
        <v>6</v>
      </c>
      <c r="G20" s="53">
        <v>7</v>
      </c>
      <c r="H20" s="53">
        <v>8</v>
      </c>
      <c r="I20" s="53">
        <v>9</v>
      </c>
      <c r="J20" s="53">
        <v>10</v>
      </c>
      <c r="K20" s="53">
        <v>11</v>
      </c>
      <c r="L20" s="53">
        <v>12</v>
      </c>
      <c r="M20" s="54">
        <v>13</v>
      </c>
      <c r="N20" s="1"/>
    </row>
    <row r="21" spans="1:14" x14ac:dyDescent="0.2">
      <c r="A21" s="55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7"/>
    </row>
    <row r="22" spans="1:14" s="65" customFormat="1" ht="38.25" x14ac:dyDescent="0.2">
      <c r="A22" s="58" t="s">
        <v>36</v>
      </c>
      <c r="B22" s="59" t="s">
        <v>911</v>
      </c>
      <c r="C22" s="60" t="s">
        <v>912</v>
      </c>
      <c r="D22" s="61">
        <v>2.5200000000000001E-3</v>
      </c>
      <c r="E22" s="62">
        <v>6008.44</v>
      </c>
      <c r="F22" s="62">
        <v>3986.2</v>
      </c>
      <c r="G22" s="62" t="s">
        <v>39</v>
      </c>
      <c r="H22" s="63">
        <v>15.14</v>
      </c>
      <c r="I22" s="63">
        <v>5.0999999999999996</v>
      </c>
      <c r="J22" s="62">
        <v>10.050000000000001</v>
      </c>
      <c r="K22" s="64" t="s">
        <v>39</v>
      </c>
      <c r="L22" s="62">
        <v>243.35</v>
      </c>
      <c r="M22" s="62">
        <v>0.61</v>
      </c>
    </row>
    <row r="23" spans="1:14" s="65" customFormat="1" x14ac:dyDescent="0.2">
      <c r="A23" s="66"/>
      <c r="B23" s="67"/>
      <c r="C23" s="68"/>
      <c r="D23" s="135" t="s">
        <v>482</v>
      </c>
      <c r="E23" s="70">
        <v>2022.24</v>
      </c>
      <c r="F23" s="70">
        <v>423.83</v>
      </c>
      <c r="G23" s="70" t="s">
        <v>39</v>
      </c>
      <c r="H23" s="71"/>
      <c r="I23" s="71"/>
      <c r="J23" s="70">
        <v>1.07</v>
      </c>
      <c r="K23" s="71"/>
      <c r="L23" s="70">
        <v>41.39</v>
      </c>
      <c r="M23" s="70">
        <v>0.1</v>
      </c>
    </row>
    <row r="24" spans="1:14" s="65" customFormat="1" ht="18" hidden="1" customHeight="1" outlineLevel="1" x14ac:dyDescent="0.2">
      <c r="A24" s="72"/>
      <c r="B24" s="73"/>
      <c r="C24" s="74" t="s">
        <v>41</v>
      </c>
      <c r="D24" s="75" t="s">
        <v>42</v>
      </c>
      <c r="E24" s="75" t="s">
        <v>43</v>
      </c>
      <c r="F24" s="75" t="s">
        <v>44</v>
      </c>
      <c r="G24" s="75" t="s">
        <v>45</v>
      </c>
      <c r="H24" s="75" t="s">
        <v>46</v>
      </c>
      <c r="I24" s="76" t="s">
        <v>47</v>
      </c>
      <c r="J24" s="77"/>
      <c r="K24" s="78"/>
      <c r="L24" s="75" t="s">
        <v>48</v>
      </c>
      <c r="M24" s="79"/>
    </row>
    <row r="25" spans="1:14" s="65" customFormat="1" hidden="1" outlineLevel="1" x14ac:dyDescent="0.2">
      <c r="A25" s="80"/>
      <c r="B25" s="73"/>
      <c r="C25" s="81" t="s">
        <v>913</v>
      </c>
      <c r="D25" s="82">
        <v>2022.24</v>
      </c>
      <c r="E25" s="83">
        <v>1</v>
      </c>
      <c r="F25" s="84">
        <v>2022.24</v>
      </c>
      <c r="G25" s="85">
        <v>1</v>
      </c>
      <c r="H25" s="84">
        <v>2022.24</v>
      </c>
      <c r="I25" s="84">
        <v>5.0999999999999996</v>
      </c>
      <c r="J25" s="84"/>
      <c r="K25" s="84"/>
      <c r="L25" s="84">
        <v>8.31</v>
      </c>
      <c r="M25" s="86"/>
    </row>
    <row r="26" spans="1:14" s="65" customFormat="1" hidden="1" outlineLevel="1" x14ac:dyDescent="0.2">
      <c r="A26" s="80"/>
      <c r="B26" s="73"/>
      <c r="C26" s="81" t="s">
        <v>50</v>
      </c>
      <c r="D26" s="82">
        <v>3986.2</v>
      </c>
      <c r="E26" s="83">
        <v>1</v>
      </c>
      <c r="F26" s="84">
        <v>3986.2</v>
      </c>
      <c r="G26" s="85">
        <v>1</v>
      </c>
      <c r="H26" s="84">
        <v>3986.2</v>
      </c>
      <c r="I26" s="84"/>
      <c r="J26" s="84">
        <v>10.050000000000001</v>
      </c>
      <c r="K26" s="84"/>
      <c r="L26" s="84"/>
      <c r="M26" s="86"/>
    </row>
    <row r="27" spans="1:14" s="65" customFormat="1" hidden="1" outlineLevel="2" x14ac:dyDescent="0.2">
      <c r="A27" s="87"/>
      <c r="B27" s="88"/>
      <c r="C27" s="89" t="s">
        <v>51</v>
      </c>
      <c r="D27" s="90">
        <v>3562.37</v>
      </c>
      <c r="E27" s="91">
        <v>1</v>
      </c>
      <c r="F27" s="92">
        <v>3562.37</v>
      </c>
      <c r="G27" s="93">
        <v>1</v>
      </c>
      <c r="H27" s="92">
        <v>3562.37</v>
      </c>
      <c r="I27" s="92"/>
      <c r="J27" s="92">
        <v>8.98</v>
      </c>
      <c r="K27" s="92"/>
      <c r="L27" s="92"/>
      <c r="M27" s="94"/>
    </row>
    <row r="28" spans="1:14" s="65" customFormat="1" hidden="1" outlineLevel="2" x14ac:dyDescent="0.2">
      <c r="A28" s="87"/>
      <c r="B28" s="88"/>
      <c r="C28" s="89" t="s">
        <v>52</v>
      </c>
      <c r="D28" s="90">
        <v>423.83</v>
      </c>
      <c r="E28" s="91">
        <v>1</v>
      </c>
      <c r="F28" s="92">
        <v>423.83</v>
      </c>
      <c r="G28" s="93">
        <v>1</v>
      </c>
      <c r="H28" s="92">
        <v>423.83</v>
      </c>
      <c r="I28" s="92"/>
      <c r="J28" s="92">
        <v>1.07</v>
      </c>
      <c r="K28" s="92"/>
      <c r="L28" s="92">
        <v>10.24</v>
      </c>
      <c r="M28" s="94"/>
    </row>
    <row r="29" spans="1:14" s="100" customFormat="1" ht="12" collapsed="1" x14ac:dyDescent="0.2">
      <c r="A29" s="95"/>
      <c r="B29" s="96"/>
      <c r="C29" s="97"/>
      <c r="D29" s="96"/>
      <c r="E29" s="98"/>
      <c r="F29" s="98"/>
      <c r="G29" s="98"/>
      <c r="H29" s="99"/>
      <c r="I29" s="99"/>
      <c r="J29" s="99"/>
      <c r="K29" s="99"/>
      <c r="L29" s="98"/>
      <c r="M29" s="99"/>
    </row>
    <row r="30" spans="1:14" s="100" customFormat="1" ht="12" hidden="1" customHeight="1" outlineLevel="1" x14ac:dyDescent="0.2">
      <c r="A30" s="101" t="s">
        <v>53</v>
      </c>
      <c r="B30" s="101" t="s">
        <v>54</v>
      </c>
      <c r="C30" s="101" t="s">
        <v>55</v>
      </c>
      <c r="D30" s="101" t="s">
        <v>56</v>
      </c>
      <c r="E30" s="101" t="s">
        <v>21</v>
      </c>
      <c r="F30" s="102" t="s">
        <v>20</v>
      </c>
      <c r="G30" s="103"/>
      <c r="H30" s="104" t="s">
        <v>57</v>
      </c>
      <c r="I30" s="101" t="s">
        <v>45</v>
      </c>
      <c r="J30" s="102" t="s">
        <v>58</v>
      </c>
      <c r="K30" s="103"/>
      <c r="L30" s="105"/>
      <c r="M30" s="106"/>
    </row>
    <row r="31" spans="1:14" s="100" customFormat="1" ht="12.75" hidden="1" customHeight="1" outlineLevel="1" x14ac:dyDescent="0.2">
      <c r="A31" s="107"/>
      <c r="B31" s="107"/>
      <c r="C31" s="107"/>
      <c r="D31" s="107"/>
      <c r="E31" s="107"/>
      <c r="F31" s="108" t="s">
        <v>59</v>
      </c>
      <c r="G31" s="108" t="s">
        <v>60</v>
      </c>
      <c r="H31" s="109"/>
      <c r="I31" s="107"/>
      <c r="J31" s="108" t="s">
        <v>59</v>
      </c>
      <c r="K31" s="110" t="s">
        <v>35</v>
      </c>
      <c r="L31" s="111"/>
      <c r="M31" s="112"/>
    </row>
    <row r="32" spans="1:14" s="120" customFormat="1" hidden="1" outlineLevel="1" x14ac:dyDescent="0.2">
      <c r="A32" s="113" t="s">
        <v>61</v>
      </c>
      <c r="B32" s="114" t="s">
        <v>36</v>
      </c>
      <c r="C32" s="115" t="s">
        <v>914</v>
      </c>
      <c r="D32" s="114" t="s">
        <v>63</v>
      </c>
      <c r="E32" s="116">
        <v>8.31</v>
      </c>
      <c r="F32" s="117">
        <v>243.35</v>
      </c>
      <c r="G32" s="118">
        <v>0.61324199999999995</v>
      </c>
      <c r="H32" s="116">
        <v>5.0999999999999996</v>
      </c>
      <c r="I32" s="118">
        <v>1</v>
      </c>
      <c r="J32" s="116">
        <v>2022.24</v>
      </c>
      <c r="K32" s="116">
        <v>5.0999999999999996</v>
      </c>
      <c r="L32" s="116"/>
      <c r="M32" s="119"/>
    </row>
    <row r="33" spans="1:13" s="120" customFormat="1" hidden="1" outlineLevel="1" x14ac:dyDescent="0.2">
      <c r="A33" s="113" t="s">
        <v>64</v>
      </c>
      <c r="B33" s="114" t="s">
        <v>65</v>
      </c>
      <c r="C33" s="115" t="s">
        <v>66</v>
      </c>
      <c r="D33" s="114" t="s">
        <v>63</v>
      </c>
      <c r="E33" s="116">
        <v>10.24</v>
      </c>
      <c r="F33" s="117">
        <v>41.39</v>
      </c>
      <c r="G33" s="118">
        <v>0.10430300000000001</v>
      </c>
      <c r="H33" s="116">
        <v>1.07</v>
      </c>
      <c r="I33" s="118">
        <v>1</v>
      </c>
      <c r="J33" s="116">
        <v>423.83</v>
      </c>
      <c r="K33" s="116">
        <v>1.07</v>
      </c>
      <c r="L33" s="116"/>
      <c r="M33" s="119"/>
    </row>
    <row r="34" spans="1:13" s="129" customFormat="1" hidden="1" outlineLevel="1" x14ac:dyDescent="0.2">
      <c r="A34" s="121" t="s">
        <v>67</v>
      </c>
      <c r="B34" s="122" t="s">
        <v>559</v>
      </c>
      <c r="C34" s="123" t="s">
        <v>560</v>
      </c>
      <c r="D34" s="122" t="s">
        <v>70</v>
      </c>
      <c r="E34" s="124">
        <v>123</v>
      </c>
      <c r="F34" s="125">
        <v>2.14</v>
      </c>
      <c r="G34" s="126">
        <v>5.3930000000000002E-3</v>
      </c>
      <c r="H34" s="124">
        <v>0.66</v>
      </c>
      <c r="I34" s="126">
        <v>1</v>
      </c>
      <c r="J34" s="124">
        <v>263.22000000000003</v>
      </c>
      <c r="K34" s="124">
        <v>0.66</v>
      </c>
      <c r="L34" s="127"/>
      <c r="M34" s="128"/>
    </row>
    <row r="35" spans="1:13" s="129" customFormat="1" ht="31.5" hidden="1" outlineLevel="1" x14ac:dyDescent="0.2">
      <c r="A35" s="121" t="s">
        <v>71</v>
      </c>
      <c r="B35" s="122" t="s">
        <v>522</v>
      </c>
      <c r="C35" s="123" t="s">
        <v>523</v>
      </c>
      <c r="D35" s="122" t="s">
        <v>70</v>
      </c>
      <c r="E35" s="124">
        <v>90</v>
      </c>
      <c r="F35" s="125">
        <v>39.25</v>
      </c>
      <c r="G35" s="126">
        <v>9.8909999999999998E-2</v>
      </c>
      <c r="H35" s="124">
        <v>8.9</v>
      </c>
      <c r="I35" s="126">
        <v>1</v>
      </c>
      <c r="J35" s="124">
        <v>3532.5</v>
      </c>
      <c r="K35" s="124">
        <v>8.9</v>
      </c>
      <c r="L35" s="127"/>
      <c r="M35" s="128"/>
    </row>
    <row r="36" spans="1:13" s="129" customFormat="1" ht="21" hidden="1" outlineLevel="1" x14ac:dyDescent="0.2">
      <c r="A36" s="121" t="s">
        <v>489</v>
      </c>
      <c r="B36" s="122" t="s">
        <v>901</v>
      </c>
      <c r="C36" s="123" t="s">
        <v>902</v>
      </c>
      <c r="D36" s="122" t="s">
        <v>70</v>
      </c>
      <c r="E36" s="124">
        <v>1.53</v>
      </c>
      <c r="F36" s="125">
        <v>117.75</v>
      </c>
      <c r="G36" s="126">
        <v>0.29672999999999999</v>
      </c>
      <c r="H36" s="124">
        <v>0.45</v>
      </c>
      <c r="I36" s="126">
        <v>1</v>
      </c>
      <c r="J36" s="124">
        <v>180.16</v>
      </c>
      <c r="K36" s="124">
        <v>0.45</v>
      </c>
      <c r="L36" s="127"/>
      <c r="M36" s="128"/>
    </row>
    <row r="37" spans="1:13" s="129" customFormat="1" hidden="1" outlineLevel="1" x14ac:dyDescent="0.2">
      <c r="A37" s="121" t="s">
        <v>799</v>
      </c>
      <c r="B37" s="122" t="s">
        <v>487</v>
      </c>
      <c r="C37" s="123" t="s">
        <v>488</v>
      </c>
      <c r="D37" s="122" t="s">
        <v>70</v>
      </c>
      <c r="E37" s="124">
        <v>8</v>
      </c>
      <c r="F37" s="125">
        <v>1.29</v>
      </c>
      <c r="G37" s="126">
        <v>3.251E-3</v>
      </c>
      <c r="H37" s="124">
        <v>0.03</v>
      </c>
      <c r="I37" s="126">
        <v>1</v>
      </c>
      <c r="J37" s="124">
        <v>10.32</v>
      </c>
      <c r="K37" s="124">
        <v>0.03</v>
      </c>
      <c r="L37" s="127"/>
      <c r="M37" s="128"/>
    </row>
    <row r="38" spans="1:13" s="100" customFormat="1" ht="12" collapsed="1" x14ac:dyDescent="0.2">
      <c r="A38" s="130"/>
      <c r="B38" s="131"/>
      <c r="C38" s="132" t="s">
        <v>492</v>
      </c>
      <c r="D38" s="131"/>
      <c r="E38" s="133">
        <v>2372.69</v>
      </c>
      <c r="F38" s="133"/>
      <c r="G38" s="133"/>
      <c r="H38" s="133">
        <v>5.98</v>
      </c>
      <c r="I38" s="134"/>
      <c r="J38" s="134"/>
      <c r="K38" s="134"/>
      <c r="L38" s="133"/>
      <c r="M38" s="134"/>
    </row>
    <row r="39" spans="1:13" s="100" customFormat="1" ht="12" x14ac:dyDescent="0.2">
      <c r="A39" s="130"/>
      <c r="B39" s="131"/>
      <c r="C39" s="132" t="s">
        <v>493</v>
      </c>
      <c r="D39" s="131"/>
      <c r="E39" s="133">
        <v>1174.1099999999999</v>
      </c>
      <c r="F39" s="133"/>
      <c r="G39" s="133"/>
      <c r="H39" s="133">
        <v>2.96</v>
      </c>
      <c r="I39" s="134"/>
      <c r="J39" s="134"/>
      <c r="K39" s="134"/>
      <c r="L39" s="133"/>
      <c r="M39" s="134"/>
    </row>
    <row r="40" spans="1:13" s="100" customFormat="1" ht="12" x14ac:dyDescent="0.2">
      <c r="A40" s="130"/>
      <c r="B40" s="131"/>
      <c r="C40" s="132" t="s">
        <v>76</v>
      </c>
      <c r="D40" s="131"/>
      <c r="E40" s="133"/>
      <c r="F40" s="133"/>
      <c r="G40" s="133"/>
      <c r="H40" s="133">
        <v>24.08</v>
      </c>
      <c r="I40" s="134"/>
      <c r="J40" s="134"/>
      <c r="K40" s="134"/>
      <c r="L40" s="133"/>
      <c r="M40" s="134"/>
    </row>
    <row r="41" spans="1:13" s="65" customFormat="1" ht="38.25" x14ac:dyDescent="0.2">
      <c r="A41" s="58" t="s">
        <v>77</v>
      </c>
      <c r="B41" s="59" t="s">
        <v>480</v>
      </c>
      <c r="C41" s="60" t="s">
        <v>481</v>
      </c>
      <c r="D41" s="61">
        <v>2.5000000000000001E-4</v>
      </c>
      <c r="E41" s="62">
        <v>2423.63</v>
      </c>
      <c r="F41" s="62">
        <v>1794.88</v>
      </c>
      <c r="G41" s="62" t="s">
        <v>39</v>
      </c>
      <c r="H41" s="63">
        <v>0.61</v>
      </c>
      <c r="I41" s="63">
        <v>0.16</v>
      </c>
      <c r="J41" s="62">
        <v>0.45</v>
      </c>
      <c r="K41" s="64" t="s">
        <v>39</v>
      </c>
      <c r="L41" s="62">
        <v>77.72</v>
      </c>
      <c r="M41" s="62">
        <v>0.02</v>
      </c>
    </row>
    <row r="42" spans="1:13" s="65" customFormat="1" x14ac:dyDescent="0.2">
      <c r="A42" s="66"/>
      <c r="B42" s="67"/>
      <c r="C42" s="68"/>
      <c r="D42" s="135" t="s">
        <v>482</v>
      </c>
      <c r="E42" s="70">
        <v>628.75</v>
      </c>
      <c r="F42" s="70">
        <v>227.48</v>
      </c>
      <c r="G42" s="70" t="s">
        <v>39</v>
      </c>
      <c r="H42" s="71"/>
      <c r="I42" s="71"/>
      <c r="J42" s="70">
        <v>0.06</v>
      </c>
      <c r="K42" s="71"/>
      <c r="L42" s="70">
        <v>16.850000000000001</v>
      </c>
      <c r="M42" s="70">
        <v>0</v>
      </c>
    </row>
    <row r="43" spans="1:13" s="65" customFormat="1" ht="18" hidden="1" customHeight="1" outlineLevel="1" x14ac:dyDescent="0.2">
      <c r="A43" s="72"/>
      <c r="B43" s="73"/>
      <c r="C43" s="74" t="s">
        <v>41</v>
      </c>
      <c r="D43" s="75" t="s">
        <v>42</v>
      </c>
      <c r="E43" s="75" t="s">
        <v>43</v>
      </c>
      <c r="F43" s="75" t="s">
        <v>44</v>
      </c>
      <c r="G43" s="75" t="s">
        <v>45</v>
      </c>
      <c r="H43" s="75" t="s">
        <v>46</v>
      </c>
      <c r="I43" s="76" t="s">
        <v>47</v>
      </c>
      <c r="J43" s="77"/>
      <c r="K43" s="78"/>
      <c r="L43" s="75" t="s">
        <v>48</v>
      </c>
      <c r="M43" s="79"/>
    </row>
    <row r="44" spans="1:13" s="65" customFormat="1" hidden="1" outlineLevel="1" x14ac:dyDescent="0.2">
      <c r="A44" s="80"/>
      <c r="B44" s="73"/>
      <c r="C44" s="81" t="s">
        <v>483</v>
      </c>
      <c r="D44" s="82">
        <v>628.75</v>
      </c>
      <c r="E44" s="83">
        <v>1</v>
      </c>
      <c r="F44" s="84">
        <v>628.75</v>
      </c>
      <c r="G44" s="85">
        <v>1</v>
      </c>
      <c r="H44" s="84">
        <v>628.75</v>
      </c>
      <c r="I44" s="84">
        <v>0.16</v>
      </c>
      <c r="J44" s="84"/>
      <c r="K44" s="84"/>
      <c r="L44" s="84">
        <v>8.09</v>
      </c>
      <c r="M44" s="86"/>
    </row>
    <row r="45" spans="1:13" s="65" customFormat="1" hidden="1" outlineLevel="1" x14ac:dyDescent="0.2">
      <c r="A45" s="80"/>
      <c r="B45" s="73"/>
      <c r="C45" s="81" t="s">
        <v>50</v>
      </c>
      <c r="D45" s="82">
        <v>1794.88</v>
      </c>
      <c r="E45" s="83">
        <v>1</v>
      </c>
      <c r="F45" s="84">
        <v>1794.88</v>
      </c>
      <c r="G45" s="85">
        <v>1</v>
      </c>
      <c r="H45" s="84">
        <v>1794.88</v>
      </c>
      <c r="I45" s="84"/>
      <c r="J45" s="84">
        <v>0.45</v>
      </c>
      <c r="K45" s="84"/>
      <c r="L45" s="84"/>
      <c r="M45" s="86"/>
    </row>
    <row r="46" spans="1:13" s="65" customFormat="1" hidden="1" outlineLevel="2" x14ac:dyDescent="0.2">
      <c r="A46" s="87"/>
      <c r="B46" s="88"/>
      <c r="C46" s="89" t="s">
        <v>51</v>
      </c>
      <c r="D46" s="90">
        <v>1567.4</v>
      </c>
      <c r="E46" s="91">
        <v>1</v>
      </c>
      <c r="F46" s="92">
        <v>1567.4</v>
      </c>
      <c r="G46" s="93">
        <v>1</v>
      </c>
      <c r="H46" s="92">
        <v>1567.4</v>
      </c>
      <c r="I46" s="92"/>
      <c r="J46" s="92">
        <v>0.39</v>
      </c>
      <c r="K46" s="92"/>
      <c r="L46" s="92"/>
      <c r="M46" s="94"/>
    </row>
    <row r="47" spans="1:13" s="65" customFormat="1" hidden="1" outlineLevel="2" x14ac:dyDescent="0.2">
      <c r="A47" s="87"/>
      <c r="B47" s="88"/>
      <c r="C47" s="89" t="s">
        <v>52</v>
      </c>
      <c r="D47" s="90">
        <v>227.48</v>
      </c>
      <c r="E47" s="91">
        <v>1</v>
      </c>
      <c r="F47" s="92">
        <v>227.48</v>
      </c>
      <c r="G47" s="93">
        <v>1</v>
      </c>
      <c r="H47" s="92">
        <v>227.48</v>
      </c>
      <c r="I47" s="92"/>
      <c r="J47" s="92">
        <v>0.06</v>
      </c>
      <c r="K47" s="92"/>
      <c r="L47" s="92">
        <v>13.5</v>
      </c>
      <c r="M47" s="94"/>
    </row>
    <row r="48" spans="1:13" s="100" customFormat="1" ht="12" collapsed="1" x14ac:dyDescent="0.2">
      <c r="A48" s="95"/>
      <c r="B48" s="96"/>
      <c r="C48" s="97"/>
      <c r="D48" s="96"/>
      <c r="E48" s="98"/>
      <c r="F48" s="98"/>
      <c r="G48" s="98"/>
      <c r="H48" s="99"/>
      <c r="I48" s="99"/>
      <c r="J48" s="99"/>
      <c r="K48" s="99"/>
      <c r="L48" s="98"/>
      <c r="M48" s="99"/>
    </row>
    <row r="49" spans="1:13" s="100" customFormat="1" ht="12" hidden="1" customHeight="1" outlineLevel="1" x14ac:dyDescent="0.2">
      <c r="A49" s="101" t="s">
        <v>53</v>
      </c>
      <c r="B49" s="101" t="s">
        <v>54</v>
      </c>
      <c r="C49" s="101" t="s">
        <v>55</v>
      </c>
      <c r="D49" s="101" t="s">
        <v>56</v>
      </c>
      <c r="E49" s="101" t="s">
        <v>21</v>
      </c>
      <c r="F49" s="102" t="s">
        <v>20</v>
      </c>
      <c r="G49" s="103"/>
      <c r="H49" s="104" t="s">
        <v>57</v>
      </c>
      <c r="I49" s="101" t="s">
        <v>45</v>
      </c>
      <c r="J49" s="102" t="s">
        <v>58</v>
      </c>
      <c r="K49" s="103"/>
      <c r="L49" s="105"/>
      <c r="M49" s="106"/>
    </row>
    <row r="50" spans="1:13" s="100" customFormat="1" ht="12.75" hidden="1" customHeight="1" outlineLevel="1" x14ac:dyDescent="0.2">
      <c r="A50" s="107"/>
      <c r="B50" s="107"/>
      <c r="C50" s="107"/>
      <c r="D50" s="107"/>
      <c r="E50" s="107"/>
      <c r="F50" s="108" t="s">
        <v>59</v>
      </c>
      <c r="G50" s="108" t="s">
        <v>60</v>
      </c>
      <c r="H50" s="109"/>
      <c r="I50" s="107"/>
      <c r="J50" s="108" t="s">
        <v>59</v>
      </c>
      <c r="K50" s="110" t="s">
        <v>35</v>
      </c>
      <c r="L50" s="111"/>
      <c r="M50" s="112"/>
    </row>
    <row r="51" spans="1:13" s="120" customFormat="1" hidden="1" outlineLevel="1" x14ac:dyDescent="0.2">
      <c r="A51" s="113" t="s">
        <v>82</v>
      </c>
      <c r="B51" s="114" t="s">
        <v>36</v>
      </c>
      <c r="C51" s="115" t="s">
        <v>484</v>
      </c>
      <c r="D51" s="114" t="s">
        <v>63</v>
      </c>
      <c r="E51" s="116">
        <v>8.09</v>
      </c>
      <c r="F51" s="117">
        <v>77.72</v>
      </c>
      <c r="G51" s="118">
        <v>1.9429999999999999E-2</v>
      </c>
      <c r="H51" s="116">
        <v>0.16</v>
      </c>
      <c r="I51" s="118">
        <v>1</v>
      </c>
      <c r="J51" s="116">
        <v>628.75</v>
      </c>
      <c r="K51" s="116">
        <v>0.16</v>
      </c>
      <c r="L51" s="116"/>
      <c r="M51" s="119"/>
    </row>
    <row r="52" spans="1:13" s="120" customFormat="1" hidden="1" outlineLevel="1" x14ac:dyDescent="0.2">
      <c r="A52" s="113" t="s">
        <v>84</v>
      </c>
      <c r="B52" s="114" t="s">
        <v>65</v>
      </c>
      <c r="C52" s="115" t="s">
        <v>66</v>
      </c>
      <c r="D52" s="114" t="s">
        <v>63</v>
      </c>
      <c r="E52" s="116">
        <v>13.5</v>
      </c>
      <c r="F52" s="117">
        <v>16.850000000000001</v>
      </c>
      <c r="G52" s="118">
        <v>4.2129999999999997E-3</v>
      </c>
      <c r="H52" s="116">
        <v>0.06</v>
      </c>
      <c r="I52" s="118">
        <v>1</v>
      </c>
      <c r="J52" s="116">
        <v>227.48</v>
      </c>
      <c r="K52" s="116">
        <v>0.06</v>
      </c>
      <c r="L52" s="116"/>
      <c r="M52" s="119"/>
    </row>
    <row r="53" spans="1:13" s="129" customFormat="1" ht="21" hidden="1" outlineLevel="1" x14ac:dyDescent="0.2">
      <c r="A53" s="121" t="s">
        <v>85</v>
      </c>
      <c r="B53" s="122" t="s">
        <v>485</v>
      </c>
      <c r="C53" s="123" t="s">
        <v>486</v>
      </c>
      <c r="D53" s="122" t="s">
        <v>70</v>
      </c>
      <c r="E53" s="124">
        <v>79.069999999999993</v>
      </c>
      <c r="F53" s="125">
        <v>4.51</v>
      </c>
      <c r="G53" s="126">
        <v>1.1280000000000001E-3</v>
      </c>
      <c r="H53" s="124">
        <v>0.09</v>
      </c>
      <c r="I53" s="126">
        <v>1</v>
      </c>
      <c r="J53" s="124">
        <v>356.61</v>
      </c>
      <c r="K53" s="124">
        <v>0.09</v>
      </c>
      <c r="L53" s="127"/>
      <c r="M53" s="128"/>
    </row>
    <row r="54" spans="1:13" s="129" customFormat="1" hidden="1" outlineLevel="1" x14ac:dyDescent="0.2">
      <c r="A54" s="121" t="s">
        <v>88</v>
      </c>
      <c r="B54" s="122" t="s">
        <v>487</v>
      </c>
      <c r="C54" s="123" t="s">
        <v>488</v>
      </c>
      <c r="D54" s="122" t="s">
        <v>70</v>
      </c>
      <c r="E54" s="124">
        <v>8</v>
      </c>
      <c r="F54" s="125">
        <v>1.98</v>
      </c>
      <c r="G54" s="126">
        <v>4.95E-4</v>
      </c>
      <c r="H54" s="124">
        <v>0</v>
      </c>
      <c r="I54" s="126">
        <v>1</v>
      </c>
      <c r="J54" s="124">
        <v>15.84</v>
      </c>
      <c r="K54" s="124" t="s">
        <v>39</v>
      </c>
      <c r="L54" s="127"/>
      <c r="M54" s="128"/>
    </row>
    <row r="55" spans="1:13" s="129" customFormat="1" ht="31.5" hidden="1" outlineLevel="1" x14ac:dyDescent="0.2">
      <c r="A55" s="121" t="s">
        <v>915</v>
      </c>
      <c r="B55" s="122" t="s">
        <v>490</v>
      </c>
      <c r="C55" s="123" t="s">
        <v>491</v>
      </c>
      <c r="D55" s="122" t="s">
        <v>70</v>
      </c>
      <c r="E55" s="124">
        <v>115.27</v>
      </c>
      <c r="F55" s="125">
        <v>12.34</v>
      </c>
      <c r="G55" s="126">
        <v>3.0850000000000001E-3</v>
      </c>
      <c r="H55" s="124">
        <v>0.36</v>
      </c>
      <c r="I55" s="126">
        <v>1</v>
      </c>
      <c r="J55" s="124">
        <v>1422.43</v>
      </c>
      <c r="K55" s="124">
        <v>0.36</v>
      </c>
      <c r="L55" s="127"/>
      <c r="M55" s="128"/>
    </row>
    <row r="56" spans="1:13" s="100" customFormat="1" ht="12" collapsed="1" x14ac:dyDescent="0.2">
      <c r="A56" s="130"/>
      <c r="B56" s="131"/>
      <c r="C56" s="132" t="s">
        <v>492</v>
      </c>
      <c r="D56" s="131"/>
      <c r="E56" s="133">
        <v>830.54</v>
      </c>
      <c r="F56" s="133"/>
      <c r="G56" s="133"/>
      <c r="H56" s="133">
        <v>0.21</v>
      </c>
      <c r="I56" s="134"/>
      <c r="J56" s="134"/>
      <c r="K56" s="134"/>
      <c r="L56" s="133"/>
      <c r="M56" s="134"/>
    </row>
    <row r="57" spans="1:13" s="100" customFormat="1" ht="12" x14ac:dyDescent="0.2">
      <c r="A57" s="130"/>
      <c r="B57" s="131"/>
      <c r="C57" s="132" t="s">
        <v>493</v>
      </c>
      <c r="D57" s="131"/>
      <c r="E57" s="133">
        <v>410.99</v>
      </c>
      <c r="F57" s="133"/>
      <c r="G57" s="133"/>
      <c r="H57" s="133">
        <v>0.1</v>
      </c>
      <c r="I57" s="134"/>
      <c r="J57" s="134"/>
      <c r="K57" s="134"/>
      <c r="L57" s="133"/>
      <c r="M57" s="134"/>
    </row>
    <row r="58" spans="1:13" s="100" customFormat="1" ht="12" x14ac:dyDescent="0.2">
      <c r="A58" s="130"/>
      <c r="B58" s="131"/>
      <c r="C58" s="132" t="s">
        <v>76</v>
      </c>
      <c r="D58" s="131"/>
      <c r="E58" s="133"/>
      <c r="F58" s="133"/>
      <c r="G58" s="133"/>
      <c r="H58" s="133">
        <v>0.92</v>
      </c>
      <c r="I58" s="134"/>
      <c r="J58" s="134"/>
      <c r="K58" s="134"/>
      <c r="L58" s="133"/>
      <c r="M58" s="134"/>
    </row>
    <row r="59" spans="1:13" s="65" customFormat="1" ht="127.5" x14ac:dyDescent="0.2">
      <c r="A59" s="58" t="s">
        <v>65</v>
      </c>
      <c r="B59" s="59" t="s">
        <v>494</v>
      </c>
      <c r="C59" s="60" t="s">
        <v>495</v>
      </c>
      <c r="D59" s="61">
        <v>4.7999999999999996E-3</v>
      </c>
      <c r="E59" s="62">
        <v>7847.78</v>
      </c>
      <c r="F59" s="62">
        <v>7847.78</v>
      </c>
      <c r="G59" s="62" t="s">
        <v>39</v>
      </c>
      <c r="H59" s="63">
        <v>37.67</v>
      </c>
      <c r="I59" s="145" t="s">
        <v>39</v>
      </c>
      <c r="J59" s="62">
        <v>37.67</v>
      </c>
      <c r="K59" s="64" t="s">
        <v>39</v>
      </c>
      <c r="L59" s="62" t="s">
        <v>39</v>
      </c>
      <c r="M59" s="64" t="s">
        <v>39</v>
      </c>
    </row>
    <row r="60" spans="1:13" s="65" customFormat="1" x14ac:dyDescent="0.2">
      <c r="A60" s="66"/>
      <c r="B60" s="67"/>
      <c r="C60" s="68"/>
      <c r="D60" s="135" t="s">
        <v>496</v>
      </c>
      <c r="E60" s="70" t="s">
        <v>39</v>
      </c>
      <c r="F60" s="70">
        <v>1300.31</v>
      </c>
      <c r="G60" s="70" t="s">
        <v>39</v>
      </c>
      <c r="H60" s="71"/>
      <c r="I60" s="71"/>
      <c r="J60" s="70">
        <v>6.24</v>
      </c>
      <c r="K60" s="71"/>
      <c r="L60" s="70">
        <v>112.09</v>
      </c>
      <c r="M60" s="70">
        <v>0.54</v>
      </c>
    </row>
    <row r="61" spans="1:13" s="65" customFormat="1" ht="18" hidden="1" customHeight="1" outlineLevel="1" x14ac:dyDescent="0.2">
      <c r="A61" s="72"/>
      <c r="B61" s="73"/>
      <c r="C61" s="74" t="s">
        <v>41</v>
      </c>
      <c r="D61" s="75" t="s">
        <v>42</v>
      </c>
      <c r="E61" s="75" t="s">
        <v>43</v>
      </c>
      <c r="F61" s="75" t="s">
        <v>44</v>
      </c>
      <c r="G61" s="75" t="s">
        <v>45</v>
      </c>
      <c r="H61" s="75" t="s">
        <v>46</v>
      </c>
      <c r="I61" s="76" t="s">
        <v>47</v>
      </c>
      <c r="J61" s="77"/>
      <c r="K61" s="78"/>
      <c r="L61" s="75" t="s">
        <v>48</v>
      </c>
      <c r="M61" s="79"/>
    </row>
    <row r="62" spans="1:13" s="65" customFormat="1" hidden="1" outlineLevel="1" x14ac:dyDescent="0.2">
      <c r="A62" s="80"/>
      <c r="B62" s="73"/>
      <c r="C62" s="81" t="s">
        <v>50</v>
      </c>
      <c r="D62" s="82">
        <v>5231.8500000000004</v>
      </c>
      <c r="E62" s="83">
        <v>1.5</v>
      </c>
      <c r="F62" s="84">
        <v>7847.78</v>
      </c>
      <c r="G62" s="85">
        <v>1</v>
      </c>
      <c r="H62" s="84">
        <v>7847.78</v>
      </c>
      <c r="I62" s="84"/>
      <c r="J62" s="84">
        <v>37.67</v>
      </c>
      <c r="K62" s="84"/>
      <c r="L62" s="84"/>
      <c r="M62" s="86"/>
    </row>
    <row r="63" spans="1:13" s="65" customFormat="1" hidden="1" outlineLevel="2" x14ac:dyDescent="0.2">
      <c r="A63" s="87"/>
      <c r="B63" s="88"/>
      <c r="C63" s="89" t="s">
        <v>51</v>
      </c>
      <c r="D63" s="90">
        <v>4364.9799999999996</v>
      </c>
      <c r="E63" s="91">
        <v>1.5</v>
      </c>
      <c r="F63" s="92">
        <v>6547.47</v>
      </c>
      <c r="G63" s="93">
        <v>1</v>
      </c>
      <c r="H63" s="92">
        <v>6547.47</v>
      </c>
      <c r="I63" s="92"/>
      <c r="J63" s="92">
        <v>31.43</v>
      </c>
      <c r="K63" s="92"/>
      <c r="L63" s="92"/>
      <c r="M63" s="94"/>
    </row>
    <row r="64" spans="1:13" s="65" customFormat="1" hidden="1" outlineLevel="2" x14ac:dyDescent="0.2">
      <c r="A64" s="87"/>
      <c r="B64" s="88"/>
      <c r="C64" s="89" t="s">
        <v>52</v>
      </c>
      <c r="D64" s="90">
        <v>866.87</v>
      </c>
      <c r="E64" s="91">
        <v>1.5</v>
      </c>
      <c r="F64" s="92">
        <v>1300.31</v>
      </c>
      <c r="G64" s="93">
        <v>1</v>
      </c>
      <c r="H64" s="92">
        <v>1300.31</v>
      </c>
      <c r="I64" s="92"/>
      <c r="J64" s="92">
        <v>6.24</v>
      </c>
      <c r="K64" s="92"/>
      <c r="L64" s="92">
        <v>11.6</v>
      </c>
      <c r="M64" s="94"/>
    </row>
    <row r="65" spans="1:13" s="100" customFormat="1" ht="12" collapsed="1" x14ac:dyDescent="0.2">
      <c r="A65" s="95"/>
      <c r="B65" s="96"/>
      <c r="C65" s="97"/>
      <c r="D65" s="96"/>
      <c r="E65" s="98"/>
      <c r="F65" s="98"/>
      <c r="G65" s="98"/>
      <c r="H65" s="99"/>
      <c r="I65" s="99"/>
      <c r="J65" s="99"/>
      <c r="K65" s="99"/>
      <c r="L65" s="98"/>
      <c r="M65" s="99"/>
    </row>
    <row r="66" spans="1:13" s="100" customFormat="1" ht="12" hidden="1" customHeight="1" outlineLevel="1" x14ac:dyDescent="0.2">
      <c r="A66" s="101" t="s">
        <v>53</v>
      </c>
      <c r="B66" s="101" t="s">
        <v>54</v>
      </c>
      <c r="C66" s="101" t="s">
        <v>55</v>
      </c>
      <c r="D66" s="101" t="s">
        <v>56</v>
      </c>
      <c r="E66" s="101" t="s">
        <v>21</v>
      </c>
      <c r="F66" s="102" t="s">
        <v>20</v>
      </c>
      <c r="G66" s="103"/>
      <c r="H66" s="104" t="s">
        <v>57</v>
      </c>
      <c r="I66" s="101" t="s">
        <v>45</v>
      </c>
      <c r="J66" s="102" t="s">
        <v>58</v>
      </c>
      <c r="K66" s="103"/>
      <c r="L66" s="105"/>
      <c r="M66" s="106"/>
    </row>
    <row r="67" spans="1:13" s="100" customFormat="1" ht="12.75" hidden="1" customHeight="1" outlineLevel="1" x14ac:dyDescent="0.2">
      <c r="A67" s="107"/>
      <c r="B67" s="107"/>
      <c r="C67" s="107"/>
      <c r="D67" s="107"/>
      <c r="E67" s="107"/>
      <c r="F67" s="108" t="s">
        <v>59</v>
      </c>
      <c r="G67" s="108" t="s">
        <v>60</v>
      </c>
      <c r="H67" s="109"/>
      <c r="I67" s="107"/>
      <c r="J67" s="108" t="s">
        <v>59</v>
      </c>
      <c r="K67" s="110" t="s">
        <v>35</v>
      </c>
      <c r="L67" s="111"/>
      <c r="M67" s="112"/>
    </row>
    <row r="68" spans="1:13" s="120" customFormat="1" hidden="1" outlineLevel="1" x14ac:dyDescent="0.2">
      <c r="A68" s="113" t="s">
        <v>92</v>
      </c>
      <c r="B68" s="114" t="s">
        <v>65</v>
      </c>
      <c r="C68" s="115" t="s">
        <v>66</v>
      </c>
      <c r="D68" s="114" t="s">
        <v>63</v>
      </c>
      <c r="E68" s="116">
        <v>11.6</v>
      </c>
      <c r="F68" s="117">
        <v>112.09</v>
      </c>
      <c r="G68" s="118">
        <v>0.53805599999999998</v>
      </c>
      <c r="H68" s="116">
        <v>6.24</v>
      </c>
      <c r="I68" s="118">
        <v>1</v>
      </c>
      <c r="J68" s="116">
        <v>1300.31</v>
      </c>
      <c r="K68" s="116">
        <v>6.24</v>
      </c>
      <c r="L68" s="116"/>
      <c r="M68" s="119"/>
    </row>
    <row r="69" spans="1:13" s="129" customFormat="1" ht="31.5" hidden="1" outlineLevel="1" x14ac:dyDescent="0.2">
      <c r="A69" s="121" t="s">
        <v>94</v>
      </c>
      <c r="B69" s="122" t="s">
        <v>497</v>
      </c>
      <c r="C69" s="123" t="s">
        <v>498</v>
      </c>
      <c r="D69" s="122" t="s">
        <v>70</v>
      </c>
      <c r="E69" s="124">
        <v>70.010000000000005</v>
      </c>
      <c r="F69" s="125">
        <v>112.095</v>
      </c>
      <c r="G69" s="126">
        <v>0.53805599999999998</v>
      </c>
      <c r="H69" s="124">
        <v>37.67</v>
      </c>
      <c r="I69" s="126">
        <v>1</v>
      </c>
      <c r="J69" s="124">
        <v>7847.77</v>
      </c>
      <c r="K69" s="124">
        <v>37.67</v>
      </c>
      <c r="L69" s="127"/>
      <c r="M69" s="128"/>
    </row>
    <row r="70" spans="1:13" s="100" customFormat="1" ht="12" collapsed="1" x14ac:dyDescent="0.2">
      <c r="A70" s="130"/>
      <c r="B70" s="131"/>
      <c r="C70" s="132" t="s">
        <v>499</v>
      </c>
      <c r="D70" s="131"/>
      <c r="E70" s="133">
        <v>1157.27</v>
      </c>
      <c r="F70" s="133"/>
      <c r="G70" s="133"/>
      <c r="H70" s="133">
        <v>5.55</v>
      </c>
      <c r="I70" s="134"/>
      <c r="J70" s="134"/>
      <c r="K70" s="134"/>
      <c r="L70" s="133"/>
      <c r="M70" s="134"/>
    </row>
    <row r="71" spans="1:13" s="100" customFormat="1" ht="12" x14ac:dyDescent="0.2">
      <c r="A71" s="130"/>
      <c r="B71" s="131"/>
      <c r="C71" s="132" t="s">
        <v>500</v>
      </c>
      <c r="D71" s="131"/>
      <c r="E71" s="133">
        <v>442.1</v>
      </c>
      <c r="F71" s="133"/>
      <c r="G71" s="133"/>
      <c r="H71" s="133">
        <v>2.12</v>
      </c>
      <c r="I71" s="134"/>
      <c r="J71" s="134"/>
      <c r="K71" s="134"/>
      <c r="L71" s="133"/>
      <c r="M71" s="134"/>
    </row>
    <row r="72" spans="1:13" s="100" customFormat="1" ht="12" x14ac:dyDescent="0.2">
      <c r="A72" s="130"/>
      <c r="B72" s="131"/>
      <c r="C72" s="132" t="s">
        <v>76</v>
      </c>
      <c r="D72" s="131"/>
      <c r="E72" s="133"/>
      <c r="F72" s="133"/>
      <c r="G72" s="133"/>
      <c r="H72" s="133">
        <v>45.34</v>
      </c>
      <c r="I72" s="134"/>
      <c r="J72" s="134"/>
      <c r="K72" s="134"/>
      <c r="L72" s="133"/>
      <c r="M72" s="134"/>
    </row>
    <row r="73" spans="1:13" s="65" customFormat="1" ht="38.25" x14ac:dyDescent="0.2">
      <c r="A73" s="58" t="s">
        <v>101</v>
      </c>
      <c r="B73" s="59" t="s">
        <v>501</v>
      </c>
      <c r="C73" s="60" t="s">
        <v>502</v>
      </c>
      <c r="D73" s="61">
        <v>0.192</v>
      </c>
      <c r="E73" s="62">
        <v>2224.56</v>
      </c>
      <c r="F73" s="62" t="s">
        <v>39</v>
      </c>
      <c r="G73" s="62" t="s">
        <v>39</v>
      </c>
      <c r="H73" s="63">
        <v>427.12</v>
      </c>
      <c r="I73" s="63">
        <v>427.12</v>
      </c>
      <c r="J73" s="64" t="s">
        <v>39</v>
      </c>
      <c r="K73" s="64" t="s">
        <v>39</v>
      </c>
      <c r="L73" s="62">
        <v>285.2</v>
      </c>
      <c r="M73" s="62">
        <v>54.76</v>
      </c>
    </row>
    <row r="74" spans="1:13" s="65" customFormat="1" x14ac:dyDescent="0.2">
      <c r="A74" s="66"/>
      <c r="B74" s="67"/>
      <c r="C74" s="68"/>
      <c r="D74" s="135" t="s">
        <v>503</v>
      </c>
      <c r="E74" s="70">
        <v>2224.56</v>
      </c>
      <c r="F74" s="70" t="s">
        <v>39</v>
      </c>
      <c r="G74" s="70" t="s">
        <v>39</v>
      </c>
      <c r="H74" s="71"/>
      <c r="I74" s="71"/>
      <c r="J74" s="71" t="s">
        <v>39</v>
      </c>
      <c r="K74" s="71"/>
      <c r="L74" s="70" t="s">
        <v>39</v>
      </c>
      <c r="M74" s="71" t="s">
        <v>39</v>
      </c>
    </row>
    <row r="75" spans="1:13" s="65" customFormat="1" ht="18" hidden="1" customHeight="1" outlineLevel="1" x14ac:dyDescent="0.2">
      <c r="A75" s="72"/>
      <c r="B75" s="73"/>
      <c r="C75" s="74" t="s">
        <v>41</v>
      </c>
      <c r="D75" s="75" t="s">
        <v>42</v>
      </c>
      <c r="E75" s="75" t="s">
        <v>43</v>
      </c>
      <c r="F75" s="75" t="s">
        <v>44</v>
      </c>
      <c r="G75" s="75" t="s">
        <v>45</v>
      </c>
      <c r="H75" s="75" t="s">
        <v>46</v>
      </c>
      <c r="I75" s="76" t="s">
        <v>47</v>
      </c>
      <c r="J75" s="77"/>
      <c r="K75" s="78"/>
      <c r="L75" s="75" t="s">
        <v>48</v>
      </c>
      <c r="M75" s="79"/>
    </row>
    <row r="76" spans="1:13" s="65" customFormat="1" hidden="1" outlineLevel="1" x14ac:dyDescent="0.2">
      <c r="A76" s="80"/>
      <c r="B76" s="73"/>
      <c r="C76" s="81" t="s">
        <v>504</v>
      </c>
      <c r="D76" s="82">
        <v>1934.4</v>
      </c>
      <c r="E76" s="83">
        <v>1.1499999999999999</v>
      </c>
      <c r="F76" s="84">
        <v>2224.56</v>
      </c>
      <c r="G76" s="85">
        <v>1</v>
      </c>
      <c r="H76" s="84">
        <v>2224.56</v>
      </c>
      <c r="I76" s="84">
        <v>427.12</v>
      </c>
      <c r="J76" s="84"/>
      <c r="K76" s="84"/>
      <c r="L76" s="84">
        <v>7.8</v>
      </c>
      <c r="M76" s="86"/>
    </row>
    <row r="77" spans="1:13" s="100" customFormat="1" ht="12" collapsed="1" x14ac:dyDescent="0.2">
      <c r="A77" s="95"/>
      <c r="B77" s="96"/>
      <c r="C77" s="97"/>
      <c r="D77" s="96"/>
      <c r="E77" s="98"/>
      <c r="F77" s="98"/>
      <c r="G77" s="98"/>
      <c r="H77" s="99"/>
      <c r="I77" s="99"/>
      <c r="J77" s="99"/>
      <c r="K77" s="99"/>
      <c r="L77" s="98"/>
      <c r="M77" s="99"/>
    </row>
    <row r="78" spans="1:13" s="100" customFormat="1" ht="12" hidden="1" customHeight="1" outlineLevel="1" x14ac:dyDescent="0.2">
      <c r="A78" s="101" t="s">
        <v>53</v>
      </c>
      <c r="B78" s="101" t="s">
        <v>54</v>
      </c>
      <c r="C78" s="101" t="s">
        <v>55</v>
      </c>
      <c r="D78" s="101" t="s">
        <v>56</v>
      </c>
      <c r="E78" s="101" t="s">
        <v>21</v>
      </c>
      <c r="F78" s="102" t="s">
        <v>20</v>
      </c>
      <c r="G78" s="103"/>
      <c r="H78" s="104" t="s">
        <v>57</v>
      </c>
      <c r="I78" s="101" t="s">
        <v>45</v>
      </c>
      <c r="J78" s="102" t="s">
        <v>58</v>
      </c>
      <c r="K78" s="103"/>
      <c r="L78" s="105"/>
      <c r="M78" s="106"/>
    </row>
    <row r="79" spans="1:13" s="100" customFormat="1" ht="12.75" hidden="1" customHeight="1" outlineLevel="1" x14ac:dyDescent="0.2">
      <c r="A79" s="107"/>
      <c r="B79" s="107"/>
      <c r="C79" s="107"/>
      <c r="D79" s="107"/>
      <c r="E79" s="107"/>
      <c r="F79" s="108" t="s">
        <v>59</v>
      </c>
      <c r="G79" s="108" t="s">
        <v>60</v>
      </c>
      <c r="H79" s="109"/>
      <c r="I79" s="107"/>
      <c r="J79" s="108" t="s">
        <v>59</v>
      </c>
      <c r="K79" s="110" t="s">
        <v>35</v>
      </c>
      <c r="L79" s="111"/>
      <c r="M79" s="112"/>
    </row>
    <row r="80" spans="1:13" s="120" customFormat="1" hidden="1" outlineLevel="1" x14ac:dyDescent="0.2">
      <c r="A80" s="113" t="s">
        <v>104</v>
      </c>
      <c r="B80" s="114" t="s">
        <v>36</v>
      </c>
      <c r="C80" s="115" t="s">
        <v>505</v>
      </c>
      <c r="D80" s="114" t="s">
        <v>63</v>
      </c>
      <c r="E80" s="116">
        <v>7.8</v>
      </c>
      <c r="F80" s="117">
        <v>285.2</v>
      </c>
      <c r="G80" s="118">
        <v>54.758400000000002</v>
      </c>
      <c r="H80" s="116">
        <v>427.12</v>
      </c>
      <c r="I80" s="118">
        <v>1</v>
      </c>
      <c r="J80" s="116">
        <v>2224.56</v>
      </c>
      <c r="K80" s="116">
        <v>427.12</v>
      </c>
      <c r="L80" s="116"/>
      <c r="M80" s="119"/>
    </row>
    <row r="81" spans="1:13" s="100" customFormat="1" ht="12" collapsed="1" x14ac:dyDescent="0.2">
      <c r="A81" s="130"/>
      <c r="B81" s="131"/>
      <c r="C81" s="132" t="s">
        <v>506</v>
      </c>
      <c r="D81" s="131"/>
      <c r="E81" s="133">
        <v>1668.42</v>
      </c>
      <c r="F81" s="133"/>
      <c r="G81" s="133"/>
      <c r="H81" s="133">
        <v>320.33999999999997</v>
      </c>
      <c r="I81" s="134"/>
      <c r="J81" s="134"/>
      <c r="K81" s="134"/>
      <c r="L81" s="133"/>
      <c r="M81" s="134"/>
    </row>
    <row r="82" spans="1:13" s="100" customFormat="1" ht="12" x14ac:dyDescent="0.2">
      <c r="A82" s="130"/>
      <c r="B82" s="131"/>
      <c r="C82" s="132" t="s">
        <v>507</v>
      </c>
      <c r="D82" s="131"/>
      <c r="E82" s="133">
        <v>689.61</v>
      </c>
      <c r="F82" s="133"/>
      <c r="G82" s="133"/>
      <c r="H82" s="133">
        <v>132.41</v>
      </c>
      <c r="I82" s="134"/>
      <c r="J82" s="134"/>
      <c r="K82" s="134"/>
      <c r="L82" s="133"/>
      <c r="M82" s="134"/>
    </row>
    <row r="83" spans="1:13" s="100" customFormat="1" ht="12" x14ac:dyDescent="0.2">
      <c r="A83" s="130"/>
      <c r="B83" s="131"/>
      <c r="C83" s="132" t="s">
        <v>76</v>
      </c>
      <c r="D83" s="131"/>
      <c r="E83" s="133"/>
      <c r="F83" s="133"/>
      <c r="G83" s="133"/>
      <c r="H83" s="133">
        <v>879.87</v>
      </c>
      <c r="I83" s="134"/>
      <c r="J83" s="134"/>
      <c r="K83" s="134"/>
      <c r="L83" s="133"/>
      <c r="M83" s="134"/>
    </row>
    <row r="84" spans="1:13" s="65" customFormat="1" ht="89.25" x14ac:dyDescent="0.2">
      <c r="A84" s="58" t="s">
        <v>111</v>
      </c>
      <c r="B84" s="59" t="s">
        <v>508</v>
      </c>
      <c r="C84" s="60" t="s">
        <v>509</v>
      </c>
      <c r="D84" s="61">
        <v>0.03</v>
      </c>
      <c r="E84" s="62">
        <v>2669.47</v>
      </c>
      <c r="F84" s="62" t="s">
        <v>39</v>
      </c>
      <c r="G84" s="62" t="s">
        <v>39</v>
      </c>
      <c r="H84" s="63">
        <v>80.08</v>
      </c>
      <c r="I84" s="63">
        <v>80.08</v>
      </c>
      <c r="J84" s="64" t="s">
        <v>39</v>
      </c>
      <c r="K84" s="64" t="s">
        <v>39</v>
      </c>
      <c r="L84" s="62">
        <v>342.24</v>
      </c>
      <c r="M84" s="62">
        <v>10.27</v>
      </c>
    </row>
    <row r="85" spans="1:13" s="65" customFormat="1" x14ac:dyDescent="0.2">
      <c r="A85" s="66"/>
      <c r="B85" s="67"/>
      <c r="C85" s="68"/>
      <c r="D85" s="135" t="s">
        <v>503</v>
      </c>
      <c r="E85" s="70">
        <v>2669.47</v>
      </c>
      <c r="F85" s="70" t="s">
        <v>39</v>
      </c>
      <c r="G85" s="70" t="s">
        <v>39</v>
      </c>
      <c r="H85" s="71"/>
      <c r="I85" s="71"/>
      <c r="J85" s="71" t="s">
        <v>39</v>
      </c>
      <c r="K85" s="71"/>
      <c r="L85" s="70" t="s">
        <v>39</v>
      </c>
      <c r="M85" s="71" t="s">
        <v>39</v>
      </c>
    </row>
    <row r="86" spans="1:13" s="65" customFormat="1" ht="18" hidden="1" customHeight="1" outlineLevel="1" x14ac:dyDescent="0.2">
      <c r="A86" s="72"/>
      <c r="B86" s="73"/>
      <c r="C86" s="74" t="s">
        <v>41</v>
      </c>
      <c r="D86" s="75" t="s">
        <v>42</v>
      </c>
      <c r="E86" s="75" t="s">
        <v>43</v>
      </c>
      <c r="F86" s="75" t="s">
        <v>44</v>
      </c>
      <c r="G86" s="75" t="s">
        <v>45</v>
      </c>
      <c r="H86" s="75" t="s">
        <v>46</v>
      </c>
      <c r="I86" s="76" t="s">
        <v>47</v>
      </c>
      <c r="J86" s="77"/>
      <c r="K86" s="78"/>
      <c r="L86" s="75" t="s">
        <v>48</v>
      </c>
      <c r="M86" s="79"/>
    </row>
    <row r="87" spans="1:13" s="65" customFormat="1" hidden="1" outlineLevel="1" x14ac:dyDescent="0.2">
      <c r="A87" s="80"/>
      <c r="B87" s="73"/>
      <c r="C87" s="81" t="s">
        <v>504</v>
      </c>
      <c r="D87" s="82">
        <v>1934.4</v>
      </c>
      <c r="E87" s="83">
        <v>1.38</v>
      </c>
      <c r="F87" s="84">
        <v>2669.47</v>
      </c>
      <c r="G87" s="85">
        <v>1</v>
      </c>
      <c r="H87" s="84">
        <v>2669.47</v>
      </c>
      <c r="I87" s="84">
        <v>80.08</v>
      </c>
      <c r="J87" s="84"/>
      <c r="K87" s="84"/>
      <c r="L87" s="84">
        <v>7.8</v>
      </c>
      <c r="M87" s="86"/>
    </row>
    <row r="88" spans="1:13" s="100" customFormat="1" ht="12" collapsed="1" x14ac:dyDescent="0.2">
      <c r="A88" s="95"/>
      <c r="B88" s="96"/>
      <c r="C88" s="97"/>
      <c r="D88" s="96"/>
      <c r="E88" s="98"/>
      <c r="F88" s="98"/>
      <c r="G88" s="98"/>
      <c r="H88" s="99"/>
      <c r="I88" s="99"/>
      <c r="J88" s="99"/>
      <c r="K88" s="99"/>
      <c r="L88" s="98"/>
      <c r="M88" s="99"/>
    </row>
    <row r="89" spans="1:13" s="100" customFormat="1" ht="12" hidden="1" customHeight="1" outlineLevel="1" x14ac:dyDescent="0.2">
      <c r="A89" s="101" t="s">
        <v>53</v>
      </c>
      <c r="B89" s="101" t="s">
        <v>54</v>
      </c>
      <c r="C89" s="101" t="s">
        <v>55</v>
      </c>
      <c r="D89" s="101" t="s">
        <v>56</v>
      </c>
      <c r="E89" s="101" t="s">
        <v>21</v>
      </c>
      <c r="F89" s="102" t="s">
        <v>20</v>
      </c>
      <c r="G89" s="103"/>
      <c r="H89" s="104" t="s">
        <v>57</v>
      </c>
      <c r="I89" s="101" t="s">
        <v>45</v>
      </c>
      <c r="J89" s="102" t="s">
        <v>58</v>
      </c>
      <c r="K89" s="103"/>
      <c r="L89" s="105"/>
      <c r="M89" s="106"/>
    </row>
    <row r="90" spans="1:13" s="100" customFormat="1" ht="12.75" hidden="1" customHeight="1" outlineLevel="1" x14ac:dyDescent="0.2">
      <c r="A90" s="107"/>
      <c r="B90" s="107"/>
      <c r="C90" s="107"/>
      <c r="D90" s="107"/>
      <c r="E90" s="107"/>
      <c r="F90" s="108" t="s">
        <v>59</v>
      </c>
      <c r="G90" s="108" t="s">
        <v>60</v>
      </c>
      <c r="H90" s="109"/>
      <c r="I90" s="107"/>
      <c r="J90" s="108" t="s">
        <v>59</v>
      </c>
      <c r="K90" s="110" t="s">
        <v>35</v>
      </c>
      <c r="L90" s="111"/>
      <c r="M90" s="112"/>
    </row>
    <row r="91" spans="1:13" s="120" customFormat="1" hidden="1" outlineLevel="1" x14ac:dyDescent="0.2">
      <c r="A91" s="113" t="s">
        <v>114</v>
      </c>
      <c r="B91" s="114" t="s">
        <v>36</v>
      </c>
      <c r="C91" s="115" t="s">
        <v>505</v>
      </c>
      <c r="D91" s="114" t="s">
        <v>63</v>
      </c>
      <c r="E91" s="116">
        <v>7.8</v>
      </c>
      <c r="F91" s="117">
        <v>342.24</v>
      </c>
      <c r="G91" s="118">
        <v>10.267200000000001</v>
      </c>
      <c r="H91" s="116">
        <v>80.08</v>
      </c>
      <c r="I91" s="118">
        <v>1</v>
      </c>
      <c r="J91" s="116">
        <v>2669.47</v>
      </c>
      <c r="K91" s="116">
        <v>80.08</v>
      </c>
      <c r="L91" s="116"/>
      <c r="M91" s="119"/>
    </row>
    <row r="92" spans="1:13" s="100" customFormat="1" ht="12" collapsed="1" x14ac:dyDescent="0.2">
      <c r="A92" s="130"/>
      <c r="B92" s="131"/>
      <c r="C92" s="132" t="s">
        <v>506</v>
      </c>
      <c r="D92" s="131"/>
      <c r="E92" s="133">
        <v>2002.1</v>
      </c>
      <c r="F92" s="133"/>
      <c r="G92" s="133"/>
      <c r="H92" s="133">
        <v>60.06</v>
      </c>
      <c r="I92" s="134"/>
      <c r="J92" s="134"/>
      <c r="K92" s="134"/>
      <c r="L92" s="133"/>
      <c r="M92" s="134"/>
    </row>
    <row r="93" spans="1:13" s="100" customFormat="1" ht="12" x14ac:dyDescent="0.2">
      <c r="A93" s="130"/>
      <c r="B93" s="131"/>
      <c r="C93" s="132" t="s">
        <v>507</v>
      </c>
      <c r="D93" s="131"/>
      <c r="E93" s="133">
        <v>827.54</v>
      </c>
      <c r="F93" s="133"/>
      <c r="G93" s="133"/>
      <c r="H93" s="133">
        <v>24.83</v>
      </c>
      <c r="I93" s="134"/>
      <c r="J93" s="134"/>
      <c r="K93" s="134"/>
      <c r="L93" s="133"/>
      <c r="M93" s="134"/>
    </row>
    <row r="94" spans="1:13" s="100" customFormat="1" ht="12" x14ac:dyDescent="0.2">
      <c r="A94" s="130"/>
      <c r="B94" s="131"/>
      <c r="C94" s="132" t="s">
        <v>76</v>
      </c>
      <c r="D94" s="131"/>
      <c r="E94" s="133"/>
      <c r="F94" s="133"/>
      <c r="G94" s="133"/>
      <c r="H94" s="133">
        <v>164.97</v>
      </c>
      <c r="I94" s="134"/>
      <c r="J94" s="134"/>
      <c r="K94" s="134"/>
      <c r="L94" s="133"/>
      <c r="M94" s="134"/>
    </row>
    <row r="95" spans="1:13" s="65" customFormat="1" ht="38.25" x14ac:dyDescent="0.2">
      <c r="A95" s="58" t="s">
        <v>118</v>
      </c>
      <c r="B95" s="59" t="s">
        <v>510</v>
      </c>
      <c r="C95" s="60" t="s">
        <v>511</v>
      </c>
      <c r="D95" s="61">
        <v>0.23</v>
      </c>
      <c r="E95" s="62">
        <v>838.35</v>
      </c>
      <c r="F95" s="62" t="s">
        <v>39</v>
      </c>
      <c r="G95" s="62" t="s">
        <v>39</v>
      </c>
      <c r="H95" s="63">
        <v>192.82</v>
      </c>
      <c r="I95" s="63">
        <v>192.82</v>
      </c>
      <c r="J95" s="64" t="s">
        <v>39</v>
      </c>
      <c r="K95" s="64" t="s">
        <v>39</v>
      </c>
      <c r="L95" s="62">
        <v>111.78</v>
      </c>
      <c r="M95" s="62">
        <v>25.71</v>
      </c>
    </row>
    <row r="96" spans="1:13" s="65" customFormat="1" x14ac:dyDescent="0.2">
      <c r="A96" s="66"/>
      <c r="B96" s="67"/>
      <c r="C96" s="68"/>
      <c r="D96" s="135" t="s">
        <v>503</v>
      </c>
      <c r="E96" s="70">
        <v>838.35</v>
      </c>
      <c r="F96" s="70" t="s">
        <v>39</v>
      </c>
      <c r="G96" s="70" t="s">
        <v>39</v>
      </c>
      <c r="H96" s="71"/>
      <c r="I96" s="71"/>
      <c r="J96" s="71" t="s">
        <v>39</v>
      </c>
      <c r="K96" s="71"/>
      <c r="L96" s="70" t="s">
        <v>39</v>
      </c>
      <c r="M96" s="71" t="s">
        <v>39</v>
      </c>
    </row>
    <row r="97" spans="1:13" s="65" customFormat="1" ht="18" hidden="1" customHeight="1" outlineLevel="1" x14ac:dyDescent="0.2">
      <c r="A97" s="72"/>
      <c r="B97" s="73"/>
      <c r="C97" s="74" t="s">
        <v>41</v>
      </c>
      <c r="D97" s="75" t="s">
        <v>42</v>
      </c>
      <c r="E97" s="75" t="s">
        <v>43</v>
      </c>
      <c r="F97" s="75" t="s">
        <v>44</v>
      </c>
      <c r="G97" s="75" t="s">
        <v>45</v>
      </c>
      <c r="H97" s="75" t="s">
        <v>46</v>
      </c>
      <c r="I97" s="76" t="s">
        <v>47</v>
      </c>
      <c r="J97" s="77"/>
      <c r="K97" s="78"/>
      <c r="L97" s="75" t="s">
        <v>48</v>
      </c>
      <c r="M97" s="79"/>
    </row>
    <row r="98" spans="1:13" s="65" customFormat="1" hidden="1" outlineLevel="1" x14ac:dyDescent="0.2">
      <c r="A98" s="80"/>
      <c r="B98" s="73"/>
      <c r="C98" s="81" t="s">
        <v>512</v>
      </c>
      <c r="D98" s="82">
        <v>729</v>
      </c>
      <c r="E98" s="83">
        <v>1.1499999999999999</v>
      </c>
      <c r="F98" s="84">
        <v>838.35</v>
      </c>
      <c r="G98" s="85">
        <v>1</v>
      </c>
      <c r="H98" s="84">
        <v>838.35</v>
      </c>
      <c r="I98" s="84">
        <v>192.82</v>
      </c>
      <c r="J98" s="84"/>
      <c r="K98" s="84"/>
      <c r="L98" s="84">
        <v>7.5</v>
      </c>
      <c r="M98" s="86"/>
    </row>
    <row r="99" spans="1:13" s="100" customFormat="1" ht="12" collapsed="1" x14ac:dyDescent="0.2">
      <c r="A99" s="95"/>
      <c r="B99" s="96"/>
      <c r="C99" s="97"/>
      <c r="D99" s="96"/>
      <c r="E99" s="98"/>
      <c r="F99" s="98"/>
      <c r="G99" s="98"/>
      <c r="H99" s="99"/>
      <c r="I99" s="99"/>
      <c r="J99" s="99"/>
      <c r="K99" s="99"/>
      <c r="L99" s="98"/>
      <c r="M99" s="99"/>
    </row>
    <row r="100" spans="1:13" s="100" customFormat="1" ht="12" hidden="1" customHeight="1" outlineLevel="1" x14ac:dyDescent="0.2">
      <c r="A100" s="101" t="s">
        <v>53</v>
      </c>
      <c r="B100" s="101" t="s">
        <v>54</v>
      </c>
      <c r="C100" s="101" t="s">
        <v>55</v>
      </c>
      <c r="D100" s="101" t="s">
        <v>56</v>
      </c>
      <c r="E100" s="101" t="s">
        <v>21</v>
      </c>
      <c r="F100" s="102" t="s">
        <v>20</v>
      </c>
      <c r="G100" s="103"/>
      <c r="H100" s="104" t="s">
        <v>57</v>
      </c>
      <c r="I100" s="101" t="s">
        <v>45</v>
      </c>
      <c r="J100" s="102" t="s">
        <v>58</v>
      </c>
      <c r="K100" s="103"/>
      <c r="L100" s="105"/>
      <c r="M100" s="106"/>
    </row>
    <row r="101" spans="1:13" s="100" customFormat="1" ht="12.75" hidden="1" customHeight="1" outlineLevel="1" x14ac:dyDescent="0.2">
      <c r="A101" s="107"/>
      <c r="B101" s="107"/>
      <c r="C101" s="107"/>
      <c r="D101" s="107"/>
      <c r="E101" s="107"/>
      <c r="F101" s="108" t="s">
        <v>59</v>
      </c>
      <c r="G101" s="108" t="s">
        <v>60</v>
      </c>
      <c r="H101" s="109"/>
      <c r="I101" s="107"/>
      <c r="J101" s="108" t="s">
        <v>59</v>
      </c>
      <c r="K101" s="110" t="s">
        <v>35</v>
      </c>
      <c r="L101" s="111"/>
      <c r="M101" s="112"/>
    </row>
    <row r="102" spans="1:13" s="120" customFormat="1" hidden="1" outlineLevel="1" x14ac:dyDescent="0.2">
      <c r="A102" s="113" t="s">
        <v>121</v>
      </c>
      <c r="B102" s="114" t="s">
        <v>36</v>
      </c>
      <c r="C102" s="115" t="s">
        <v>513</v>
      </c>
      <c r="D102" s="114" t="s">
        <v>63</v>
      </c>
      <c r="E102" s="116">
        <v>7.5</v>
      </c>
      <c r="F102" s="117">
        <v>111.78</v>
      </c>
      <c r="G102" s="118">
        <v>25.709399999999999</v>
      </c>
      <c r="H102" s="116">
        <v>192.82</v>
      </c>
      <c r="I102" s="118">
        <v>1</v>
      </c>
      <c r="J102" s="116">
        <v>838.35</v>
      </c>
      <c r="K102" s="116">
        <v>192.82</v>
      </c>
      <c r="L102" s="116"/>
      <c r="M102" s="119"/>
    </row>
    <row r="103" spans="1:13" s="100" customFormat="1" ht="12" collapsed="1" x14ac:dyDescent="0.2">
      <c r="A103" s="130"/>
      <c r="B103" s="131"/>
      <c r="C103" s="132" t="s">
        <v>506</v>
      </c>
      <c r="D103" s="131"/>
      <c r="E103" s="133">
        <v>628.76</v>
      </c>
      <c r="F103" s="133"/>
      <c r="G103" s="133"/>
      <c r="H103" s="133">
        <v>144.62</v>
      </c>
      <c r="I103" s="134"/>
      <c r="J103" s="134"/>
      <c r="K103" s="134"/>
      <c r="L103" s="133"/>
      <c r="M103" s="134"/>
    </row>
    <row r="104" spans="1:13" s="100" customFormat="1" ht="12" x14ac:dyDescent="0.2">
      <c r="A104" s="130"/>
      <c r="B104" s="131"/>
      <c r="C104" s="132" t="s">
        <v>507</v>
      </c>
      <c r="D104" s="131"/>
      <c r="E104" s="133">
        <v>259.89</v>
      </c>
      <c r="F104" s="133"/>
      <c r="G104" s="133"/>
      <c r="H104" s="133">
        <v>59.77</v>
      </c>
      <c r="I104" s="134"/>
      <c r="J104" s="134"/>
      <c r="K104" s="134"/>
      <c r="L104" s="133"/>
      <c r="M104" s="134"/>
    </row>
    <row r="105" spans="1:13" s="100" customFormat="1" ht="12" x14ac:dyDescent="0.2">
      <c r="A105" s="130"/>
      <c r="B105" s="131"/>
      <c r="C105" s="132" t="s">
        <v>76</v>
      </c>
      <c r="D105" s="131"/>
      <c r="E105" s="133"/>
      <c r="F105" s="133"/>
      <c r="G105" s="133"/>
      <c r="H105" s="133">
        <v>397.21</v>
      </c>
      <c r="I105" s="134"/>
      <c r="J105" s="134"/>
      <c r="K105" s="134"/>
      <c r="L105" s="133"/>
      <c r="M105" s="134"/>
    </row>
    <row r="106" spans="1:13" s="65" customFormat="1" ht="38.25" x14ac:dyDescent="0.2">
      <c r="A106" s="58" t="s">
        <v>125</v>
      </c>
      <c r="B106" s="59" t="s">
        <v>514</v>
      </c>
      <c r="C106" s="60" t="s">
        <v>515</v>
      </c>
      <c r="D106" s="61">
        <v>0.03</v>
      </c>
      <c r="E106" s="62">
        <v>1206.57</v>
      </c>
      <c r="F106" s="62" t="s">
        <v>39</v>
      </c>
      <c r="G106" s="62" t="s">
        <v>39</v>
      </c>
      <c r="H106" s="63">
        <v>36.200000000000003</v>
      </c>
      <c r="I106" s="63">
        <v>36.200000000000003</v>
      </c>
      <c r="J106" s="64" t="s">
        <v>39</v>
      </c>
      <c r="K106" s="64" t="s">
        <v>39</v>
      </c>
      <c r="L106" s="62">
        <v>141.44999999999999</v>
      </c>
      <c r="M106" s="62">
        <v>4.24</v>
      </c>
    </row>
    <row r="107" spans="1:13" s="65" customFormat="1" x14ac:dyDescent="0.2">
      <c r="A107" s="66"/>
      <c r="B107" s="67"/>
      <c r="C107" s="68"/>
      <c r="D107" s="135" t="s">
        <v>516</v>
      </c>
      <c r="E107" s="70">
        <v>1206.57</v>
      </c>
      <c r="F107" s="70" t="s">
        <v>39</v>
      </c>
      <c r="G107" s="70" t="s">
        <v>39</v>
      </c>
      <c r="H107" s="71"/>
      <c r="I107" s="71"/>
      <c r="J107" s="71" t="s">
        <v>39</v>
      </c>
      <c r="K107" s="71"/>
      <c r="L107" s="70" t="s">
        <v>39</v>
      </c>
      <c r="M107" s="71" t="s">
        <v>39</v>
      </c>
    </row>
    <row r="108" spans="1:13" s="65" customFormat="1" ht="18" hidden="1" customHeight="1" outlineLevel="1" x14ac:dyDescent="0.2">
      <c r="A108" s="72"/>
      <c r="B108" s="73"/>
      <c r="C108" s="74" t="s">
        <v>41</v>
      </c>
      <c r="D108" s="75" t="s">
        <v>42</v>
      </c>
      <c r="E108" s="75" t="s">
        <v>43</v>
      </c>
      <c r="F108" s="75" t="s">
        <v>44</v>
      </c>
      <c r="G108" s="75" t="s">
        <v>45</v>
      </c>
      <c r="H108" s="75" t="s">
        <v>46</v>
      </c>
      <c r="I108" s="76" t="s">
        <v>47</v>
      </c>
      <c r="J108" s="77"/>
      <c r="K108" s="78"/>
      <c r="L108" s="75" t="s">
        <v>48</v>
      </c>
      <c r="M108" s="79"/>
    </row>
    <row r="109" spans="1:13" s="65" customFormat="1" hidden="1" outlineLevel="1" x14ac:dyDescent="0.2">
      <c r="A109" s="80"/>
      <c r="B109" s="73"/>
      <c r="C109" s="81" t="s">
        <v>81</v>
      </c>
      <c r="D109" s="82">
        <v>1049.19</v>
      </c>
      <c r="E109" s="83">
        <v>1.1499999999999999</v>
      </c>
      <c r="F109" s="84">
        <v>1206.57</v>
      </c>
      <c r="G109" s="85">
        <v>1</v>
      </c>
      <c r="H109" s="84">
        <v>1206.57</v>
      </c>
      <c r="I109" s="84">
        <v>36.200000000000003</v>
      </c>
      <c r="J109" s="84"/>
      <c r="K109" s="84"/>
      <c r="L109" s="84">
        <v>8.5299999999999994</v>
      </c>
      <c r="M109" s="86"/>
    </row>
    <row r="110" spans="1:13" s="100" customFormat="1" ht="12" collapsed="1" x14ac:dyDescent="0.2">
      <c r="A110" s="95"/>
      <c r="B110" s="96"/>
      <c r="C110" s="97"/>
      <c r="D110" s="96"/>
      <c r="E110" s="98"/>
      <c r="F110" s="98"/>
      <c r="G110" s="98"/>
      <c r="H110" s="99"/>
      <c r="I110" s="99"/>
      <c r="J110" s="99"/>
      <c r="K110" s="99"/>
      <c r="L110" s="98"/>
      <c r="M110" s="99"/>
    </row>
    <row r="111" spans="1:13" s="100" customFormat="1" ht="12" hidden="1" customHeight="1" outlineLevel="1" x14ac:dyDescent="0.2">
      <c r="A111" s="101" t="s">
        <v>53</v>
      </c>
      <c r="B111" s="101" t="s">
        <v>54</v>
      </c>
      <c r="C111" s="101" t="s">
        <v>55</v>
      </c>
      <c r="D111" s="101" t="s">
        <v>56</v>
      </c>
      <c r="E111" s="101" t="s">
        <v>21</v>
      </c>
      <c r="F111" s="102" t="s">
        <v>20</v>
      </c>
      <c r="G111" s="103"/>
      <c r="H111" s="104" t="s">
        <v>57</v>
      </c>
      <c r="I111" s="101" t="s">
        <v>45</v>
      </c>
      <c r="J111" s="102" t="s">
        <v>58</v>
      </c>
      <c r="K111" s="103"/>
      <c r="L111" s="105"/>
      <c r="M111" s="106"/>
    </row>
    <row r="112" spans="1:13" s="100" customFormat="1" ht="12.75" hidden="1" customHeight="1" outlineLevel="1" x14ac:dyDescent="0.2">
      <c r="A112" s="107"/>
      <c r="B112" s="107"/>
      <c r="C112" s="107"/>
      <c r="D112" s="107"/>
      <c r="E112" s="107"/>
      <c r="F112" s="108" t="s">
        <v>59</v>
      </c>
      <c r="G112" s="108" t="s">
        <v>60</v>
      </c>
      <c r="H112" s="109"/>
      <c r="I112" s="107"/>
      <c r="J112" s="108" t="s">
        <v>59</v>
      </c>
      <c r="K112" s="110" t="s">
        <v>35</v>
      </c>
      <c r="L112" s="111"/>
      <c r="M112" s="112"/>
    </row>
    <row r="113" spans="1:13" s="120" customFormat="1" hidden="1" outlineLevel="1" x14ac:dyDescent="0.2">
      <c r="A113" s="113" t="s">
        <v>129</v>
      </c>
      <c r="B113" s="114" t="s">
        <v>36</v>
      </c>
      <c r="C113" s="115" t="s">
        <v>83</v>
      </c>
      <c r="D113" s="114" t="s">
        <v>63</v>
      </c>
      <c r="E113" s="116">
        <v>8.5299999999999994</v>
      </c>
      <c r="F113" s="117">
        <v>141.44999999999999</v>
      </c>
      <c r="G113" s="118">
        <v>4.2435</v>
      </c>
      <c r="H113" s="116">
        <v>36.200000000000003</v>
      </c>
      <c r="I113" s="118">
        <v>1</v>
      </c>
      <c r="J113" s="116">
        <v>1206.57</v>
      </c>
      <c r="K113" s="116">
        <v>36.200000000000003</v>
      </c>
      <c r="L113" s="116"/>
      <c r="M113" s="119"/>
    </row>
    <row r="114" spans="1:13" s="100" customFormat="1" ht="12" collapsed="1" x14ac:dyDescent="0.2">
      <c r="A114" s="130"/>
      <c r="B114" s="131"/>
      <c r="C114" s="132" t="s">
        <v>506</v>
      </c>
      <c r="D114" s="131"/>
      <c r="E114" s="133">
        <v>904.93</v>
      </c>
      <c r="F114" s="133"/>
      <c r="G114" s="133"/>
      <c r="H114" s="133">
        <v>27.15</v>
      </c>
      <c r="I114" s="134"/>
      <c r="J114" s="134"/>
      <c r="K114" s="134"/>
      <c r="L114" s="133"/>
      <c r="M114" s="134"/>
    </row>
    <row r="115" spans="1:13" s="100" customFormat="1" ht="12" x14ac:dyDescent="0.2">
      <c r="A115" s="130"/>
      <c r="B115" s="131"/>
      <c r="C115" s="132" t="s">
        <v>507</v>
      </c>
      <c r="D115" s="131"/>
      <c r="E115" s="133">
        <v>374.04</v>
      </c>
      <c r="F115" s="133"/>
      <c r="G115" s="133"/>
      <c r="H115" s="133">
        <v>11.22</v>
      </c>
      <c r="I115" s="134"/>
      <c r="J115" s="134"/>
      <c r="K115" s="134"/>
      <c r="L115" s="133"/>
      <c r="M115" s="134"/>
    </row>
    <row r="116" spans="1:13" s="100" customFormat="1" ht="12" x14ac:dyDescent="0.2">
      <c r="A116" s="130"/>
      <c r="B116" s="131"/>
      <c r="C116" s="132" t="s">
        <v>76</v>
      </c>
      <c r="D116" s="131"/>
      <c r="E116" s="133"/>
      <c r="F116" s="133"/>
      <c r="G116" s="133"/>
      <c r="H116" s="133">
        <v>74.569999999999993</v>
      </c>
      <c r="I116" s="134"/>
      <c r="J116" s="134"/>
      <c r="K116" s="134"/>
      <c r="L116" s="133"/>
      <c r="M116" s="134"/>
    </row>
    <row r="117" spans="1:13" s="65" customFormat="1" ht="38.25" x14ac:dyDescent="0.2">
      <c r="A117" s="58" t="s">
        <v>161</v>
      </c>
      <c r="B117" s="59" t="s">
        <v>517</v>
      </c>
      <c r="C117" s="60" t="s">
        <v>518</v>
      </c>
      <c r="D117" s="61">
        <v>2.5000000000000001E-2</v>
      </c>
      <c r="E117" s="62">
        <v>295.95999999999998</v>
      </c>
      <c r="F117" s="62">
        <v>62.51</v>
      </c>
      <c r="G117" s="62">
        <v>195.44</v>
      </c>
      <c r="H117" s="63">
        <v>7.4</v>
      </c>
      <c r="I117" s="63">
        <v>0.95</v>
      </c>
      <c r="J117" s="62">
        <v>1.56</v>
      </c>
      <c r="K117" s="62">
        <v>4.8899999999999997</v>
      </c>
      <c r="L117" s="62">
        <v>4.29</v>
      </c>
      <c r="M117" s="62">
        <v>0.11</v>
      </c>
    </row>
    <row r="118" spans="1:13" s="65" customFormat="1" x14ac:dyDescent="0.2">
      <c r="A118" s="66"/>
      <c r="B118" s="67"/>
      <c r="C118" s="68"/>
      <c r="D118" s="135" t="s">
        <v>519</v>
      </c>
      <c r="E118" s="70">
        <v>38.01</v>
      </c>
      <c r="F118" s="70">
        <v>6.91</v>
      </c>
      <c r="G118" s="70" t="s">
        <v>39</v>
      </c>
      <c r="H118" s="71"/>
      <c r="I118" s="71"/>
      <c r="J118" s="70">
        <v>0.17</v>
      </c>
      <c r="K118" s="71"/>
      <c r="L118" s="70">
        <v>0.6875</v>
      </c>
      <c r="M118" s="70">
        <v>0.02</v>
      </c>
    </row>
    <row r="119" spans="1:13" s="65" customFormat="1" ht="18" hidden="1" customHeight="1" outlineLevel="1" x14ac:dyDescent="0.2">
      <c r="A119" s="72"/>
      <c r="B119" s="73"/>
      <c r="C119" s="74" t="s">
        <v>41</v>
      </c>
      <c r="D119" s="75" t="s">
        <v>42</v>
      </c>
      <c r="E119" s="75" t="s">
        <v>43</v>
      </c>
      <c r="F119" s="75" t="s">
        <v>44</v>
      </c>
      <c r="G119" s="75" t="s">
        <v>45</v>
      </c>
      <c r="H119" s="75" t="s">
        <v>46</v>
      </c>
      <c r="I119" s="76" t="s">
        <v>47</v>
      </c>
      <c r="J119" s="77"/>
      <c r="K119" s="78"/>
      <c r="L119" s="75" t="s">
        <v>48</v>
      </c>
      <c r="M119" s="79"/>
    </row>
    <row r="120" spans="1:13" s="65" customFormat="1" hidden="1" outlineLevel="1" x14ac:dyDescent="0.2">
      <c r="A120" s="80"/>
      <c r="B120" s="73"/>
      <c r="C120" s="81" t="s">
        <v>128</v>
      </c>
      <c r="D120" s="82">
        <v>33.049999999999997</v>
      </c>
      <c r="E120" s="83">
        <v>1.1499999999999999</v>
      </c>
      <c r="F120" s="84">
        <v>38.01</v>
      </c>
      <c r="G120" s="85">
        <v>1</v>
      </c>
      <c r="H120" s="84">
        <v>38.01</v>
      </c>
      <c r="I120" s="84">
        <v>0.95</v>
      </c>
      <c r="J120" s="84"/>
      <c r="K120" s="84"/>
      <c r="L120" s="84">
        <v>8.86</v>
      </c>
      <c r="M120" s="86"/>
    </row>
    <row r="121" spans="1:13" s="65" customFormat="1" hidden="1" outlineLevel="1" x14ac:dyDescent="0.2">
      <c r="A121" s="80"/>
      <c r="B121" s="73"/>
      <c r="C121" s="81" t="s">
        <v>50</v>
      </c>
      <c r="D121" s="82">
        <v>50.01</v>
      </c>
      <c r="E121" s="83">
        <v>1.25</v>
      </c>
      <c r="F121" s="84">
        <v>62.51</v>
      </c>
      <c r="G121" s="85">
        <v>1</v>
      </c>
      <c r="H121" s="84">
        <v>62.51</v>
      </c>
      <c r="I121" s="84"/>
      <c r="J121" s="84">
        <v>1.56</v>
      </c>
      <c r="K121" s="84"/>
      <c r="L121" s="84"/>
      <c r="M121" s="86"/>
    </row>
    <row r="122" spans="1:13" s="65" customFormat="1" hidden="1" outlineLevel="2" x14ac:dyDescent="0.2">
      <c r="A122" s="87"/>
      <c r="B122" s="88"/>
      <c r="C122" s="89" t="s">
        <v>51</v>
      </c>
      <c r="D122" s="90">
        <v>44.48</v>
      </c>
      <c r="E122" s="91">
        <v>1.25</v>
      </c>
      <c r="F122" s="92">
        <v>55.6</v>
      </c>
      <c r="G122" s="93">
        <v>1</v>
      </c>
      <c r="H122" s="92">
        <v>55.6</v>
      </c>
      <c r="I122" s="92"/>
      <c r="J122" s="92">
        <v>1.39</v>
      </c>
      <c r="K122" s="92"/>
      <c r="L122" s="92"/>
      <c r="M122" s="94"/>
    </row>
    <row r="123" spans="1:13" s="65" customFormat="1" hidden="1" outlineLevel="2" x14ac:dyDescent="0.2">
      <c r="A123" s="87"/>
      <c r="B123" s="88"/>
      <c r="C123" s="89" t="s">
        <v>52</v>
      </c>
      <c r="D123" s="90">
        <v>5.53</v>
      </c>
      <c r="E123" s="91">
        <v>1.25</v>
      </c>
      <c r="F123" s="92">
        <v>6.91</v>
      </c>
      <c r="G123" s="93">
        <v>1</v>
      </c>
      <c r="H123" s="92">
        <v>6.91</v>
      </c>
      <c r="I123" s="92"/>
      <c r="J123" s="92">
        <v>0.17</v>
      </c>
      <c r="K123" s="92"/>
      <c r="L123" s="92">
        <v>10.050000000000001</v>
      </c>
      <c r="M123" s="94"/>
    </row>
    <row r="124" spans="1:13" s="100" customFormat="1" ht="12" collapsed="1" x14ac:dyDescent="0.2">
      <c r="A124" s="95"/>
      <c r="B124" s="96"/>
      <c r="C124" s="97"/>
      <c r="D124" s="96"/>
      <c r="E124" s="98"/>
      <c r="F124" s="98"/>
      <c r="G124" s="98"/>
      <c r="H124" s="99"/>
      <c r="I124" s="99"/>
      <c r="J124" s="99"/>
      <c r="K124" s="99"/>
      <c r="L124" s="98"/>
      <c r="M124" s="99"/>
    </row>
    <row r="125" spans="1:13" s="100" customFormat="1" ht="12" hidden="1" customHeight="1" outlineLevel="1" x14ac:dyDescent="0.2">
      <c r="A125" s="101" t="s">
        <v>53</v>
      </c>
      <c r="B125" s="101" t="s">
        <v>54</v>
      </c>
      <c r="C125" s="101" t="s">
        <v>55</v>
      </c>
      <c r="D125" s="101" t="s">
        <v>56</v>
      </c>
      <c r="E125" s="101" t="s">
        <v>21</v>
      </c>
      <c r="F125" s="102" t="s">
        <v>20</v>
      </c>
      <c r="G125" s="103"/>
      <c r="H125" s="104" t="s">
        <v>57</v>
      </c>
      <c r="I125" s="101" t="s">
        <v>45</v>
      </c>
      <c r="J125" s="102" t="s">
        <v>58</v>
      </c>
      <c r="K125" s="103"/>
      <c r="L125" s="105"/>
      <c r="M125" s="106"/>
    </row>
    <row r="126" spans="1:13" s="100" customFormat="1" ht="12.75" hidden="1" customHeight="1" outlineLevel="1" x14ac:dyDescent="0.2">
      <c r="A126" s="107"/>
      <c r="B126" s="107"/>
      <c r="C126" s="107"/>
      <c r="D126" s="107"/>
      <c r="E126" s="107"/>
      <c r="F126" s="108" t="s">
        <v>59</v>
      </c>
      <c r="G126" s="108" t="s">
        <v>60</v>
      </c>
      <c r="H126" s="109"/>
      <c r="I126" s="107"/>
      <c r="J126" s="108" t="s">
        <v>59</v>
      </c>
      <c r="K126" s="110" t="s">
        <v>35</v>
      </c>
      <c r="L126" s="111"/>
      <c r="M126" s="112"/>
    </row>
    <row r="127" spans="1:13" s="120" customFormat="1" hidden="1" outlineLevel="1" x14ac:dyDescent="0.2">
      <c r="A127" s="113" t="s">
        <v>164</v>
      </c>
      <c r="B127" s="114" t="s">
        <v>36</v>
      </c>
      <c r="C127" s="115" t="s">
        <v>130</v>
      </c>
      <c r="D127" s="114" t="s">
        <v>63</v>
      </c>
      <c r="E127" s="116">
        <v>8.86</v>
      </c>
      <c r="F127" s="117">
        <v>4.2895000000000003</v>
      </c>
      <c r="G127" s="118">
        <v>0.107238</v>
      </c>
      <c r="H127" s="116">
        <v>0.95</v>
      </c>
      <c r="I127" s="118">
        <v>1</v>
      </c>
      <c r="J127" s="116">
        <v>38.01</v>
      </c>
      <c r="K127" s="116">
        <v>0.95</v>
      </c>
      <c r="L127" s="116"/>
      <c r="M127" s="119"/>
    </row>
    <row r="128" spans="1:13" s="120" customFormat="1" hidden="1" outlineLevel="1" x14ac:dyDescent="0.2">
      <c r="A128" s="113" t="s">
        <v>165</v>
      </c>
      <c r="B128" s="114" t="s">
        <v>65</v>
      </c>
      <c r="C128" s="115" t="s">
        <v>66</v>
      </c>
      <c r="D128" s="114" t="s">
        <v>63</v>
      </c>
      <c r="E128" s="116">
        <v>10.050000000000001</v>
      </c>
      <c r="F128" s="117">
        <v>0.6875</v>
      </c>
      <c r="G128" s="118">
        <v>1.7187999999999998E-2</v>
      </c>
      <c r="H128" s="116">
        <v>0.17</v>
      </c>
      <c r="I128" s="118">
        <v>1</v>
      </c>
      <c r="J128" s="116">
        <v>6.91</v>
      </c>
      <c r="K128" s="116">
        <v>0.17</v>
      </c>
      <c r="L128" s="116"/>
      <c r="M128" s="119"/>
    </row>
    <row r="129" spans="1:13" s="129" customFormat="1" hidden="1" outlineLevel="1" x14ac:dyDescent="0.2">
      <c r="A129" s="121" t="s">
        <v>166</v>
      </c>
      <c r="B129" s="122" t="s">
        <v>520</v>
      </c>
      <c r="C129" s="123" t="s">
        <v>521</v>
      </c>
      <c r="D129" s="122" t="s">
        <v>70</v>
      </c>
      <c r="E129" s="124">
        <v>89.99</v>
      </c>
      <c r="F129" s="125">
        <v>0.1125</v>
      </c>
      <c r="G129" s="126">
        <v>2.8119999999999998E-3</v>
      </c>
      <c r="H129" s="124">
        <v>0.25</v>
      </c>
      <c r="I129" s="126">
        <v>1</v>
      </c>
      <c r="J129" s="124">
        <v>10.119999999999999</v>
      </c>
      <c r="K129" s="124">
        <v>0.25</v>
      </c>
      <c r="L129" s="127"/>
      <c r="M129" s="128"/>
    </row>
    <row r="130" spans="1:13" s="129" customFormat="1" ht="31.5" hidden="1" outlineLevel="1" x14ac:dyDescent="0.2">
      <c r="A130" s="121" t="s">
        <v>167</v>
      </c>
      <c r="B130" s="122" t="s">
        <v>522</v>
      </c>
      <c r="C130" s="123" t="s">
        <v>523</v>
      </c>
      <c r="D130" s="122" t="s">
        <v>70</v>
      </c>
      <c r="E130" s="124">
        <v>90</v>
      </c>
      <c r="F130" s="125">
        <v>0.57499999999999996</v>
      </c>
      <c r="G130" s="126">
        <v>1.4375000000000001E-2</v>
      </c>
      <c r="H130" s="124">
        <v>1.29</v>
      </c>
      <c r="I130" s="126">
        <v>1</v>
      </c>
      <c r="J130" s="124">
        <v>51.75</v>
      </c>
      <c r="K130" s="124">
        <v>1.29</v>
      </c>
      <c r="L130" s="127"/>
      <c r="M130" s="128"/>
    </row>
    <row r="131" spans="1:13" s="129" customFormat="1" ht="21" hidden="1" outlineLevel="1" x14ac:dyDescent="0.2">
      <c r="A131" s="121" t="s">
        <v>168</v>
      </c>
      <c r="B131" s="122" t="s">
        <v>524</v>
      </c>
      <c r="C131" s="123" t="s">
        <v>525</v>
      </c>
      <c r="D131" s="122" t="s">
        <v>70</v>
      </c>
      <c r="E131" s="124">
        <v>0.55000000000000004</v>
      </c>
      <c r="F131" s="125">
        <v>1.1625000000000001</v>
      </c>
      <c r="G131" s="126">
        <v>2.9062999999999999E-2</v>
      </c>
      <c r="H131" s="124">
        <v>0.02</v>
      </c>
      <c r="I131" s="126">
        <v>1</v>
      </c>
      <c r="J131" s="124">
        <v>0.64</v>
      </c>
      <c r="K131" s="124">
        <v>0.02</v>
      </c>
      <c r="L131" s="127"/>
      <c r="M131" s="128"/>
    </row>
    <row r="132" spans="1:13" s="144" customFormat="1" ht="21" hidden="1" outlineLevel="1" x14ac:dyDescent="0.2">
      <c r="A132" s="136" t="s">
        <v>169</v>
      </c>
      <c r="B132" s="137" t="s">
        <v>526</v>
      </c>
      <c r="C132" s="138" t="s">
        <v>527</v>
      </c>
      <c r="D132" s="137" t="s">
        <v>183</v>
      </c>
      <c r="E132" s="139">
        <v>108.4</v>
      </c>
      <c r="F132" s="140">
        <v>1</v>
      </c>
      <c r="G132" s="141">
        <v>2.5000000000000001E-2</v>
      </c>
      <c r="H132" s="139">
        <v>2.71</v>
      </c>
      <c r="I132" s="141">
        <v>1</v>
      </c>
      <c r="J132" s="139">
        <v>108.4</v>
      </c>
      <c r="K132" s="139">
        <v>2.71</v>
      </c>
      <c r="L132" s="142"/>
      <c r="M132" s="143"/>
    </row>
    <row r="133" spans="1:13" s="144" customFormat="1" ht="21" hidden="1" outlineLevel="1" x14ac:dyDescent="0.2">
      <c r="A133" s="136" t="s">
        <v>170</v>
      </c>
      <c r="B133" s="137" t="s">
        <v>528</v>
      </c>
      <c r="C133" s="138" t="s">
        <v>529</v>
      </c>
      <c r="D133" s="137" t="s">
        <v>183</v>
      </c>
      <c r="E133" s="139">
        <v>155.94</v>
      </c>
      <c r="F133" s="140">
        <v>0.1</v>
      </c>
      <c r="G133" s="141">
        <v>2.5000000000000001E-3</v>
      </c>
      <c r="H133" s="139">
        <v>0.39</v>
      </c>
      <c r="I133" s="141">
        <v>1</v>
      </c>
      <c r="J133" s="139">
        <v>15.59</v>
      </c>
      <c r="K133" s="139">
        <v>0.39</v>
      </c>
      <c r="L133" s="142"/>
      <c r="M133" s="143"/>
    </row>
    <row r="134" spans="1:13" s="144" customFormat="1" ht="21" hidden="1" outlineLevel="1" x14ac:dyDescent="0.2">
      <c r="A134" s="136" t="s">
        <v>171</v>
      </c>
      <c r="B134" s="137" t="s">
        <v>530</v>
      </c>
      <c r="C134" s="138" t="s">
        <v>531</v>
      </c>
      <c r="D134" s="137" t="s">
        <v>183</v>
      </c>
      <c r="E134" s="139">
        <v>155.94</v>
      </c>
      <c r="F134" s="140">
        <v>0.09</v>
      </c>
      <c r="G134" s="141">
        <v>2.2499999999999998E-3</v>
      </c>
      <c r="H134" s="139">
        <v>0.35</v>
      </c>
      <c r="I134" s="141">
        <v>1</v>
      </c>
      <c r="J134" s="139">
        <v>14.03</v>
      </c>
      <c r="K134" s="139">
        <v>0.35</v>
      </c>
      <c r="L134" s="142"/>
      <c r="M134" s="143"/>
    </row>
    <row r="135" spans="1:13" s="144" customFormat="1" hidden="1" outlineLevel="1" x14ac:dyDescent="0.2">
      <c r="A135" s="136" t="s">
        <v>172</v>
      </c>
      <c r="B135" s="137" t="s">
        <v>532</v>
      </c>
      <c r="C135" s="138" t="s">
        <v>533</v>
      </c>
      <c r="D135" s="137" t="s">
        <v>183</v>
      </c>
      <c r="E135" s="139">
        <v>2.44</v>
      </c>
      <c r="F135" s="140">
        <v>0.15</v>
      </c>
      <c r="G135" s="141">
        <v>3.7499999999999999E-3</v>
      </c>
      <c r="H135" s="139">
        <v>0.01</v>
      </c>
      <c r="I135" s="141">
        <v>1</v>
      </c>
      <c r="J135" s="139">
        <v>0.37</v>
      </c>
      <c r="K135" s="139">
        <v>0.01</v>
      </c>
      <c r="L135" s="142"/>
      <c r="M135" s="143"/>
    </row>
    <row r="136" spans="1:13" s="144" customFormat="1" hidden="1" outlineLevel="1" x14ac:dyDescent="0.2">
      <c r="A136" s="136" t="s">
        <v>173</v>
      </c>
      <c r="B136" s="137" t="s">
        <v>534</v>
      </c>
      <c r="C136" s="138" t="s">
        <v>535</v>
      </c>
      <c r="D136" s="137" t="s">
        <v>183</v>
      </c>
      <c r="E136" s="139">
        <v>518.57000000000005</v>
      </c>
      <c r="F136" s="140">
        <v>0.11</v>
      </c>
      <c r="G136" s="141">
        <v>2.7499999999999998E-3</v>
      </c>
      <c r="H136" s="139">
        <v>1.43</v>
      </c>
      <c r="I136" s="141">
        <v>1</v>
      </c>
      <c r="J136" s="139">
        <v>57.04</v>
      </c>
      <c r="K136" s="139">
        <v>1.43</v>
      </c>
      <c r="L136" s="142"/>
      <c r="M136" s="143"/>
    </row>
    <row r="137" spans="1:13" s="100" customFormat="1" ht="12" collapsed="1" x14ac:dyDescent="0.2">
      <c r="A137" s="130"/>
      <c r="B137" s="131"/>
      <c r="C137" s="132" t="s">
        <v>536</v>
      </c>
      <c r="D137" s="131"/>
      <c r="E137" s="133">
        <v>51.66</v>
      </c>
      <c r="F137" s="133"/>
      <c r="G137" s="133"/>
      <c r="H137" s="133">
        <v>1.29</v>
      </c>
      <c r="I137" s="134"/>
      <c r="J137" s="134"/>
      <c r="K137" s="134"/>
      <c r="L137" s="133"/>
      <c r="M137" s="134"/>
    </row>
    <row r="138" spans="1:13" s="100" customFormat="1" ht="12" x14ac:dyDescent="0.2">
      <c r="A138" s="130"/>
      <c r="B138" s="131"/>
      <c r="C138" s="132" t="s">
        <v>537</v>
      </c>
      <c r="D138" s="131"/>
      <c r="E138" s="133">
        <v>22.91</v>
      </c>
      <c r="F138" s="133"/>
      <c r="G138" s="133"/>
      <c r="H138" s="133">
        <v>0.56999999999999995</v>
      </c>
      <c r="I138" s="134"/>
      <c r="J138" s="134"/>
      <c r="K138" s="134"/>
      <c r="L138" s="133"/>
      <c r="M138" s="134"/>
    </row>
    <row r="139" spans="1:13" s="100" customFormat="1" ht="12" x14ac:dyDescent="0.2">
      <c r="A139" s="130"/>
      <c r="B139" s="131"/>
      <c r="C139" s="132" t="s">
        <v>76</v>
      </c>
      <c r="D139" s="131"/>
      <c r="E139" s="133"/>
      <c r="F139" s="133"/>
      <c r="G139" s="133"/>
      <c r="H139" s="133">
        <v>9.26</v>
      </c>
      <c r="I139" s="134"/>
      <c r="J139" s="134"/>
      <c r="K139" s="134"/>
      <c r="L139" s="133"/>
      <c r="M139" s="134"/>
    </row>
    <row r="140" spans="1:13" s="65" customFormat="1" ht="38.25" x14ac:dyDescent="0.2">
      <c r="A140" s="58" t="s">
        <v>180</v>
      </c>
      <c r="B140" s="59" t="s">
        <v>538</v>
      </c>
      <c r="C140" s="60" t="s">
        <v>539</v>
      </c>
      <c r="D140" s="61">
        <v>2.5000000000000001E-3</v>
      </c>
      <c r="E140" s="62">
        <v>2673.61</v>
      </c>
      <c r="F140" s="62">
        <v>261.01</v>
      </c>
      <c r="G140" s="62">
        <v>2043.44</v>
      </c>
      <c r="H140" s="63">
        <v>6.68</v>
      </c>
      <c r="I140" s="63">
        <v>0.92</v>
      </c>
      <c r="J140" s="62">
        <v>0.65</v>
      </c>
      <c r="K140" s="62">
        <v>5.1100000000000003</v>
      </c>
      <c r="L140" s="62">
        <v>46.49</v>
      </c>
      <c r="M140" s="62">
        <v>0.12</v>
      </c>
    </row>
    <row r="141" spans="1:13" s="65" customFormat="1" x14ac:dyDescent="0.2">
      <c r="A141" s="66"/>
      <c r="B141" s="67"/>
      <c r="C141" s="68"/>
      <c r="D141" s="135" t="s">
        <v>540</v>
      </c>
      <c r="E141" s="70">
        <v>369.16</v>
      </c>
      <c r="F141" s="70">
        <v>39.299999999999997</v>
      </c>
      <c r="G141" s="70" t="s">
        <v>39</v>
      </c>
      <c r="H141" s="71"/>
      <c r="I141" s="71"/>
      <c r="J141" s="70">
        <v>0.1</v>
      </c>
      <c r="K141" s="71"/>
      <c r="L141" s="70">
        <v>3.55</v>
      </c>
      <c r="M141" s="70">
        <v>0.01</v>
      </c>
    </row>
    <row r="142" spans="1:13" s="65" customFormat="1" ht="18" hidden="1" customHeight="1" outlineLevel="1" x14ac:dyDescent="0.2">
      <c r="A142" s="72"/>
      <c r="B142" s="73"/>
      <c r="C142" s="74" t="s">
        <v>41</v>
      </c>
      <c r="D142" s="75" t="s">
        <v>42</v>
      </c>
      <c r="E142" s="75" t="s">
        <v>43</v>
      </c>
      <c r="F142" s="75" t="s">
        <v>44</v>
      </c>
      <c r="G142" s="75" t="s">
        <v>45</v>
      </c>
      <c r="H142" s="75" t="s">
        <v>46</v>
      </c>
      <c r="I142" s="76" t="s">
        <v>47</v>
      </c>
      <c r="J142" s="77"/>
      <c r="K142" s="78"/>
      <c r="L142" s="75" t="s">
        <v>48</v>
      </c>
      <c r="M142" s="79"/>
    </row>
    <row r="143" spans="1:13" s="65" customFormat="1" hidden="1" outlineLevel="1" x14ac:dyDescent="0.2">
      <c r="A143" s="80"/>
      <c r="B143" s="73"/>
      <c r="C143" s="81" t="s">
        <v>541</v>
      </c>
      <c r="D143" s="82">
        <v>321.01</v>
      </c>
      <c r="E143" s="83">
        <v>1.1499999999999999</v>
      </c>
      <c r="F143" s="84">
        <v>369.16</v>
      </c>
      <c r="G143" s="85">
        <v>1</v>
      </c>
      <c r="H143" s="84">
        <v>369.16</v>
      </c>
      <c r="I143" s="84">
        <v>0.92</v>
      </c>
      <c r="J143" s="84"/>
      <c r="K143" s="84"/>
      <c r="L143" s="84">
        <v>7.94</v>
      </c>
      <c r="M143" s="86"/>
    </row>
    <row r="144" spans="1:13" s="65" customFormat="1" hidden="1" outlineLevel="1" x14ac:dyDescent="0.2">
      <c r="A144" s="80"/>
      <c r="B144" s="73"/>
      <c r="C144" s="81" t="s">
        <v>50</v>
      </c>
      <c r="D144" s="82">
        <v>208.81</v>
      </c>
      <c r="E144" s="83">
        <v>1.25</v>
      </c>
      <c r="F144" s="84">
        <v>261.01</v>
      </c>
      <c r="G144" s="85">
        <v>1</v>
      </c>
      <c r="H144" s="84">
        <v>261.01</v>
      </c>
      <c r="I144" s="84"/>
      <c r="J144" s="84">
        <v>0.65</v>
      </c>
      <c r="K144" s="84"/>
      <c r="L144" s="84"/>
      <c r="M144" s="86"/>
    </row>
    <row r="145" spans="1:13" s="65" customFormat="1" hidden="1" outlineLevel="2" x14ac:dyDescent="0.2">
      <c r="A145" s="87"/>
      <c r="B145" s="88"/>
      <c r="C145" s="89" t="s">
        <v>51</v>
      </c>
      <c r="D145" s="90">
        <v>177.37</v>
      </c>
      <c r="E145" s="91">
        <v>1.25</v>
      </c>
      <c r="F145" s="92">
        <v>221.71</v>
      </c>
      <c r="G145" s="93">
        <v>1</v>
      </c>
      <c r="H145" s="92">
        <v>221.71</v>
      </c>
      <c r="I145" s="92"/>
      <c r="J145" s="92">
        <v>0.55000000000000004</v>
      </c>
      <c r="K145" s="92"/>
      <c r="L145" s="92"/>
      <c r="M145" s="94"/>
    </row>
    <row r="146" spans="1:13" s="65" customFormat="1" hidden="1" outlineLevel="2" x14ac:dyDescent="0.2">
      <c r="A146" s="87"/>
      <c r="B146" s="88"/>
      <c r="C146" s="89" t="s">
        <v>52</v>
      </c>
      <c r="D146" s="90">
        <v>31.44</v>
      </c>
      <c r="E146" s="91">
        <v>1.25</v>
      </c>
      <c r="F146" s="92">
        <v>39.299999999999997</v>
      </c>
      <c r="G146" s="93">
        <v>1</v>
      </c>
      <c r="H146" s="92">
        <v>39.299999999999997</v>
      </c>
      <c r="I146" s="92"/>
      <c r="J146" s="92">
        <v>0.1</v>
      </c>
      <c r="K146" s="92"/>
      <c r="L146" s="92">
        <v>11.07</v>
      </c>
      <c r="M146" s="94"/>
    </row>
    <row r="147" spans="1:13" s="100" customFormat="1" ht="12" collapsed="1" x14ac:dyDescent="0.2">
      <c r="A147" s="95"/>
      <c r="B147" s="96"/>
      <c r="C147" s="97"/>
      <c r="D147" s="96"/>
      <c r="E147" s="98"/>
      <c r="F147" s="98"/>
      <c r="G147" s="98"/>
      <c r="H147" s="99"/>
      <c r="I147" s="99"/>
      <c r="J147" s="99"/>
      <c r="K147" s="99"/>
      <c r="L147" s="98"/>
      <c r="M147" s="99"/>
    </row>
    <row r="148" spans="1:13" s="100" customFormat="1" ht="12" hidden="1" customHeight="1" outlineLevel="1" x14ac:dyDescent="0.2">
      <c r="A148" s="101" t="s">
        <v>53</v>
      </c>
      <c r="B148" s="101" t="s">
        <v>54</v>
      </c>
      <c r="C148" s="101" t="s">
        <v>55</v>
      </c>
      <c r="D148" s="101" t="s">
        <v>56</v>
      </c>
      <c r="E148" s="101" t="s">
        <v>21</v>
      </c>
      <c r="F148" s="102" t="s">
        <v>20</v>
      </c>
      <c r="G148" s="103"/>
      <c r="H148" s="104" t="s">
        <v>57</v>
      </c>
      <c r="I148" s="101" t="s">
        <v>45</v>
      </c>
      <c r="J148" s="102" t="s">
        <v>58</v>
      </c>
      <c r="K148" s="103"/>
      <c r="L148" s="105"/>
      <c r="M148" s="106"/>
    </row>
    <row r="149" spans="1:13" s="100" customFormat="1" ht="12.75" hidden="1" customHeight="1" outlineLevel="1" x14ac:dyDescent="0.2">
      <c r="A149" s="107"/>
      <c r="B149" s="107"/>
      <c r="C149" s="107"/>
      <c r="D149" s="107"/>
      <c r="E149" s="107"/>
      <c r="F149" s="108" t="s">
        <v>59</v>
      </c>
      <c r="G149" s="108" t="s">
        <v>60</v>
      </c>
      <c r="H149" s="109"/>
      <c r="I149" s="107"/>
      <c r="J149" s="108" t="s">
        <v>59</v>
      </c>
      <c r="K149" s="110" t="s">
        <v>35</v>
      </c>
      <c r="L149" s="111"/>
      <c r="M149" s="112"/>
    </row>
    <row r="150" spans="1:13" s="120" customFormat="1" hidden="1" outlineLevel="1" x14ac:dyDescent="0.2">
      <c r="A150" s="113" t="s">
        <v>551</v>
      </c>
      <c r="B150" s="114" t="s">
        <v>36</v>
      </c>
      <c r="C150" s="115" t="s">
        <v>542</v>
      </c>
      <c r="D150" s="114" t="s">
        <v>63</v>
      </c>
      <c r="E150" s="116">
        <v>7.94</v>
      </c>
      <c r="F150" s="117">
        <v>46.494500000000002</v>
      </c>
      <c r="G150" s="118">
        <v>0.11623600000000001</v>
      </c>
      <c r="H150" s="116">
        <v>0.92</v>
      </c>
      <c r="I150" s="118">
        <v>1</v>
      </c>
      <c r="J150" s="116">
        <v>369.16</v>
      </c>
      <c r="K150" s="116">
        <v>0.92</v>
      </c>
      <c r="L150" s="116"/>
      <c r="M150" s="119"/>
    </row>
    <row r="151" spans="1:13" s="120" customFormat="1" hidden="1" outlineLevel="1" x14ac:dyDescent="0.2">
      <c r="A151" s="113" t="s">
        <v>552</v>
      </c>
      <c r="B151" s="114" t="s">
        <v>65</v>
      </c>
      <c r="C151" s="115" t="s">
        <v>66</v>
      </c>
      <c r="D151" s="114" t="s">
        <v>63</v>
      </c>
      <c r="E151" s="116">
        <v>11.07</v>
      </c>
      <c r="F151" s="117">
        <v>3.55</v>
      </c>
      <c r="G151" s="118">
        <v>8.8749999999999992E-3</v>
      </c>
      <c r="H151" s="116">
        <v>0.1</v>
      </c>
      <c r="I151" s="118">
        <v>1</v>
      </c>
      <c r="J151" s="116">
        <v>39.299999999999997</v>
      </c>
      <c r="K151" s="116">
        <v>0.1</v>
      </c>
      <c r="L151" s="116"/>
      <c r="M151" s="119"/>
    </row>
    <row r="152" spans="1:13" s="129" customFormat="1" hidden="1" outlineLevel="1" x14ac:dyDescent="0.2">
      <c r="A152" s="121" t="s">
        <v>553</v>
      </c>
      <c r="B152" s="122" t="s">
        <v>520</v>
      </c>
      <c r="C152" s="123" t="s">
        <v>521</v>
      </c>
      <c r="D152" s="122" t="s">
        <v>70</v>
      </c>
      <c r="E152" s="124">
        <v>89.99</v>
      </c>
      <c r="F152" s="125">
        <v>1.5</v>
      </c>
      <c r="G152" s="126">
        <v>3.7499999999999999E-3</v>
      </c>
      <c r="H152" s="124">
        <v>0.34</v>
      </c>
      <c r="I152" s="126">
        <v>1</v>
      </c>
      <c r="J152" s="124">
        <v>134.97999999999999</v>
      </c>
      <c r="K152" s="124">
        <v>0.34</v>
      </c>
      <c r="L152" s="127"/>
      <c r="M152" s="128"/>
    </row>
    <row r="153" spans="1:13" s="129" customFormat="1" hidden="1" outlineLevel="1" x14ac:dyDescent="0.2">
      <c r="A153" s="121" t="s">
        <v>554</v>
      </c>
      <c r="B153" s="122" t="s">
        <v>543</v>
      </c>
      <c r="C153" s="123" t="s">
        <v>544</v>
      </c>
      <c r="D153" s="122" t="s">
        <v>70</v>
      </c>
      <c r="E153" s="124">
        <v>0.5</v>
      </c>
      <c r="F153" s="125">
        <v>4.95</v>
      </c>
      <c r="G153" s="126">
        <v>1.2375000000000001E-2</v>
      </c>
      <c r="H153" s="124">
        <v>0.01</v>
      </c>
      <c r="I153" s="126">
        <v>1</v>
      </c>
      <c r="J153" s="124">
        <v>2.48</v>
      </c>
      <c r="K153" s="124">
        <v>0.01</v>
      </c>
      <c r="L153" s="127"/>
      <c r="M153" s="128"/>
    </row>
    <row r="154" spans="1:13" s="129" customFormat="1" ht="31.5" hidden="1" outlineLevel="1" x14ac:dyDescent="0.2">
      <c r="A154" s="121" t="s">
        <v>555</v>
      </c>
      <c r="B154" s="122" t="s">
        <v>522</v>
      </c>
      <c r="C154" s="123" t="s">
        <v>523</v>
      </c>
      <c r="D154" s="122" t="s">
        <v>70</v>
      </c>
      <c r="E154" s="124">
        <v>90</v>
      </c>
      <c r="F154" s="125">
        <v>1.0125</v>
      </c>
      <c r="G154" s="126">
        <v>2.5309999999999998E-3</v>
      </c>
      <c r="H154" s="124">
        <v>0.23</v>
      </c>
      <c r="I154" s="126">
        <v>1</v>
      </c>
      <c r="J154" s="124">
        <v>91.13</v>
      </c>
      <c r="K154" s="124">
        <v>0.23</v>
      </c>
      <c r="L154" s="127"/>
      <c r="M154" s="128"/>
    </row>
    <row r="155" spans="1:13" s="129" customFormat="1" ht="21" hidden="1" outlineLevel="1" x14ac:dyDescent="0.2">
      <c r="A155" s="121" t="s">
        <v>903</v>
      </c>
      <c r="B155" s="122" t="s">
        <v>545</v>
      </c>
      <c r="C155" s="123" t="s">
        <v>546</v>
      </c>
      <c r="D155" s="122" t="s">
        <v>70</v>
      </c>
      <c r="E155" s="124">
        <v>31.26</v>
      </c>
      <c r="F155" s="125">
        <v>1.0375000000000001</v>
      </c>
      <c r="G155" s="126">
        <v>2.594E-3</v>
      </c>
      <c r="H155" s="124">
        <v>0.08</v>
      </c>
      <c r="I155" s="126">
        <v>1</v>
      </c>
      <c r="J155" s="124">
        <v>32.43</v>
      </c>
      <c r="K155" s="124">
        <v>0.08</v>
      </c>
      <c r="L155" s="127"/>
      <c r="M155" s="128"/>
    </row>
    <row r="156" spans="1:13" s="144" customFormat="1" ht="21" hidden="1" outlineLevel="1" x14ac:dyDescent="0.2">
      <c r="A156" s="136" t="s">
        <v>904</v>
      </c>
      <c r="B156" s="137" t="s">
        <v>547</v>
      </c>
      <c r="C156" s="138" t="s">
        <v>548</v>
      </c>
      <c r="D156" s="137" t="s">
        <v>183</v>
      </c>
      <c r="E156" s="139">
        <v>665</v>
      </c>
      <c r="F156" s="140">
        <v>3.06</v>
      </c>
      <c r="G156" s="141">
        <v>7.6499999999999997E-3</v>
      </c>
      <c r="H156" s="139">
        <v>5.09</v>
      </c>
      <c r="I156" s="141">
        <v>1</v>
      </c>
      <c r="J156" s="139">
        <v>2034.9</v>
      </c>
      <c r="K156" s="139">
        <v>5.09</v>
      </c>
      <c r="L156" s="142"/>
      <c r="M156" s="143"/>
    </row>
    <row r="157" spans="1:13" s="144" customFormat="1" hidden="1" outlineLevel="1" x14ac:dyDescent="0.2">
      <c r="A157" s="136" t="s">
        <v>905</v>
      </c>
      <c r="B157" s="137" t="s">
        <v>532</v>
      </c>
      <c r="C157" s="138" t="s">
        <v>533</v>
      </c>
      <c r="D157" s="137" t="s">
        <v>183</v>
      </c>
      <c r="E157" s="139">
        <v>2.44</v>
      </c>
      <c r="F157" s="140">
        <v>3.5</v>
      </c>
      <c r="G157" s="141">
        <v>8.7500000000000008E-3</v>
      </c>
      <c r="H157" s="139">
        <v>0.02</v>
      </c>
      <c r="I157" s="141">
        <v>1</v>
      </c>
      <c r="J157" s="139">
        <v>8.5399999999999991</v>
      </c>
      <c r="K157" s="139">
        <v>0.02</v>
      </c>
      <c r="L157" s="142"/>
      <c r="M157" s="143"/>
    </row>
    <row r="158" spans="1:13" s="100" customFormat="1" ht="12" collapsed="1" x14ac:dyDescent="0.2">
      <c r="A158" s="130"/>
      <c r="B158" s="131"/>
      <c r="C158" s="132" t="s">
        <v>536</v>
      </c>
      <c r="D158" s="131"/>
      <c r="E158" s="133">
        <v>469.73</v>
      </c>
      <c r="F158" s="133"/>
      <c r="G158" s="133"/>
      <c r="H158" s="133">
        <v>1.17</v>
      </c>
      <c r="I158" s="134"/>
      <c r="J158" s="134"/>
      <c r="K158" s="134"/>
      <c r="L158" s="133"/>
      <c r="M158" s="134"/>
    </row>
    <row r="159" spans="1:13" s="100" customFormat="1" ht="12" x14ac:dyDescent="0.2">
      <c r="A159" s="130"/>
      <c r="B159" s="131"/>
      <c r="C159" s="132" t="s">
        <v>537</v>
      </c>
      <c r="D159" s="131"/>
      <c r="E159" s="133">
        <v>208.32</v>
      </c>
      <c r="F159" s="133"/>
      <c r="G159" s="133"/>
      <c r="H159" s="133">
        <v>0.52</v>
      </c>
      <c r="I159" s="134"/>
      <c r="J159" s="134"/>
      <c r="K159" s="134"/>
      <c r="L159" s="133"/>
      <c r="M159" s="134"/>
    </row>
    <row r="160" spans="1:13" s="100" customFormat="1" ht="12" x14ac:dyDescent="0.2">
      <c r="A160" s="130"/>
      <c r="B160" s="131"/>
      <c r="C160" s="132" t="s">
        <v>76</v>
      </c>
      <c r="D160" s="131"/>
      <c r="E160" s="133"/>
      <c r="F160" s="133"/>
      <c r="G160" s="133"/>
      <c r="H160" s="133">
        <v>8.3699999999999992</v>
      </c>
      <c r="I160" s="134"/>
      <c r="J160" s="134"/>
      <c r="K160" s="134"/>
      <c r="L160" s="133"/>
      <c r="M160" s="134"/>
    </row>
    <row r="161" spans="1:13" s="65" customFormat="1" ht="38.25" x14ac:dyDescent="0.2">
      <c r="A161" s="58" t="s">
        <v>185</v>
      </c>
      <c r="B161" s="59" t="s">
        <v>549</v>
      </c>
      <c r="C161" s="60" t="s">
        <v>550</v>
      </c>
      <c r="D161" s="61">
        <v>2.5000000000000001E-3</v>
      </c>
      <c r="E161" s="62">
        <v>5011.2</v>
      </c>
      <c r="F161" s="62">
        <v>110.95</v>
      </c>
      <c r="G161" s="62">
        <v>4748.1000000000004</v>
      </c>
      <c r="H161" s="63">
        <v>12.53</v>
      </c>
      <c r="I161" s="63">
        <v>0.38</v>
      </c>
      <c r="J161" s="62">
        <v>0.28000000000000003</v>
      </c>
      <c r="K161" s="62">
        <v>11.87</v>
      </c>
      <c r="L161" s="62">
        <v>19.16</v>
      </c>
      <c r="M161" s="62">
        <v>0.05</v>
      </c>
    </row>
    <row r="162" spans="1:13" s="65" customFormat="1" x14ac:dyDescent="0.2">
      <c r="A162" s="66"/>
      <c r="B162" s="67"/>
      <c r="C162" s="68"/>
      <c r="D162" s="135" t="s">
        <v>540</v>
      </c>
      <c r="E162" s="70">
        <v>152.15</v>
      </c>
      <c r="F162" s="70">
        <v>44.98</v>
      </c>
      <c r="G162" s="70" t="s">
        <v>39</v>
      </c>
      <c r="H162" s="71"/>
      <c r="I162" s="71"/>
      <c r="J162" s="70">
        <v>0.11</v>
      </c>
      <c r="K162" s="71"/>
      <c r="L162" s="70">
        <v>3.33</v>
      </c>
      <c r="M162" s="70">
        <v>0.01</v>
      </c>
    </row>
    <row r="163" spans="1:13" s="65" customFormat="1" ht="18" hidden="1" customHeight="1" outlineLevel="1" x14ac:dyDescent="0.2">
      <c r="A163" s="72"/>
      <c r="B163" s="73"/>
      <c r="C163" s="74" t="s">
        <v>41</v>
      </c>
      <c r="D163" s="75" t="s">
        <v>42</v>
      </c>
      <c r="E163" s="75" t="s">
        <v>43</v>
      </c>
      <c r="F163" s="75" t="s">
        <v>44</v>
      </c>
      <c r="G163" s="75" t="s">
        <v>45</v>
      </c>
      <c r="H163" s="75" t="s">
        <v>46</v>
      </c>
      <c r="I163" s="76" t="s">
        <v>47</v>
      </c>
      <c r="J163" s="77"/>
      <c r="K163" s="78"/>
      <c r="L163" s="75" t="s">
        <v>48</v>
      </c>
      <c r="M163" s="79"/>
    </row>
    <row r="164" spans="1:13" s="65" customFormat="1" hidden="1" outlineLevel="1" x14ac:dyDescent="0.2">
      <c r="A164" s="80"/>
      <c r="B164" s="73"/>
      <c r="C164" s="81" t="s">
        <v>541</v>
      </c>
      <c r="D164" s="82">
        <v>9.4499999999999993</v>
      </c>
      <c r="E164" s="83">
        <v>16.100000000000001</v>
      </c>
      <c r="F164" s="84">
        <v>152.15</v>
      </c>
      <c r="G164" s="85">
        <v>1</v>
      </c>
      <c r="H164" s="84">
        <v>152.15</v>
      </c>
      <c r="I164" s="84">
        <v>0.38</v>
      </c>
      <c r="J164" s="84"/>
      <c r="K164" s="84"/>
      <c r="L164" s="84">
        <v>7.94</v>
      </c>
      <c r="M164" s="86"/>
    </row>
    <row r="165" spans="1:13" s="65" customFormat="1" hidden="1" outlineLevel="1" x14ac:dyDescent="0.2">
      <c r="A165" s="80"/>
      <c r="B165" s="73"/>
      <c r="C165" s="81" t="s">
        <v>50</v>
      </c>
      <c r="D165" s="82">
        <v>6.34</v>
      </c>
      <c r="E165" s="83">
        <v>17.5</v>
      </c>
      <c r="F165" s="84">
        <v>110.95</v>
      </c>
      <c r="G165" s="85">
        <v>1</v>
      </c>
      <c r="H165" s="84">
        <v>110.95</v>
      </c>
      <c r="I165" s="84"/>
      <c r="J165" s="84">
        <v>0.28000000000000003</v>
      </c>
      <c r="K165" s="84"/>
      <c r="L165" s="84"/>
      <c r="M165" s="86"/>
    </row>
    <row r="166" spans="1:13" s="65" customFormat="1" hidden="1" outlineLevel="2" x14ac:dyDescent="0.2">
      <c r="A166" s="87"/>
      <c r="B166" s="88"/>
      <c r="C166" s="89" t="s">
        <v>51</v>
      </c>
      <c r="D166" s="90">
        <v>3.77</v>
      </c>
      <c r="E166" s="91">
        <v>17.5</v>
      </c>
      <c r="F166" s="92">
        <v>65.97</v>
      </c>
      <c r="G166" s="93">
        <v>1</v>
      </c>
      <c r="H166" s="92">
        <v>65.97</v>
      </c>
      <c r="I166" s="92"/>
      <c r="J166" s="92">
        <v>0.17</v>
      </c>
      <c r="K166" s="92"/>
      <c r="L166" s="92"/>
      <c r="M166" s="94"/>
    </row>
    <row r="167" spans="1:13" s="65" customFormat="1" hidden="1" outlineLevel="2" x14ac:dyDescent="0.2">
      <c r="A167" s="87"/>
      <c r="B167" s="88"/>
      <c r="C167" s="89" t="s">
        <v>52</v>
      </c>
      <c r="D167" s="90">
        <v>2.57</v>
      </c>
      <c r="E167" s="91">
        <v>17.5</v>
      </c>
      <c r="F167" s="92">
        <v>44.98</v>
      </c>
      <c r="G167" s="93">
        <v>1</v>
      </c>
      <c r="H167" s="92">
        <v>44.98</v>
      </c>
      <c r="I167" s="92"/>
      <c r="J167" s="92">
        <v>0.11</v>
      </c>
      <c r="K167" s="92"/>
      <c r="L167" s="92">
        <v>13.53</v>
      </c>
      <c r="M167" s="94"/>
    </row>
    <row r="168" spans="1:13" s="100" customFormat="1" ht="12" collapsed="1" x14ac:dyDescent="0.2">
      <c r="A168" s="95"/>
      <c r="B168" s="96"/>
      <c r="C168" s="97"/>
      <c r="D168" s="96"/>
      <c r="E168" s="98"/>
      <c r="F168" s="98"/>
      <c r="G168" s="98"/>
      <c r="H168" s="99"/>
      <c r="I168" s="99"/>
      <c r="J168" s="99"/>
      <c r="K168" s="99"/>
      <c r="L168" s="98"/>
      <c r="M168" s="99"/>
    </row>
    <row r="169" spans="1:13" s="100" customFormat="1" ht="12" hidden="1" customHeight="1" outlineLevel="1" x14ac:dyDescent="0.2">
      <c r="A169" s="101" t="s">
        <v>53</v>
      </c>
      <c r="B169" s="101" t="s">
        <v>54</v>
      </c>
      <c r="C169" s="101" t="s">
        <v>55</v>
      </c>
      <c r="D169" s="101" t="s">
        <v>56</v>
      </c>
      <c r="E169" s="101" t="s">
        <v>21</v>
      </c>
      <c r="F169" s="102" t="s">
        <v>20</v>
      </c>
      <c r="G169" s="103"/>
      <c r="H169" s="104" t="s">
        <v>57</v>
      </c>
      <c r="I169" s="101" t="s">
        <v>45</v>
      </c>
      <c r="J169" s="102" t="s">
        <v>58</v>
      </c>
      <c r="K169" s="103"/>
      <c r="L169" s="105"/>
      <c r="M169" s="106"/>
    </row>
    <row r="170" spans="1:13" s="100" customFormat="1" ht="12.75" hidden="1" customHeight="1" outlineLevel="1" x14ac:dyDescent="0.2">
      <c r="A170" s="107"/>
      <c r="B170" s="107"/>
      <c r="C170" s="107"/>
      <c r="D170" s="107"/>
      <c r="E170" s="107"/>
      <c r="F170" s="108" t="s">
        <v>59</v>
      </c>
      <c r="G170" s="108" t="s">
        <v>60</v>
      </c>
      <c r="H170" s="109"/>
      <c r="I170" s="107"/>
      <c r="J170" s="108" t="s">
        <v>59</v>
      </c>
      <c r="K170" s="110" t="s">
        <v>35</v>
      </c>
      <c r="L170" s="111"/>
      <c r="M170" s="112"/>
    </row>
    <row r="171" spans="1:13" s="120" customFormat="1" hidden="1" outlineLevel="1" x14ac:dyDescent="0.2">
      <c r="A171" s="113" t="s">
        <v>190</v>
      </c>
      <c r="B171" s="114" t="s">
        <v>36</v>
      </c>
      <c r="C171" s="115" t="s">
        <v>542</v>
      </c>
      <c r="D171" s="114" t="s">
        <v>63</v>
      </c>
      <c r="E171" s="116">
        <v>7.94</v>
      </c>
      <c r="F171" s="117">
        <v>19.158999999999999</v>
      </c>
      <c r="G171" s="118">
        <v>4.7897000000000002E-2</v>
      </c>
      <c r="H171" s="116">
        <v>0.38</v>
      </c>
      <c r="I171" s="118">
        <v>1</v>
      </c>
      <c r="J171" s="116">
        <v>152.15</v>
      </c>
      <c r="K171" s="116">
        <v>0.38</v>
      </c>
      <c r="L171" s="116"/>
      <c r="M171" s="119"/>
    </row>
    <row r="172" spans="1:13" s="120" customFormat="1" hidden="1" outlineLevel="1" x14ac:dyDescent="0.2">
      <c r="A172" s="113" t="s">
        <v>192</v>
      </c>
      <c r="B172" s="114" t="s">
        <v>65</v>
      </c>
      <c r="C172" s="115" t="s">
        <v>66</v>
      </c>
      <c r="D172" s="114" t="s">
        <v>63</v>
      </c>
      <c r="E172" s="116">
        <v>13.53</v>
      </c>
      <c r="F172" s="117">
        <v>3.33</v>
      </c>
      <c r="G172" s="118">
        <v>8.3129999999999992E-3</v>
      </c>
      <c r="H172" s="116">
        <v>0.11</v>
      </c>
      <c r="I172" s="118">
        <v>1</v>
      </c>
      <c r="J172" s="116">
        <v>44.98</v>
      </c>
      <c r="K172" s="116">
        <v>0.11</v>
      </c>
      <c r="L172" s="116"/>
      <c r="M172" s="119"/>
    </row>
    <row r="173" spans="1:13" s="129" customFormat="1" hidden="1" outlineLevel="1" x14ac:dyDescent="0.2">
      <c r="A173" s="121" t="s">
        <v>195</v>
      </c>
      <c r="B173" s="122" t="s">
        <v>543</v>
      </c>
      <c r="C173" s="123" t="s">
        <v>544</v>
      </c>
      <c r="D173" s="122" t="s">
        <v>70</v>
      </c>
      <c r="E173" s="124">
        <v>0.5</v>
      </c>
      <c r="F173" s="125">
        <v>14.175000000000001</v>
      </c>
      <c r="G173" s="126">
        <v>3.5437999999999997E-2</v>
      </c>
      <c r="H173" s="124">
        <v>0.02</v>
      </c>
      <c r="I173" s="126">
        <v>1</v>
      </c>
      <c r="J173" s="124">
        <v>7.09</v>
      </c>
      <c r="K173" s="124">
        <v>0.02</v>
      </c>
      <c r="L173" s="127"/>
      <c r="M173" s="128"/>
    </row>
    <row r="174" spans="1:13" s="129" customFormat="1" ht="21" hidden="1" outlineLevel="1" x14ac:dyDescent="0.2">
      <c r="A174" s="121" t="s">
        <v>196</v>
      </c>
      <c r="B174" s="122" t="s">
        <v>545</v>
      </c>
      <c r="C174" s="123" t="s">
        <v>546</v>
      </c>
      <c r="D174" s="122" t="s">
        <v>70</v>
      </c>
      <c r="E174" s="124">
        <v>31.26</v>
      </c>
      <c r="F174" s="125">
        <v>3.3250000000000002</v>
      </c>
      <c r="G174" s="126">
        <v>8.3129999999999992E-3</v>
      </c>
      <c r="H174" s="124">
        <v>0.26</v>
      </c>
      <c r="I174" s="126">
        <v>1</v>
      </c>
      <c r="J174" s="124">
        <v>103.94</v>
      </c>
      <c r="K174" s="124">
        <v>0.26</v>
      </c>
      <c r="L174" s="127"/>
      <c r="M174" s="128"/>
    </row>
    <row r="175" spans="1:13" s="144" customFormat="1" ht="21" hidden="1" outlineLevel="1" x14ac:dyDescent="0.2">
      <c r="A175" s="136" t="s">
        <v>561</v>
      </c>
      <c r="B175" s="137" t="s">
        <v>547</v>
      </c>
      <c r="C175" s="138" t="s">
        <v>548</v>
      </c>
      <c r="D175" s="137" t="s">
        <v>183</v>
      </c>
      <c r="E175" s="139">
        <v>665</v>
      </c>
      <c r="F175" s="140">
        <v>7.14</v>
      </c>
      <c r="G175" s="141">
        <v>1.7850000000000001E-2</v>
      </c>
      <c r="H175" s="139">
        <v>11.87</v>
      </c>
      <c r="I175" s="141">
        <v>1</v>
      </c>
      <c r="J175" s="139">
        <v>4748.1000000000004</v>
      </c>
      <c r="K175" s="139">
        <v>11.87</v>
      </c>
      <c r="L175" s="142"/>
      <c r="M175" s="143"/>
    </row>
    <row r="176" spans="1:13" s="100" customFormat="1" ht="12" collapsed="1" x14ac:dyDescent="0.2">
      <c r="A176" s="130"/>
      <c r="B176" s="131"/>
      <c r="C176" s="132" t="s">
        <v>536</v>
      </c>
      <c r="D176" s="131"/>
      <c r="E176" s="133">
        <v>226.69</v>
      </c>
      <c r="F176" s="133"/>
      <c r="G176" s="133"/>
      <c r="H176" s="133">
        <v>0.56999999999999995</v>
      </c>
      <c r="I176" s="134"/>
      <c r="J176" s="134"/>
      <c r="K176" s="134"/>
      <c r="L176" s="133"/>
      <c r="M176" s="134"/>
    </row>
    <row r="177" spans="1:13" s="100" customFormat="1" ht="12" x14ac:dyDescent="0.2">
      <c r="A177" s="130"/>
      <c r="B177" s="131"/>
      <c r="C177" s="132" t="s">
        <v>537</v>
      </c>
      <c r="D177" s="131"/>
      <c r="E177" s="133">
        <v>100.53</v>
      </c>
      <c r="F177" s="133"/>
      <c r="G177" s="133"/>
      <c r="H177" s="133">
        <v>0.25</v>
      </c>
      <c r="I177" s="134"/>
      <c r="J177" s="134"/>
      <c r="K177" s="134"/>
      <c r="L177" s="133"/>
      <c r="M177" s="134"/>
    </row>
    <row r="178" spans="1:13" s="100" customFormat="1" ht="12" x14ac:dyDescent="0.2">
      <c r="A178" s="130"/>
      <c r="B178" s="131"/>
      <c r="C178" s="132" t="s">
        <v>76</v>
      </c>
      <c r="D178" s="131"/>
      <c r="E178" s="133"/>
      <c r="F178" s="133"/>
      <c r="G178" s="133"/>
      <c r="H178" s="133">
        <v>13.35</v>
      </c>
      <c r="I178" s="134"/>
      <c r="J178" s="134"/>
      <c r="K178" s="134"/>
      <c r="L178" s="133"/>
      <c r="M178" s="134"/>
    </row>
    <row r="179" spans="1:13" s="65" customFormat="1" ht="38.25" x14ac:dyDescent="0.2">
      <c r="A179" s="58" t="s">
        <v>199</v>
      </c>
      <c r="B179" s="59" t="s">
        <v>556</v>
      </c>
      <c r="C179" s="60" t="s">
        <v>557</v>
      </c>
      <c r="D179" s="61">
        <v>5.4000000000000003E-3</v>
      </c>
      <c r="E179" s="62">
        <v>4398.62</v>
      </c>
      <c r="F179" s="62">
        <v>4173.5600000000004</v>
      </c>
      <c r="G179" s="62" t="s">
        <v>39</v>
      </c>
      <c r="H179" s="63">
        <v>23.75</v>
      </c>
      <c r="I179" s="63">
        <v>1.22</v>
      </c>
      <c r="J179" s="62">
        <v>22.54</v>
      </c>
      <c r="K179" s="64" t="s">
        <v>39</v>
      </c>
      <c r="L179" s="62">
        <v>27.82</v>
      </c>
      <c r="M179" s="62">
        <v>0.15</v>
      </c>
    </row>
    <row r="180" spans="1:13" s="65" customFormat="1" x14ac:dyDescent="0.2">
      <c r="A180" s="66"/>
      <c r="B180" s="67"/>
      <c r="C180" s="68"/>
      <c r="D180" s="135" t="s">
        <v>558</v>
      </c>
      <c r="E180" s="70">
        <v>225.06</v>
      </c>
      <c r="F180" s="70">
        <v>348.4</v>
      </c>
      <c r="G180" s="70" t="s">
        <v>39</v>
      </c>
      <c r="H180" s="71"/>
      <c r="I180" s="71"/>
      <c r="J180" s="70">
        <v>1.88</v>
      </c>
      <c r="K180" s="71"/>
      <c r="L180" s="70">
        <v>25.75</v>
      </c>
      <c r="M180" s="70">
        <v>0.14000000000000001</v>
      </c>
    </row>
    <row r="181" spans="1:13" s="65" customFormat="1" ht="18" hidden="1" customHeight="1" outlineLevel="1" x14ac:dyDescent="0.2">
      <c r="A181" s="72"/>
      <c r="B181" s="73"/>
      <c r="C181" s="74" t="s">
        <v>41</v>
      </c>
      <c r="D181" s="75" t="s">
        <v>42</v>
      </c>
      <c r="E181" s="75" t="s">
        <v>43</v>
      </c>
      <c r="F181" s="75" t="s">
        <v>44</v>
      </c>
      <c r="G181" s="75" t="s">
        <v>45</v>
      </c>
      <c r="H181" s="75" t="s">
        <v>46</v>
      </c>
      <c r="I181" s="76" t="s">
        <v>47</v>
      </c>
      <c r="J181" s="77"/>
      <c r="K181" s="78"/>
      <c r="L181" s="75" t="s">
        <v>48</v>
      </c>
      <c r="M181" s="79"/>
    </row>
    <row r="182" spans="1:13" s="65" customFormat="1" hidden="1" outlineLevel="1" x14ac:dyDescent="0.2">
      <c r="A182" s="80"/>
      <c r="B182" s="73"/>
      <c r="C182" s="81" t="s">
        <v>483</v>
      </c>
      <c r="D182" s="82">
        <v>195.7</v>
      </c>
      <c r="E182" s="83">
        <v>1.1499999999999999</v>
      </c>
      <c r="F182" s="84">
        <v>225.06</v>
      </c>
      <c r="G182" s="85">
        <v>1</v>
      </c>
      <c r="H182" s="84">
        <v>225.06</v>
      </c>
      <c r="I182" s="84">
        <v>1.22</v>
      </c>
      <c r="J182" s="84"/>
      <c r="K182" s="84"/>
      <c r="L182" s="84">
        <v>8.09</v>
      </c>
      <c r="M182" s="86"/>
    </row>
    <row r="183" spans="1:13" s="65" customFormat="1" hidden="1" outlineLevel="1" x14ac:dyDescent="0.2">
      <c r="A183" s="80"/>
      <c r="B183" s="73"/>
      <c r="C183" s="81" t="s">
        <v>50</v>
      </c>
      <c r="D183" s="82">
        <v>3338.85</v>
      </c>
      <c r="E183" s="83">
        <v>1.25</v>
      </c>
      <c r="F183" s="84">
        <v>4173.5600000000004</v>
      </c>
      <c r="G183" s="85">
        <v>1</v>
      </c>
      <c r="H183" s="84">
        <v>4173.5600000000004</v>
      </c>
      <c r="I183" s="84"/>
      <c r="J183" s="84">
        <v>22.54</v>
      </c>
      <c r="K183" s="84"/>
      <c r="L183" s="84"/>
      <c r="M183" s="86"/>
    </row>
    <row r="184" spans="1:13" s="65" customFormat="1" hidden="1" outlineLevel="2" x14ac:dyDescent="0.2">
      <c r="A184" s="87"/>
      <c r="B184" s="88"/>
      <c r="C184" s="89" t="s">
        <v>51</v>
      </c>
      <c r="D184" s="90">
        <v>3060.13</v>
      </c>
      <c r="E184" s="91">
        <v>1.25</v>
      </c>
      <c r="F184" s="92">
        <v>3825.16</v>
      </c>
      <c r="G184" s="93">
        <v>1</v>
      </c>
      <c r="H184" s="92">
        <v>3825.16</v>
      </c>
      <c r="I184" s="92"/>
      <c r="J184" s="92">
        <v>20.66</v>
      </c>
      <c r="K184" s="92"/>
      <c r="L184" s="92"/>
      <c r="M184" s="94"/>
    </row>
    <row r="185" spans="1:13" s="65" customFormat="1" hidden="1" outlineLevel="2" x14ac:dyDescent="0.2">
      <c r="A185" s="87"/>
      <c r="B185" s="88"/>
      <c r="C185" s="89" t="s">
        <v>52</v>
      </c>
      <c r="D185" s="90">
        <v>278.72000000000003</v>
      </c>
      <c r="E185" s="91">
        <v>1.25</v>
      </c>
      <c r="F185" s="92">
        <v>348.4</v>
      </c>
      <c r="G185" s="93">
        <v>1</v>
      </c>
      <c r="H185" s="92">
        <v>348.4</v>
      </c>
      <c r="I185" s="92"/>
      <c r="J185" s="92">
        <v>1.88</v>
      </c>
      <c r="K185" s="92"/>
      <c r="L185" s="92">
        <v>13.53</v>
      </c>
      <c r="M185" s="94"/>
    </row>
    <row r="186" spans="1:13" s="100" customFormat="1" ht="12" collapsed="1" x14ac:dyDescent="0.2">
      <c r="A186" s="95"/>
      <c r="B186" s="96"/>
      <c r="C186" s="97"/>
      <c r="D186" s="96"/>
      <c r="E186" s="98"/>
      <c r="F186" s="98"/>
      <c r="G186" s="98"/>
      <c r="H186" s="99"/>
      <c r="I186" s="99"/>
      <c r="J186" s="99"/>
      <c r="K186" s="99"/>
      <c r="L186" s="98"/>
      <c r="M186" s="99"/>
    </row>
    <row r="187" spans="1:13" s="100" customFormat="1" ht="12" hidden="1" customHeight="1" outlineLevel="1" x14ac:dyDescent="0.2">
      <c r="A187" s="101" t="s">
        <v>53</v>
      </c>
      <c r="B187" s="101" t="s">
        <v>54</v>
      </c>
      <c r="C187" s="101" t="s">
        <v>55</v>
      </c>
      <c r="D187" s="101" t="s">
        <v>56</v>
      </c>
      <c r="E187" s="101" t="s">
        <v>21</v>
      </c>
      <c r="F187" s="102" t="s">
        <v>20</v>
      </c>
      <c r="G187" s="103"/>
      <c r="H187" s="104" t="s">
        <v>57</v>
      </c>
      <c r="I187" s="101" t="s">
        <v>45</v>
      </c>
      <c r="J187" s="102" t="s">
        <v>58</v>
      </c>
      <c r="K187" s="103"/>
      <c r="L187" s="105"/>
      <c r="M187" s="106"/>
    </row>
    <row r="188" spans="1:13" s="100" customFormat="1" ht="12.75" hidden="1" customHeight="1" outlineLevel="1" x14ac:dyDescent="0.2">
      <c r="A188" s="107"/>
      <c r="B188" s="107"/>
      <c r="C188" s="107"/>
      <c r="D188" s="107"/>
      <c r="E188" s="107"/>
      <c r="F188" s="108" t="s">
        <v>59</v>
      </c>
      <c r="G188" s="108" t="s">
        <v>60</v>
      </c>
      <c r="H188" s="109"/>
      <c r="I188" s="107"/>
      <c r="J188" s="108" t="s">
        <v>59</v>
      </c>
      <c r="K188" s="110" t="s">
        <v>35</v>
      </c>
      <c r="L188" s="111"/>
      <c r="M188" s="112"/>
    </row>
    <row r="189" spans="1:13" s="120" customFormat="1" hidden="1" outlineLevel="1" x14ac:dyDescent="0.2">
      <c r="A189" s="113" t="s">
        <v>866</v>
      </c>
      <c r="B189" s="114" t="s">
        <v>36</v>
      </c>
      <c r="C189" s="115" t="s">
        <v>484</v>
      </c>
      <c r="D189" s="114" t="s">
        <v>63</v>
      </c>
      <c r="E189" s="116">
        <v>8.09</v>
      </c>
      <c r="F189" s="117">
        <v>27.8185</v>
      </c>
      <c r="G189" s="118">
        <v>0.15021999999999999</v>
      </c>
      <c r="H189" s="116">
        <v>1.22</v>
      </c>
      <c r="I189" s="118">
        <v>1</v>
      </c>
      <c r="J189" s="116">
        <v>225.06</v>
      </c>
      <c r="K189" s="116">
        <v>1.22</v>
      </c>
      <c r="L189" s="116"/>
      <c r="M189" s="119"/>
    </row>
    <row r="190" spans="1:13" s="120" customFormat="1" hidden="1" outlineLevel="1" x14ac:dyDescent="0.2">
      <c r="A190" s="113" t="s">
        <v>867</v>
      </c>
      <c r="B190" s="114" t="s">
        <v>65</v>
      </c>
      <c r="C190" s="115" t="s">
        <v>66</v>
      </c>
      <c r="D190" s="114" t="s">
        <v>63</v>
      </c>
      <c r="E190" s="116">
        <v>13.53</v>
      </c>
      <c r="F190" s="117">
        <v>25.75</v>
      </c>
      <c r="G190" s="118">
        <v>0.13905000000000001</v>
      </c>
      <c r="H190" s="116">
        <v>1.88</v>
      </c>
      <c r="I190" s="118">
        <v>1</v>
      </c>
      <c r="J190" s="116">
        <v>348.4</v>
      </c>
      <c r="K190" s="116">
        <v>1.88</v>
      </c>
      <c r="L190" s="116"/>
      <c r="M190" s="119"/>
    </row>
    <row r="191" spans="1:13" s="129" customFormat="1" hidden="1" outlineLevel="1" x14ac:dyDescent="0.2">
      <c r="A191" s="121" t="s">
        <v>868</v>
      </c>
      <c r="B191" s="122" t="s">
        <v>559</v>
      </c>
      <c r="C191" s="123" t="s">
        <v>560</v>
      </c>
      <c r="D191" s="122" t="s">
        <v>70</v>
      </c>
      <c r="E191" s="124">
        <v>123</v>
      </c>
      <c r="F191" s="125">
        <v>2.875</v>
      </c>
      <c r="G191" s="126">
        <v>1.5525000000000001E-2</v>
      </c>
      <c r="H191" s="124">
        <v>1.91</v>
      </c>
      <c r="I191" s="126">
        <v>1</v>
      </c>
      <c r="J191" s="124">
        <v>353.63</v>
      </c>
      <c r="K191" s="124">
        <v>1.91</v>
      </c>
      <c r="L191" s="127"/>
      <c r="M191" s="128"/>
    </row>
    <row r="192" spans="1:13" s="129" customFormat="1" hidden="1" outlineLevel="1" x14ac:dyDescent="0.2">
      <c r="A192" s="121" t="s">
        <v>869</v>
      </c>
      <c r="B192" s="122" t="s">
        <v>520</v>
      </c>
      <c r="C192" s="123" t="s">
        <v>521</v>
      </c>
      <c r="D192" s="122" t="s">
        <v>70</v>
      </c>
      <c r="E192" s="124">
        <v>89.99</v>
      </c>
      <c r="F192" s="125">
        <v>3.0750000000000002</v>
      </c>
      <c r="G192" s="126">
        <v>1.6605000000000002E-2</v>
      </c>
      <c r="H192" s="124">
        <v>1.49</v>
      </c>
      <c r="I192" s="126">
        <v>1</v>
      </c>
      <c r="J192" s="124">
        <v>276.72000000000003</v>
      </c>
      <c r="K192" s="124">
        <v>1.49</v>
      </c>
      <c r="L192" s="127"/>
      <c r="M192" s="128"/>
    </row>
    <row r="193" spans="1:13" s="129" customFormat="1" ht="21" hidden="1" outlineLevel="1" x14ac:dyDescent="0.2">
      <c r="A193" s="121" t="s">
        <v>870</v>
      </c>
      <c r="B193" s="122" t="s">
        <v>485</v>
      </c>
      <c r="C193" s="123" t="s">
        <v>486</v>
      </c>
      <c r="D193" s="122" t="s">
        <v>70</v>
      </c>
      <c r="E193" s="124">
        <v>79.069999999999993</v>
      </c>
      <c r="F193" s="125">
        <v>3.2374999999999998</v>
      </c>
      <c r="G193" s="126">
        <v>1.7482999999999999E-2</v>
      </c>
      <c r="H193" s="124">
        <v>1.38</v>
      </c>
      <c r="I193" s="126">
        <v>1</v>
      </c>
      <c r="J193" s="124">
        <v>255.99</v>
      </c>
      <c r="K193" s="124">
        <v>1.38</v>
      </c>
      <c r="L193" s="127"/>
      <c r="M193" s="128"/>
    </row>
    <row r="194" spans="1:13" s="129" customFormat="1" hidden="1" outlineLevel="1" x14ac:dyDescent="0.2">
      <c r="A194" s="121" t="s">
        <v>871</v>
      </c>
      <c r="B194" s="122" t="s">
        <v>563</v>
      </c>
      <c r="C194" s="123" t="s">
        <v>564</v>
      </c>
      <c r="D194" s="122" t="s">
        <v>70</v>
      </c>
      <c r="E194" s="124">
        <v>206.01</v>
      </c>
      <c r="F194" s="125">
        <v>15.262499999999999</v>
      </c>
      <c r="G194" s="126">
        <v>8.2417000000000004E-2</v>
      </c>
      <c r="H194" s="124">
        <v>16.98</v>
      </c>
      <c r="I194" s="126">
        <v>1</v>
      </c>
      <c r="J194" s="124">
        <v>3144.23</v>
      </c>
      <c r="K194" s="124">
        <v>16.98</v>
      </c>
      <c r="L194" s="127"/>
      <c r="M194" s="128"/>
    </row>
    <row r="195" spans="1:13" s="129" customFormat="1" hidden="1" outlineLevel="1" x14ac:dyDescent="0.2">
      <c r="A195" s="121" t="s">
        <v>872</v>
      </c>
      <c r="B195" s="122" t="s">
        <v>566</v>
      </c>
      <c r="C195" s="123" t="s">
        <v>567</v>
      </c>
      <c r="D195" s="122" t="s">
        <v>70</v>
      </c>
      <c r="E195" s="124">
        <v>110</v>
      </c>
      <c r="F195" s="125">
        <v>1.3</v>
      </c>
      <c r="G195" s="126">
        <v>7.0200000000000002E-3</v>
      </c>
      <c r="H195" s="124">
        <v>0.77</v>
      </c>
      <c r="I195" s="126">
        <v>1</v>
      </c>
      <c r="J195" s="124">
        <v>143</v>
      </c>
      <c r="K195" s="124">
        <v>0.77</v>
      </c>
      <c r="L195" s="127"/>
      <c r="M195" s="128"/>
    </row>
    <row r="196" spans="1:13" s="100" customFormat="1" ht="12" collapsed="1" x14ac:dyDescent="0.2">
      <c r="A196" s="130"/>
      <c r="B196" s="131"/>
      <c r="C196" s="132" t="s">
        <v>568</v>
      </c>
      <c r="D196" s="131"/>
      <c r="E196" s="133">
        <v>762.7</v>
      </c>
      <c r="F196" s="133"/>
      <c r="G196" s="133"/>
      <c r="H196" s="133">
        <v>4.12</v>
      </c>
      <c r="I196" s="134"/>
      <c r="J196" s="134"/>
      <c r="K196" s="134"/>
      <c r="L196" s="133"/>
      <c r="M196" s="134"/>
    </row>
    <row r="197" spans="1:13" s="100" customFormat="1" ht="12" x14ac:dyDescent="0.2">
      <c r="A197" s="130"/>
      <c r="B197" s="131"/>
      <c r="C197" s="132" t="s">
        <v>569</v>
      </c>
      <c r="D197" s="131"/>
      <c r="E197" s="133">
        <v>372.75</v>
      </c>
      <c r="F197" s="133"/>
      <c r="G197" s="133"/>
      <c r="H197" s="133">
        <v>2.0099999999999998</v>
      </c>
      <c r="I197" s="134"/>
      <c r="J197" s="134"/>
      <c r="K197" s="134"/>
      <c r="L197" s="133"/>
      <c r="M197" s="134"/>
    </row>
    <row r="198" spans="1:13" s="100" customFormat="1" ht="12" x14ac:dyDescent="0.2">
      <c r="A198" s="130"/>
      <c r="B198" s="131"/>
      <c r="C198" s="132" t="s">
        <v>76</v>
      </c>
      <c r="D198" s="131"/>
      <c r="E198" s="133"/>
      <c r="F198" s="133"/>
      <c r="G198" s="133"/>
      <c r="H198" s="133">
        <v>29.88</v>
      </c>
      <c r="I198" s="134"/>
      <c r="J198" s="134"/>
      <c r="K198" s="134"/>
      <c r="L198" s="133"/>
      <c r="M198" s="134"/>
    </row>
    <row r="199" spans="1:13" s="65" customFormat="1" ht="38.25" x14ac:dyDescent="0.2">
      <c r="A199" s="58" t="s">
        <v>202</v>
      </c>
      <c r="B199" s="59" t="s">
        <v>1057</v>
      </c>
      <c r="C199" s="60" t="s">
        <v>529</v>
      </c>
      <c r="D199" s="61">
        <v>0.70199999999999996</v>
      </c>
      <c r="E199" s="62">
        <v>155.94</v>
      </c>
      <c r="F199" s="62" t="s">
        <v>39</v>
      </c>
      <c r="G199" s="62">
        <v>155.94</v>
      </c>
      <c r="H199" s="63">
        <v>109.47</v>
      </c>
      <c r="I199" s="145" t="s">
        <v>39</v>
      </c>
      <c r="J199" s="64" t="s">
        <v>39</v>
      </c>
      <c r="K199" s="62">
        <v>109.47</v>
      </c>
      <c r="L199" s="62" t="s">
        <v>39</v>
      </c>
      <c r="M199" s="64" t="s">
        <v>39</v>
      </c>
    </row>
    <row r="200" spans="1:13" s="65" customFormat="1" x14ac:dyDescent="0.2">
      <c r="A200" s="66"/>
      <c r="B200" s="67"/>
      <c r="C200" s="68"/>
      <c r="D200" s="69" t="s">
        <v>183</v>
      </c>
      <c r="E200" s="70" t="s">
        <v>39</v>
      </c>
      <c r="F200" s="70" t="s">
        <v>39</v>
      </c>
      <c r="G200" s="70" t="s">
        <v>39</v>
      </c>
      <c r="H200" s="71"/>
      <c r="I200" s="71"/>
      <c r="J200" s="71" t="s">
        <v>39</v>
      </c>
      <c r="K200" s="71"/>
      <c r="L200" s="70" t="s">
        <v>39</v>
      </c>
      <c r="M200" s="71" t="s">
        <v>39</v>
      </c>
    </row>
    <row r="201" spans="1:13" s="65" customFormat="1" ht="18" hidden="1" customHeight="1" outlineLevel="1" x14ac:dyDescent="0.2">
      <c r="A201" s="72"/>
      <c r="B201" s="73"/>
      <c r="C201" s="74" t="s">
        <v>41</v>
      </c>
      <c r="D201" s="75" t="s">
        <v>42</v>
      </c>
      <c r="E201" s="75" t="s">
        <v>43</v>
      </c>
      <c r="F201" s="75" t="s">
        <v>44</v>
      </c>
      <c r="G201" s="75" t="s">
        <v>45</v>
      </c>
      <c r="H201" s="75" t="s">
        <v>46</v>
      </c>
      <c r="I201" s="76" t="s">
        <v>47</v>
      </c>
      <c r="J201" s="77"/>
      <c r="K201" s="78"/>
      <c r="L201" s="75" t="s">
        <v>48</v>
      </c>
      <c r="M201" s="79"/>
    </row>
    <row r="202" spans="1:13" s="65" customFormat="1" hidden="1" outlineLevel="1" x14ac:dyDescent="0.2">
      <c r="A202" s="80"/>
      <c r="B202" s="73"/>
      <c r="C202" s="81" t="s">
        <v>184</v>
      </c>
      <c r="D202" s="82">
        <v>155.94</v>
      </c>
      <c r="E202" s="83">
        <v>1</v>
      </c>
      <c r="F202" s="84">
        <v>155.94</v>
      </c>
      <c r="G202" s="85">
        <v>1</v>
      </c>
      <c r="H202" s="84">
        <v>155.94</v>
      </c>
      <c r="I202" s="84"/>
      <c r="J202" s="84"/>
      <c r="K202" s="84">
        <v>109.47</v>
      </c>
      <c r="L202" s="84"/>
      <c r="M202" s="86"/>
    </row>
    <row r="203" spans="1:13" s="65" customFormat="1" ht="51" collapsed="1" x14ac:dyDescent="0.2">
      <c r="A203" s="58" t="s">
        <v>212</v>
      </c>
      <c r="B203" s="59" t="s">
        <v>916</v>
      </c>
      <c r="C203" s="60" t="s">
        <v>917</v>
      </c>
      <c r="D203" s="61">
        <v>3.5999999999999999E-3</v>
      </c>
      <c r="E203" s="62">
        <v>101789.6</v>
      </c>
      <c r="F203" s="62">
        <v>8660.5499999999993</v>
      </c>
      <c r="G203" s="62">
        <v>92919.38</v>
      </c>
      <c r="H203" s="63">
        <v>366.44</v>
      </c>
      <c r="I203" s="63">
        <v>0.75</v>
      </c>
      <c r="J203" s="62">
        <v>31.18</v>
      </c>
      <c r="K203" s="62">
        <v>334.51</v>
      </c>
      <c r="L203" s="62">
        <v>23.99</v>
      </c>
      <c r="M203" s="62">
        <v>0.09</v>
      </c>
    </row>
    <row r="204" spans="1:13" s="65" customFormat="1" x14ac:dyDescent="0.2">
      <c r="A204" s="66"/>
      <c r="B204" s="67"/>
      <c r="C204" s="68"/>
      <c r="D204" s="135" t="s">
        <v>574</v>
      </c>
      <c r="E204" s="70">
        <v>209.67</v>
      </c>
      <c r="F204" s="70">
        <v>249.31</v>
      </c>
      <c r="G204" s="70" t="s">
        <v>39</v>
      </c>
      <c r="H204" s="71"/>
      <c r="I204" s="71"/>
      <c r="J204" s="70">
        <v>0.9</v>
      </c>
      <c r="K204" s="71"/>
      <c r="L204" s="70">
        <v>23.31</v>
      </c>
      <c r="M204" s="70">
        <v>0.08</v>
      </c>
    </row>
    <row r="205" spans="1:13" s="65" customFormat="1" ht="18" hidden="1" customHeight="1" outlineLevel="1" x14ac:dyDescent="0.2">
      <c r="A205" s="72"/>
      <c r="B205" s="73"/>
      <c r="C205" s="74" t="s">
        <v>41</v>
      </c>
      <c r="D205" s="75" t="s">
        <v>42</v>
      </c>
      <c r="E205" s="75" t="s">
        <v>43</v>
      </c>
      <c r="F205" s="75" t="s">
        <v>44</v>
      </c>
      <c r="G205" s="75" t="s">
        <v>45</v>
      </c>
      <c r="H205" s="75" t="s">
        <v>46</v>
      </c>
      <c r="I205" s="76" t="s">
        <v>47</v>
      </c>
      <c r="J205" s="77"/>
      <c r="K205" s="78"/>
      <c r="L205" s="75" t="s">
        <v>48</v>
      </c>
      <c r="M205" s="79"/>
    </row>
    <row r="206" spans="1:13" s="65" customFormat="1" hidden="1" outlineLevel="1" x14ac:dyDescent="0.2">
      <c r="A206" s="80"/>
      <c r="B206" s="73"/>
      <c r="C206" s="81" t="s">
        <v>918</v>
      </c>
      <c r="D206" s="82">
        <v>182.32</v>
      </c>
      <c r="E206" s="83">
        <v>1.1499999999999999</v>
      </c>
      <c r="F206" s="84">
        <v>209.67</v>
      </c>
      <c r="G206" s="85">
        <v>1</v>
      </c>
      <c r="H206" s="84">
        <v>209.67</v>
      </c>
      <c r="I206" s="84">
        <v>0.75</v>
      </c>
      <c r="J206" s="84"/>
      <c r="K206" s="84"/>
      <c r="L206" s="84">
        <v>8.74</v>
      </c>
      <c r="M206" s="86"/>
    </row>
    <row r="207" spans="1:13" s="65" customFormat="1" hidden="1" outlineLevel="1" x14ac:dyDescent="0.2">
      <c r="A207" s="80"/>
      <c r="B207" s="73"/>
      <c r="C207" s="81" t="s">
        <v>50</v>
      </c>
      <c r="D207" s="82">
        <v>6928.44</v>
      </c>
      <c r="E207" s="83">
        <v>1.25</v>
      </c>
      <c r="F207" s="84">
        <v>8660.5499999999993</v>
      </c>
      <c r="G207" s="85">
        <v>1</v>
      </c>
      <c r="H207" s="84">
        <v>8660.5499999999993</v>
      </c>
      <c r="I207" s="84"/>
      <c r="J207" s="84">
        <v>31.18</v>
      </c>
      <c r="K207" s="84"/>
      <c r="L207" s="84"/>
      <c r="M207" s="86"/>
    </row>
    <row r="208" spans="1:13" s="65" customFormat="1" ht="21" hidden="1" outlineLevel="2" x14ac:dyDescent="0.2">
      <c r="A208" s="87"/>
      <c r="B208" s="88"/>
      <c r="C208" s="89" t="s">
        <v>919</v>
      </c>
      <c r="D208" s="90">
        <v>6728.99</v>
      </c>
      <c r="E208" s="91">
        <v>1.25</v>
      </c>
      <c r="F208" s="92">
        <v>8411.24</v>
      </c>
      <c r="G208" s="93">
        <v>1</v>
      </c>
      <c r="H208" s="92">
        <v>8411.24</v>
      </c>
      <c r="I208" s="92"/>
      <c r="J208" s="92">
        <v>30.28</v>
      </c>
      <c r="K208" s="92"/>
      <c r="L208" s="92"/>
      <c r="M208" s="94"/>
    </row>
    <row r="209" spans="1:13" s="65" customFormat="1" ht="21" hidden="1" outlineLevel="2" x14ac:dyDescent="0.2">
      <c r="A209" s="87"/>
      <c r="B209" s="88"/>
      <c r="C209" s="89" t="s">
        <v>920</v>
      </c>
      <c r="D209" s="90">
        <v>199.45</v>
      </c>
      <c r="E209" s="91">
        <v>1.25</v>
      </c>
      <c r="F209" s="92">
        <v>249.31</v>
      </c>
      <c r="G209" s="93">
        <v>1</v>
      </c>
      <c r="H209" s="92">
        <v>249.31</v>
      </c>
      <c r="I209" s="92"/>
      <c r="J209" s="92">
        <v>0.9</v>
      </c>
      <c r="K209" s="92"/>
      <c r="L209" s="92">
        <v>10.69</v>
      </c>
      <c r="M209" s="94"/>
    </row>
    <row r="210" spans="1:13" s="100" customFormat="1" ht="12" collapsed="1" x14ac:dyDescent="0.2">
      <c r="A210" s="95"/>
      <c r="B210" s="96"/>
      <c r="C210" s="97"/>
      <c r="D210" s="96"/>
      <c r="E210" s="98"/>
      <c r="F210" s="98"/>
      <c r="G210" s="98"/>
      <c r="H210" s="99"/>
      <c r="I210" s="99"/>
      <c r="J210" s="99"/>
      <c r="K210" s="99"/>
      <c r="L210" s="98"/>
      <c r="M210" s="99"/>
    </row>
    <row r="211" spans="1:13" s="100" customFormat="1" ht="12" hidden="1" customHeight="1" outlineLevel="1" x14ac:dyDescent="0.2">
      <c r="A211" s="101" t="s">
        <v>53</v>
      </c>
      <c r="B211" s="101" t="s">
        <v>54</v>
      </c>
      <c r="C211" s="101" t="s">
        <v>55</v>
      </c>
      <c r="D211" s="101" t="s">
        <v>56</v>
      </c>
      <c r="E211" s="101" t="s">
        <v>21</v>
      </c>
      <c r="F211" s="102" t="s">
        <v>20</v>
      </c>
      <c r="G211" s="103"/>
      <c r="H211" s="104" t="s">
        <v>57</v>
      </c>
      <c r="I211" s="101" t="s">
        <v>45</v>
      </c>
      <c r="J211" s="102" t="s">
        <v>58</v>
      </c>
      <c r="K211" s="103"/>
      <c r="L211" s="105"/>
      <c r="M211" s="106"/>
    </row>
    <row r="212" spans="1:13" s="100" customFormat="1" ht="12.75" hidden="1" customHeight="1" outlineLevel="1" x14ac:dyDescent="0.2">
      <c r="A212" s="107"/>
      <c r="B212" s="107"/>
      <c r="C212" s="107"/>
      <c r="D212" s="107"/>
      <c r="E212" s="107"/>
      <c r="F212" s="108" t="s">
        <v>59</v>
      </c>
      <c r="G212" s="108" t="s">
        <v>60</v>
      </c>
      <c r="H212" s="109"/>
      <c r="I212" s="107"/>
      <c r="J212" s="108" t="s">
        <v>59</v>
      </c>
      <c r="K212" s="110" t="s">
        <v>35</v>
      </c>
      <c r="L212" s="111"/>
      <c r="M212" s="112"/>
    </row>
    <row r="213" spans="1:13" s="120" customFormat="1" hidden="1" outlineLevel="1" x14ac:dyDescent="0.2">
      <c r="A213" s="113" t="s">
        <v>214</v>
      </c>
      <c r="B213" s="114" t="s">
        <v>36</v>
      </c>
      <c r="C213" s="115" t="s">
        <v>921</v>
      </c>
      <c r="D213" s="114" t="s">
        <v>63</v>
      </c>
      <c r="E213" s="116">
        <v>8.74</v>
      </c>
      <c r="F213" s="117">
        <v>23.989000000000001</v>
      </c>
      <c r="G213" s="118">
        <v>8.6360000000000006E-2</v>
      </c>
      <c r="H213" s="116">
        <v>0.75</v>
      </c>
      <c r="I213" s="118">
        <v>1</v>
      </c>
      <c r="J213" s="116">
        <v>209.67</v>
      </c>
      <c r="K213" s="116">
        <v>0.75</v>
      </c>
      <c r="L213" s="116"/>
      <c r="M213" s="119"/>
    </row>
    <row r="214" spans="1:13" s="120" customFormat="1" hidden="1" outlineLevel="1" x14ac:dyDescent="0.2">
      <c r="A214" s="113" t="s">
        <v>215</v>
      </c>
      <c r="B214" s="114" t="s">
        <v>65</v>
      </c>
      <c r="C214" s="115" t="s">
        <v>66</v>
      </c>
      <c r="D214" s="114" t="s">
        <v>63</v>
      </c>
      <c r="E214" s="116">
        <v>10.69</v>
      </c>
      <c r="F214" s="117">
        <v>23.31</v>
      </c>
      <c r="G214" s="118">
        <v>8.3925E-2</v>
      </c>
      <c r="H214" s="116">
        <v>0.9</v>
      </c>
      <c r="I214" s="118">
        <v>1</v>
      </c>
      <c r="J214" s="116">
        <v>249.31</v>
      </c>
      <c r="K214" s="116">
        <v>0.9</v>
      </c>
      <c r="L214" s="116"/>
      <c r="M214" s="119"/>
    </row>
    <row r="215" spans="1:13" s="129" customFormat="1" hidden="1" outlineLevel="1" x14ac:dyDescent="0.2">
      <c r="A215" s="121" t="s">
        <v>216</v>
      </c>
      <c r="B215" s="122" t="s">
        <v>520</v>
      </c>
      <c r="C215" s="123" t="s">
        <v>521</v>
      </c>
      <c r="D215" s="122" t="s">
        <v>70</v>
      </c>
      <c r="E215" s="124">
        <v>89.99</v>
      </c>
      <c r="F215" s="125">
        <v>0.6875</v>
      </c>
      <c r="G215" s="126">
        <v>2.4750000000000002E-3</v>
      </c>
      <c r="H215" s="124">
        <v>0.22</v>
      </c>
      <c r="I215" s="126">
        <v>1</v>
      </c>
      <c r="J215" s="124">
        <v>61.87</v>
      </c>
      <c r="K215" s="124">
        <v>0.22</v>
      </c>
      <c r="L215" s="127"/>
      <c r="M215" s="128"/>
    </row>
    <row r="216" spans="1:13" s="129" customFormat="1" ht="21" hidden="1" outlineLevel="1" x14ac:dyDescent="0.2">
      <c r="A216" s="121" t="s">
        <v>217</v>
      </c>
      <c r="B216" s="122" t="s">
        <v>922</v>
      </c>
      <c r="C216" s="123" t="s">
        <v>923</v>
      </c>
      <c r="D216" s="122" t="s">
        <v>70</v>
      </c>
      <c r="E216" s="124">
        <v>0.57999999999999996</v>
      </c>
      <c r="F216" s="125">
        <v>3.05</v>
      </c>
      <c r="G216" s="126">
        <v>1.098E-2</v>
      </c>
      <c r="H216" s="124">
        <v>0.01</v>
      </c>
      <c r="I216" s="126">
        <v>1</v>
      </c>
      <c r="J216" s="124">
        <v>1.77</v>
      </c>
      <c r="K216" s="124">
        <v>0.01</v>
      </c>
      <c r="L216" s="127"/>
      <c r="M216" s="128"/>
    </row>
    <row r="217" spans="1:13" s="129" customFormat="1" hidden="1" outlineLevel="1" x14ac:dyDescent="0.2">
      <c r="A217" s="121" t="s">
        <v>218</v>
      </c>
      <c r="B217" s="122" t="s">
        <v>566</v>
      </c>
      <c r="C217" s="123" t="s">
        <v>567</v>
      </c>
      <c r="D217" s="122" t="s">
        <v>70</v>
      </c>
      <c r="E217" s="124">
        <v>110</v>
      </c>
      <c r="F217" s="125">
        <v>3.875</v>
      </c>
      <c r="G217" s="126">
        <v>1.3950000000000001E-2</v>
      </c>
      <c r="H217" s="124">
        <v>1.53</v>
      </c>
      <c r="I217" s="126">
        <v>1</v>
      </c>
      <c r="J217" s="124">
        <v>426.25</v>
      </c>
      <c r="K217" s="124">
        <v>1.53</v>
      </c>
      <c r="L217" s="127"/>
      <c r="M217" s="128"/>
    </row>
    <row r="218" spans="1:13" s="129" customFormat="1" ht="21" hidden="1" outlineLevel="1" x14ac:dyDescent="0.2">
      <c r="A218" s="121" t="s">
        <v>219</v>
      </c>
      <c r="B218" s="122" t="s">
        <v>924</v>
      </c>
      <c r="C218" s="123" t="s">
        <v>925</v>
      </c>
      <c r="D218" s="122" t="s">
        <v>70</v>
      </c>
      <c r="E218" s="124">
        <v>1503.75</v>
      </c>
      <c r="F218" s="125">
        <v>2.5499999999999998</v>
      </c>
      <c r="G218" s="126">
        <v>9.1800000000000007E-3</v>
      </c>
      <c r="H218" s="124">
        <v>13.8</v>
      </c>
      <c r="I218" s="126">
        <v>1</v>
      </c>
      <c r="J218" s="124">
        <v>3834.56</v>
      </c>
      <c r="K218" s="124">
        <v>13.8</v>
      </c>
      <c r="L218" s="127"/>
      <c r="M218" s="128"/>
    </row>
    <row r="219" spans="1:13" s="129" customFormat="1" hidden="1" outlineLevel="1" x14ac:dyDescent="0.2">
      <c r="A219" s="121" t="s">
        <v>220</v>
      </c>
      <c r="B219" s="122" t="s">
        <v>926</v>
      </c>
      <c r="C219" s="123" t="s">
        <v>927</v>
      </c>
      <c r="D219" s="122" t="s">
        <v>70</v>
      </c>
      <c r="E219" s="124">
        <v>197</v>
      </c>
      <c r="F219" s="125">
        <v>1.2124999999999999</v>
      </c>
      <c r="G219" s="126">
        <v>4.365E-3</v>
      </c>
      <c r="H219" s="124">
        <v>0.86</v>
      </c>
      <c r="I219" s="126">
        <v>1</v>
      </c>
      <c r="J219" s="124">
        <v>238.86</v>
      </c>
      <c r="K219" s="124">
        <v>0.86</v>
      </c>
      <c r="L219" s="127"/>
      <c r="M219" s="128"/>
    </row>
    <row r="220" spans="1:13" s="129" customFormat="1" hidden="1" outlineLevel="1" x14ac:dyDescent="0.2">
      <c r="A220" s="121" t="s">
        <v>223</v>
      </c>
      <c r="B220" s="122" t="s">
        <v>928</v>
      </c>
      <c r="C220" s="123" t="s">
        <v>929</v>
      </c>
      <c r="D220" s="122" t="s">
        <v>70</v>
      </c>
      <c r="E220" s="124">
        <v>19.399999999999999</v>
      </c>
      <c r="F220" s="125">
        <v>2.5499999999999998</v>
      </c>
      <c r="G220" s="126">
        <v>9.1800000000000007E-3</v>
      </c>
      <c r="H220" s="124">
        <v>0.18</v>
      </c>
      <c r="I220" s="126">
        <v>1</v>
      </c>
      <c r="J220" s="124">
        <v>49.47</v>
      </c>
      <c r="K220" s="124">
        <v>0.18</v>
      </c>
      <c r="L220" s="127"/>
      <c r="M220" s="128"/>
    </row>
    <row r="221" spans="1:13" s="129" customFormat="1" hidden="1" outlineLevel="1" x14ac:dyDescent="0.2">
      <c r="A221" s="121" t="s">
        <v>226</v>
      </c>
      <c r="B221" s="122" t="s">
        <v>930</v>
      </c>
      <c r="C221" s="123" t="s">
        <v>931</v>
      </c>
      <c r="D221" s="122" t="s">
        <v>70</v>
      </c>
      <c r="E221" s="124">
        <v>301.36</v>
      </c>
      <c r="F221" s="125">
        <v>1.8875</v>
      </c>
      <c r="G221" s="126">
        <v>6.7949999999999998E-3</v>
      </c>
      <c r="H221" s="124">
        <v>2.0499999999999998</v>
      </c>
      <c r="I221" s="126">
        <v>1</v>
      </c>
      <c r="J221" s="124">
        <v>568.82000000000005</v>
      </c>
      <c r="K221" s="124">
        <v>2.0499999999999998</v>
      </c>
      <c r="L221" s="127"/>
      <c r="M221" s="128"/>
    </row>
    <row r="222" spans="1:13" s="129" customFormat="1" ht="21" hidden="1" outlineLevel="1" x14ac:dyDescent="0.2">
      <c r="A222" s="121" t="s">
        <v>932</v>
      </c>
      <c r="B222" s="122" t="s">
        <v>933</v>
      </c>
      <c r="C222" s="123" t="s">
        <v>934</v>
      </c>
      <c r="D222" s="122" t="s">
        <v>70</v>
      </c>
      <c r="E222" s="124">
        <v>120.66</v>
      </c>
      <c r="F222" s="125">
        <v>3.2374999999999998</v>
      </c>
      <c r="G222" s="126">
        <v>1.1655E-2</v>
      </c>
      <c r="H222" s="124">
        <v>1.41</v>
      </c>
      <c r="I222" s="126">
        <v>1</v>
      </c>
      <c r="J222" s="124">
        <v>390.64</v>
      </c>
      <c r="K222" s="124">
        <v>1.41</v>
      </c>
      <c r="L222" s="127"/>
      <c r="M222" s="128"/>
    </row>
    <row r="223" spans="1:13" s="129" customFormat="1" ht="21" hidden="1" outlineLevel="1" x14ac:dyDescent="0.2">
      <c r="A223" s="121" t="s">
        <v>935</v>
      </c>
      <c r="B223" s="122" t="s">
        <v>936</v>
      </c>
      <c r="C223" s="123" t="s">
        <v>937</v>
      </c>
      <c r="D223" s="122" t="s">
        <v>70</v>
      </c>
      <c r="E223" s="124">
        <v>478.66</v>
      </c>
      <c r="F223" s="125">
        <v>2.6749999999999998</v>
      </c>
      <c r="G223" s="126">
        <v>9.6299999999999997E-3</v>
      </c>
      <c r="H223" s="124">
        <v>4.6100000000000003</v>
      </c>
      <c r="I223" s="126">
        <v>1</v>
      </c>
      <c r="J223" s="124">
        <v>1280.42</v>
      </c>
      <c r="K223" s="124">
        <v>4.6100000000000003</v>
      </c>
      <c r="L223" s="127"/>
      <c r="M223" s="128"/>
    </row>
    <row r="224" spans="1:13" s="129" customFormat="1" hidden="1" outlineLevel="1" x14ac:dyDescent="0.2">
      <c r="A224" s="121" t="s">
        <v>938</v>
      </c>
      <c r="B224" s="122" t="s">
        <v>939</v>
      </c>
      <c r="C224" s="123" t="s">
        <v>940</v>
      </c>
      <c r="D224" s="122" t="s">
        <v>70</v>
      </c>
      <c r="E224" s="124">
        <v>19.04</v>
      </c>
      <c r="F224" s="125">
        <v>1.9</v>
      </c>
      <c r="G224" s="126">
        <v>6.8399999999999997E-3</v>
      </c>
      <c r="H224" s="124">
        <v>0.13</v>
      </c>
      <c r="I224" s="126">
        <v>1</v>
      </c>
      <c r="J224" s="124">
        <v>36.18</v>
      </c>
      <c r="K224" s="124">
        <v>0.13</v>
      </c>
      <c r="L224" s="127"/>
      <c r="M224" s="128"/>
    </row>
    <row r="225" spans="1:13" s="129" customFormat="1" ht="21" hidden="1" outlineLevel="1" x14ac:dyDescent="0.2">
      <c r="A225" s="121" t="s">
        <v>941</v>
      </c>
      <c r="B225" s="122" t="s">
        <v>942</v>
      </c>
      <c r="C225" s="123" t="s">
        <v>943</v>
      </c>
      <c r="D225" s="122" t="s">
        <v>70</v>
      </c>
      <c r="E225" s="124">
        <v>694.79</v>
      </c>
      <c r="F225" s="125">
        <v>2.5499999999999998</v>
      </c>
      <c r="G225" s="126">
        <v>9.1800000000000007E-3</v>
      </c>
      <c r="H225" s="124">
        <v>6.38</v>
      </c>
      <c r="I225" s="126">
        <v>1</v>
      </c>
      <c r="J225" s="124">
        <v>1771.71</v>
      </c>
      <c r="K225" s="124">
        <v>6.38</v>
      </c>
      <c r="L225" s="127"/>
      <c r="M225" s="128"/>
    </row>
    <row r="226" spans="1:13" s="144" customFormat="1" ht="21" hidden="1" outlineLevel="1" x14ac:dyDescent="0.2">
      <c r="A226" s="136" t="s">
        <v>944</v>
      </c>
      <c r="B226" s="137" t="s">
        <v>945</v>
      </c>
      <c r="C226" s="138" t="s">
        <v>946</v>
      </c>
      <c r="D226" s="137" t="s">
        <v>137</v>
      </c>
      <c r="E226" s="139">
        <v>5520</v>
      </c>
      <c r="F226" s="140">
        <v>8.0000000000000004E-4</v>
      </c>
      <c r="G226" s="141">
        <v>3.0000000000000001E-6</v>
      </c>
      <c r="H226" s="139">
        <v>0.02</v>
      </c>
      <c r="I226" s="141">
        <v>1</v>
      </c>
      <c r="J226" s="139">
        <v>4.42</v>
      </c>
      <c r="K226" s="139">
        <v>0.02</v>
      </c>
      <c r="L226" s="142"/>
      <c r="M226" s="143"/>
    </row>
    <row r="227" spans="1:13" s="144" customFormat="1" ht="42" hidden="1" outlineLevel="1" x14ac:dyDescent="0.2">
      <c r="A227" s="136" t="s">
        <v>947</v>
      </c>
      <c r="B227" s="137" t="s">
        <v>948</v>
      </c>
      <c r="C227" s="138" t="s">
        <v>949</v>
      </c>
      <c r="D227" s="137" t="s">
        <v>137</v>
      </c>
      <c r="E227" s="139">
        <v>874.45</v>
      </c>
      <c r="F227" s="140">
        <v>105.26</v>
      </c>
      <c r="G227" s="141">
        <v>0.378936</v>
      </c>
      <c r="H227" s="139">
        <v>331.36</v>
      </c>
      <c r="I227" s="141">
        <v>1</v>
      </c>
      <c r="J227" s="139">
        <v>92044.61</v>
      </c>
      <c r="K227" s="139">
        <v>331.36</v>
      </c>
      <c r="L227" s="142"/>
      <c r="M227" s="143"/>
    </row>
    <row r="228" spans="1:13" s="144" customFormat="1" hidden="1" outlineLevel="1" x14ac:dyDescent="0.2">
      <c r="A228" s="136" t="s">
        <v>950</v>
      </c>
      <c r="B228" s="137" t="s">
        <v>951</v>
      </c>
      <c r="C228" s="138" t="s">
        <v>952</v>
      </c>
      <c r="D228" s="137" t="s">
        <v>183</v>
      </c>
      <c r="E228" s="139">
        <v>3.15</v>
      </c>
      <c r="F228" s="140">
        <v>20.52</v>
      </c>
      <c r="G228" s="141">
        <v>7.3871999999999993E-2</v>
      </c>
      <c r="H228" s="139">
        <v>0.23</v>
      </c>
      <c r="I228" s="141">
        <v>1</v>
      </c>
      <c r="J228" s="139">
        <v>64.64</v>
      </c>
      <c r="K228" s="139">
        <v>0.23</v>
      </c>
      <c r="L228" s="142"/>
      <c r="M228" s="143"/>
    </row>
    <row r="229" spans="1:13" s="144" customFormat="1" hidden="1" outlineLevel="1" x14ac:dyDescent="0.2">
      <c r="A229" s="136" t="s">
        <v>953</v>
      </c>
      <c r="B229" s="137" t="s">
        <v>954</v>
      </c>
      <c r="C229" s="138" t="s">
        <v>955</v>
      </c>
      <c r="D229" s="137" t="s">
        <v>137</v>
      </c>
      <c r="E229" s="139">
        <v>10068</v>
      </c>
      <c r="F229" s="140">
        <v>1.2E-2</v>
      </c>
      <c r="G229" s="141">
        <v>4.3000000000000002E-5</v>
      </c>
      <c r="H229" s="139">
        <v>0.43</v>
      </c>
      <c r="I229" s="141">
        <v>1</v>
      </c>
      <c r="J229" s="139">
        <v>120.82</v>
      </c>
      <c r="K229" s="139">
        <v>0.43</v>
      </c>
      <c r="L229" s="142"/>
      <c r="M229" s="143"/>
    </row>
    <row r="230" spans="1:13" s="144" customFormat="1" ht="21" hidden="1" outlineLevel="1" x14ac:dyDescent="0.2">
      <c r="A230" s="136" t="s">
        <v>956</v>
      </c>
      <c r="B230" s="137" t="s">
        <v>957</v>
      </c>
      <c r="C230" s="138" t="s">
        <v>958</v>
      </c>
      <c r="D230" s="137" t="s">
        <v>150</v>
      </c>
      <c r="E230" s="139">
        <v>737</v>
      </c>
      <c r="F230" s="140">
        <v>0.78200000000000003</v>
      </c>
      <c r="G230" s="141">
        <v>2.8149999999999998E-3</v>
      </c>
      <c r="H230" s="139">
        <v>2.0699999999999998</v>
      </c>
      <c r="I230" s="141">
        <v>1</v>
      </c>
      <c r="J230" s="139">
        <v>576.33000000000004</v>
      </c>
      <c r="K230" s="139">
        <v>2.0699999999999998</v>
      </c>
      <c r="L230" s="142"/>
      <c r="M230" s="143"/>
    </row>
    <row r="231" spans="1:13" s="144" customFormat="1" hidden="1" outlineLevel="1" x14ac:dyDescent="0.2">
      <c r="A231" s="136" t="s">
        <v>959</v>
      </c>
      <c r="B231" s="137" t="s">
        <v>960</v>
      </c>
      <c r="C231" s="138" t="s">
        <v>961</v>
      </c>
      <c r="D231" s="137" t="s">
        <v>137</v>
      </c>
      <c r="E231" s="139">
        <v>5989</v>
      </c>
      <c r="F231" s="140">
        <v>8.0000000000000004E-4</v>
      </c>
      <c r="G231" s="141">
        <v>3.0000000000000001E-6</v>
      </c>
      <c r="H231" s="139">
        <v>0.02</v>
      </c>
      <c r="I231" s="141">
        <v>1</v>
      </c>
      <c r="J231" s="139">
        <v>4.79</v>
      </c>
      <c r="K231" s="139">
        <v>0.02</v>
      </c>
      <c r="L231" s="142"/>
      <c r="M231" s="143"/>
    </row>
    <row r="232" spans="1:13" s="144" customFormat="1" hidden="1" outlineLevel="1" x14ac:dyDescent="0.2">
      <c r="A232" s="136" t="s">
        <v>962</v>
      </c>
      <c r="B232" s="137" t="s">
        <v>963</v>
      </c>
      <c r="C232" s="138" t="s">
        <v>964</v>
      </c>
      <c r="D232" s="137" t="s">
        <v>137</v>
      </c>
      <c r="E232" s="139">
        <v>40650</v>
      </c>
      <c r="F232" s="140">
        <v>2.3999999999999998E-3</v>
      </c>
      <c r="G232" s="141">
        <v>9.0000000000000002E-6</v>
      </c>
      <c r="H232" s="139">
        <v>0.37</v>
      </c>
      <c r="I232" s="141">
        <v>1</v>
      </c>
      <c r="J232" s="139">
        <v>97.56</v>
      </c>
      <c r="K232" s="139">
        <v>0.37</v>
      </c>
      <c r="L232" s="142"/>
      <c r="M232" s="143"/>
    </row>
    <row r="233" spans="1:13" s="144" customFormat="1" hidden="1" outlineLevel="1" x14ac:dyDescent="0.2">
      <c r="A233" s="136" t="s">
        <v>965</v>
      </c>
      <c r="B233" s="137" t="s">
        <v>966</v>
      </c>
      <c r="C233" s="138" t="s">
        <v>967</v>
      </c>
      <c r="D233" s="137" t="s">
        <v>137</v>
      </c>
      <c r="E233" s="139">
        <v>1554.2</v>
      </c>
      <c r="F233" s="140">
        <v>4.0000000000000001E-3</v>
      </c>
      <c r="G233" s="141">
        <v>1.4E-5</v>
      </c>
      <c r="H233" s="139">
        <v>0.02</v>
      </c>
      <c r="I233" s="141">
        <v>1</v>
      </c>
      <c r="J233" s="139">
        <v>6.22</v>
      </c>
      <c r="K233" s="139">
        <v>0.02</v>
      </c>
      <c r="L233" s="142"/>
      <c r="M233" s="143"/>
    </row>
    <row r="234" spans="1:13" s="100" customFormat="1" ht="12" collapsed="1" x14ac:dyDescent="0.2">
      <c r="A234" s="130"/>
      <c r="B234" s="131"/>
      <c r="C234" s="132" t="s">
        <v>568</v>
      </c>
      <c r="D234" s="131"/>
      <c r="E234" s="133">
        <v>610.44000000000005</v>
      </c>
      <c r="F234" s="133"/>
      <c r="G234" s="133"/>
      <c r="H234" s="133">
        <v>2.2000000000000002</v>
      </c>
      <c r="I234" s="134"/>
      <c r="J234" s="134"/>
      <c r="K234" s="134"/>
      <c r="L234" s="133"/>
      <c r="M234" s="134"/>
    </row>
    <row r="235" spans="1:13" s="100" customFormat="1" ht="12" x14ac:dyDescent="0.2">
      <c r="A235" s="130"/>
      <c r="B235" s="131"/>
      <c r="C235" s="132" t="s">
        <v>569</v>
      </c>
      <c r="D235" s="131"/>
      <c r="E235" s="133">
        <v>298.33999999999997</v>
      </c>
      <c r="F235" s="133"/>
      <c r="G235" s="133"/>
      <c r="H235" s="133">
        <v>1.07</v>
      </c>
      <c r="I235" s="134"/>
      <c r="J235" s="134"/>
      <c r="K235" s="134"/>
      <c r="L235" s="133"/>
      <c r="M235" s="134"/>
    </row>
    <row r="236" spans="1:13" s="100" customFormat="1" ht="12" x14ac:dyDescent="0.2">
      <c r="A236" s="130"/>
      <c r="B236" s="131"/>
      <c r="C236" s="132" t="s">
        <v>76</v>
      </c>
      <c r="D236" s="131"/>
      <c r="E236" s="133"/>
      <c r="F236" s="133"/>
      <c r="G236" s="133"/>
      <c r="H236" s="133">
        <v>369.71</v>
      </c>
      <c r="I236" s="134"/>
      <c r="J236" s="134"/>
      <c r="K236" s="134"/>
      <c r="L236" s="133"/>
      <c r="M236" s="134"/>
    </row>
    <row r="237" spans="1:13" s="65" customFormat="1" ht="38.25" x14ac:dyDescent="0.2">
      <c r="A237" s="58" t="s">
        <v>227</v>
      </c>
      <c r="B237" s="59" t="s">
        <v>968</v>
      </c>
      <c r="C237" s="60" t="s">
        <v>969</v>
      </c>
      <c r="D237" s="61">
        <v>3.5999999999999999E-3</v>
      </c>
      <c r="E237" s="62">
        <v>71116.95</v>
      </c>
      <c r="F237" s="62">
        <v>1820.17</v>
      </c>
      <c r="G237" s="62">
        <v>69274.080000000002</v>
      </c>
      <c r="H237" s="63">
        <v>256.02</v>
      </c>
      <c r="I237" s="63">
        <v>0.08</v>
      </c>
      <c r="J237" s="62">
        <v>6.55</v>
      </c>
      <c r="K237" s="62">
        <v>249.39</v>
      </c>
      <c r="L237" s="62">
        <v>2.42</v>
      </c>
      <c r="M237" s="62">
        <v>0.01</v>
      </c>
    </row>
    <row r="238" spans="1:13" s="65" customFormat="1" x14ac:dyDescent="0.2">
      <c r="A238" s="66"/>
      <c r="B238" s="67"/>
      <c r="C238" s="68"/>
      <c r="D238" s="135" t="s">
        <v>574</v>
      </c>
      <c r="E238" s="70">
        <v>22.7</v>
      </c>
      <c r="F238" s="70">
        <v>40.130000000000003</v>
      </c>
      <c r="G238" s="70" t="s">
        <v>39</v>
      </c>
      <c r="H238" s="71"/>
      <c r="I238" s="71"/>
      <c r="J238" s="70">
        <v>0.14000000000000001</v>
      </c>
      <c r="K238" s="71"/>
      <c r="L238" s="70">
        <v>3.52</v>
      </c>
      <c r="M238" s="70">
        <v>0.01</v>
      </c>
    </row>
    <row r="239" spans="1:13" s="65" customFormat="1" ht="18" hidden="1" customHeight="1" outlineLevel="1" x14ac:dyDescent="0.2">
      <c r="A239" s="72"/>
      <c r="B239" s="73"/>
      <c r="C239" s="74" t="s">
        <v>41</v>
      </c>
      <c r="D239" s="75" t="s">
        <v>42</v>
      </c>
      <c r="E239" s="75" t="s">
        <v>43</v>
      </c>
      <c r="F239" s="75" t="s">
        <v>44</v>
      </c>
      <c r="G239" s="75" t="s">
        <v>45</v>
      </c>
      <c r="H239" s="75" t="s">
        <v>46</v>
      </c>
      <c r="I239" s="76" t="s">
        <v>47</v>
      </c>
      <c r="J239" s="77"/>
      <c r="K239" s="78"/>
      <c r="L239" s="75" t="s">
        <v>48</v>
      </c>
      <c r="M239" s="79"/>
    </row>
    <row r="240" spans="1:13" s="65" customFormat="1" hidden="1" outlineLevel="1" x14ac:dyDescent="0.2">
      <c r="A240" s="80"/>
      <c r="B240" s="73"/>
      <c r="C240" s="81" t="s">
        <v>342</v>
      </c>
      <c r="D240" s="82">
        <v>3.29</v>
      </c>
      <c r="E240" s="83">
        <v>6.9</v>
      </c>
      <c r="F240" s="84">
        <v>22.7</v>
      </c>
      <c r="G240" s="85">
        <v>1</v>
      </c>
      <c r="H240" s="84">
        <v>22.7</v>
      </c>
      <c r="I240" s="84">
        <v>0.08</v>
      </c>
      <c r="J240" s="84"/>
      <c r="K240" s="84"/>
      <c r="L240" s="84">
        <v>9.4</v>
      </c>
      <c r="M240" s="86"/>
    </row>
    <row r="241" spans="1:13" s="65" customFormat="1" hidden="1" outlineLevel="1" x14ac:dyDescent="0.2">
      <c r="A241" s="80"/>
      <c r="B241" s="73"/>
      <c r="C241" s="81" t="s">
        <v>50</v>
      </c>
      <c r="D241" s="82">
        <v>242.69</v>
      </c>
      <c r="E241" s="83">
        <v>7.5</v>
      </c>
      <c r="F241" s="84">
        <v>1820.17</v>
      </c>
      <c r="G241" s="85">
        <v>1</v>
      </c>
      <c r="H241" s="84">
        <v>1820.17</v>
      </c>
      <c r="I241" s="84"/>
      <c r="J241" s="84">
        <v>6.55</v>
      </c>
      <c r="K241" s="84"/>
      <c r="L241" s="84"/>
      <c r="M241" s="86"/>
    </row>
    <row r="242" spans="1:13" s="65" customFormat="1" ht="21" hidden="1" outlineLevel="2" x14ac:dyDescent="0.2">
      <c r="A242" s="87"/>
      <c r="B242" s="88"/>
      <c r="C242" s="89" t="s">
        <v>970</v>
      </c>
      <c r="D242" s="90">
        <v>237.34</v>
      </c>
      <c r="E242" s="91">
        <v>7.5</v>
      </c>
      <c r="F242" s="92">
        <v>1780.05</v>
      </c>
      <c r="G242" s="93">
        <v>1</v>
      </c>
      <c r="H242" s="92">
        <v>1780.05</v>
      </c>
      <c r="I242" s="92"/>
      <c r="J242" s="92">
        <v>6.41</v>
      </c>
      <c r="K242" s="92"/>
      <c r="L242" s="92"/>
      <c r="M242" s="94"/>
    </row>
    <row r="243" spans="1:13" s="65" customFormat="1" ht="21" hidden="1" outlineLevel="2" x14ac:dyDescent="0.2">
      <c r="A243" s="87"/>
      <c r="B243" s="88"/>
      <c r="C243" s="89" t="s">
        <v>971</v>
      </c>
      <c r="D243" s="90">
        <v>5.35</v>
      </c>
      <c r="E243" s="91">
        <v>7.5</v>
      </c>
      <c r="F243" s="92">
        <v>40.130000000000003</v>
      </c>
      <c r="G243" s="93">
        <v>1</v>
      </c>
      <c r="H243" s="92">
        <v>40.130000000000003</v>
      </c>
      <c r="I243" s="92"/>
      <c r="J243" s="92">
        <v>0.14000000000000001</v>
      </c>
      <c r="K243" s="92"/>
      <c r="L243" s="92">
        <v>11.38</v>
      </c>
      <c r="M243" s="94"/>
    </row>
    <row r="244" spans="1:13" s="100" customFormat="1" ht="12" collapsed="1" x14ac:dyDescent="0.2">
      <c r="A244" s="95"/>
      <c r="B244" s="96"/>
      <c r="C244" s="97"/>
      <c r="D244" s="96"/>
      <c r="E244" s="98"/>
      <c r="F244" s="98"/>
      <c r="G244" s="98"/>
      <c r="H244" s="99"/>
      <c r="I244" s="99"/>
      <c r="J244" s="99"/>
      <c r="K244" s="99"/>
      <c r="L244" s="98"/>
      <c r="M244" s="99"/>
    </row>
    <row r="245" spans="1:13" s="100" customFormat="1" ht="12" hidden="1" customHeight="1" outlineLevel="1" x14ac:dyDescent="0.2">
      <c r="A245" s="101" t="s">
        <v>53</v>
      </c>
      <c r="B245" s="101" t="s">
        <v>54</v>
      </c>
      <c r="C245" s="101" t="s">
        <v>55</v>
      </c>
      <c r="D245" s="101" t="s">
        <v>56</v>
      </c>
      <c r="E245" s="101" t="s">
        <v>21</v>
      </c>
      <c r="F245" s="102" t="s">
        <v>20</v>
      </c>
      <c r="G245" s="103"/>
      <c r="H245" s="104" t="s">
        <v>57</v>
      </c>
      <c r="I245" s="101" t="s">
        <v>45</v>
      </c>
      <c r="J245" s="102" t="s">
        <v>58</v>
      </c>
      <c r="K245" s="103"/>
      <c r="L245" s="105"/>
      <c r="M245" s="106"/>
    </row>
    <row r="246" spans="1:13" s="100" customFormat="1" ht="12.75" hidden="1" customHeight="1" outlineLevel="1" x14ac:dyDescent="0.2">
      <c r="A246" s="107"/>
      <c r="B246" s="107"/>
      <c r="C246" s="107"/>
      <c r="D246" s="107"/>
      <c r="E246" s="107"/>
      <c r="F246" s="108" t="s">
        <v>59</v>
      </c>
      <c r="G246" s="108" t="s">
        <v>60</v>
      </c>
      <c r="H246" s="109"/>
      <c r="I246" s="107"/>
      <c r="J246" s="108" t="s">
        <v>59</v>
      </c>
      <c r="K246" s="110" t="s">
        <v>35</v>
      </c>
      <c r="L246" s="111"/>
      <c r="M246" s="112"/>
    </row>
    <row r="247" spans="1:13" s="120" customFormat="1" hidden="1" outlineLevel="1" x14ac:dyDescent="0.2">
      <c r="A247" s="113" t="s">
        <v>232</v>
      </c>
      <c r="B247" s="114" t="s">
        <v>36</v>
      </c>
      <c r="C247" s="115" t="s">
        <v>344</v>
      </c>
      <c r="D247" s="114" t="s">
        <v>63</v>
      </c>
      <c r="E247" s="116">
        <v>9.4</v>
      </c>
      <c r="F247" s="117">
        <v>2.415</v>
      </c>
      <c r="G247" s="118">
        <v>8.6940000000000003E-3</v>
      </c>
      <c r="H247" s="116">
        <v>0.08</v>
      </c>
      <c r="I247" s="118">
        <v>1</v>
      </c>
      <c r="J247" s="116">
        <v>22.7</v>
      </c>
      <c r="K247" s="116">
        <v>0.08</v>
      </c>
      <c r="L247" s="116"/>
      <c r="M247" s="119"/>
    </row>
    <row r="248" spans="1:13" s="120" customFormat="1" hidden="1" outlineLevel="1" x14ac:dyDescent="0.2">
      <c r="A248" s="113" t="s">
        <v>234</v>
      </c>
      <c r="B248" s="114" t="s">
        <v>65</v>
      </c>
      <c r="C248" s="115" t="s">
        <v>66</v>
      </c>
      <c r="D248" s="114" t="s">
        <v>63</v>
      </c>
      <c r="E248" s="116">
        <v>11.38</v>
      </c>
      <c r="F248" s="117">
        <v>3.52</v>
      </c>
      <c r="G248" s="118">
        <v>1.269E-2</v>
      </c>
      <c r="H248" s="116">
        <v>0.14000000000000001</v>
      </c>
      <c r="I248" s="118">
        <v>1</v>
      </c>
      <c r="J248" s="116">
        <v>40.130000000000003</v>
      </c>
      <c r="K248" s="116">
        <v>0.14000000000000001</v>
      </c>
      <c r="L248" s="116"/>
      <c r="M248" s="119"/>
    </row>
    <row r="249" spans="1:13" s="129" customFormat="1" hidden="1" outlineLevel="1" x14ac:dyDescent="0.2">
      <c r="A249" s="121" t="s">
        <v>235</v>
      </c>
      <c r="B249" s="122" t="s">
        <v>520</v>
      </c>
      <c r="C249" s="123" t="s">
        <v>521</v>
      </c>
      <c r="D249" s="122" t="s">
        <v>70</v>
      </c>
      <c r="E249" s="124">
        <v>89.99</v>
      </c>
      <c r="F249" s="125">
        <v>0.82499999999999996</v>
      </c>
      <c r="G249" s="126">
        <v>2.97E-3</v>
      </c>
      <c r="H249" s="124">
        <v>0.27</v>
      </c>
      <c r="I249" s="126">
        <v>1</v>
      </c>
      <c r="J249" s="124">
        <v>74.239999999999995</v>
      </c>
      <c r="K249" s="124">
        <v>0.27</v>
      </c>
      <c r="L249" s="127"/>
      <c r="M249" s="128"/>
    </row>
    <row r="250" spans="1:13" s="129" customFormat="1" hidden="1" outlineLevel="1" x14ac:dyDescent="0.2">
      <c r="A250" s="121" t="s">
        <v>238</v>
      </c>
      <c r="B250" s="122" t="s">
        <v>566</v>
      </c>
      <c r="C250" s="123" t="s">
        <v>567</v>
      </c>
      <c r="D250" s="122" t="s">
        <v>70</v>
      </c>
      <c r="E250" s="124">
        <v>110</v>
      </c>
      <c r="F250" s="125">
        <v>0.75</v>
      </c>
      <c r="G250" s="126">
        <v>2.7000000000000001E-3</v>
      </c>
      <c r="H250" s="124">
        <v>0.3</v>
      </c>
      <c r="I250" s="126">
        <v>1</v>
      </c>
      <c r="J250" s="124">
        <v>82.5</v>
      </c>
      <c r="K250" s="124">
        <v>0.3</v>
      </c>
      <c r="L250" s="127"/>
      <c r="M250" s="128"/>
    </row>
    <row r="251" spans="1:13" s="129" customFormat="1" ht="21" hidden="1" outlineLevel="1" x14ac:dyDescent="0.2">
      <c r="A251" s="121" t="s">
        <v>241</v>
      </c>
      <c r="B251" s="122" t="s">
        <v>924</v>
      </c>
      <c r="C251" s="123" t="s">
        <v>925</v>
      </c>
      <c r="D251" s="122" t="s">
        <v>70</v>
      </c>
      <c r="E251" s="124">
        <v>1503.75</v>
      </c>
      <c r="F251" s="125">
        <v>0.75</v>
      </c>
      <c r="G251" s="126">
        <v>2.7000000000000001E-3</v>
      </c>
      <c r="H251" s="124">
        <v>4.0599999999999996</v>
      </c>
      <c r="I251" s="126">
        <v>1</v>
      </c>
      <c r="J251" s="124">
        <v>1127.81</v>
      </c>
      <c r="K251" s="124">
        <v>4.0599999999999996</v>
      </c>
      <c r="L251" s="127"/>
      <c r="M251" s="128"/>
    </row>
    <row r="252" spans="1:13" s="129" customFormat="1" hidden="1" outlineLevel="1" x14ac:dyDescent="0.2">
      <c r="A252" s="121" t="s">
        <v>244</v>
      </c>
      <c r="B252" s="122" t="s">
        <v>928</v>
      </c>
      <c r="C252" s="123" t="s">
        <v>929</v>
      </c>
      <c r="D252" s="122" t="s">
        <v>70</v>
      </c>
      <c r="E252" s="124">
        <v>19.399999999999999</v>
      </c>
      <c r="F252" s="125">
        <v>0.75</v>
      </c>
      <c r="G252" s="126">
        <v>2.7000000000000001E-3</v>
      </c>
      <c r="H252" s="124">
        <v>0.05</v>
      </c>
      <c r="I252" s="126">
        <v>1</v>
      </c>
      <c r="J252" s="124">
        <v>14.55</v>
      </c>
      <c r="K252" s="124">
        <v>0.05</v>
      </c>
      <c r="L252" s="127"/>
      <c r="M252" s="128"/>
    </row>
    <row r="253" spans="1:13" s="129" customFormat="1" ht="21" hidden="1" outlineLevel="1" x14ac:dyDescent="0.2">
      <c r="A253" s="121" t="s">
        <v>247</v>
      </c>
      <c r="B253" s="122" t="s">
        <v>942</v>
      </c>
      <c r="C253" s="123" t="s">
        <v>943</v>
      </c>
      <c r="D253" s="122" t="s">
        <v>70</v>
      </c>
      <c r="E253" s="124">
        <v>694.79</v>
      </c>
      <c r="F253" s="125">
        <v>0.75</v>
      </c>
      <c r="G253" s="126">
        <v>2.7000000000000001E-3</v>
      </c>
      <c r="H253" s="124">
        <v>1.88</v>
      </c>
      <c r="I253" s="126">
        <v>1</v>
      </c>
      <c r="J253" s="124">
        <v>521.09</v>
      </c>
      <c r="K253" s="124">
        <v>1.88</v>
      </c>
      <c r="L253" s="127"/>
      <c r="M253" s="128"/>
    </row>
    <row r="254" spans="1:13" s="144" customFormat="1" ht="42" hidden="1" outlineLevel="1" x14ac:dyDescent="0.2">
      <c r="A254" s="136" t="s">
        <v>250</v>
      </c>
      <c r="B254" s="137" t="s">
        <v>948</v>
      </c>
      <c r="C254" s="138" t="s">
        <v>949</v>
      </c>
      <c r="D254" s="137" t="s">
        <v>137</v>
      </c>
      <c r="E254" s="139">
        <v>874.45</v>
      </c>
      <c r="F254" s="140">
        <v>79.2</v>
      </c>
      <c r="G254" s="141">
        <v>0.28511999999999998</v>
      </c>
      <c r="H254" s="139">
        <v>249.32</v>
      </c>
      <c r="I254" s="141">
        <v>1</v>
      </c>
      <c r="J254" s="139">
        <v>69256.44</v>
      </c>
      <c r="K254" s="139">
        <v>249.32</v>
      </c>
      <c r="L254" s="142"/>
      <c r="M254" s="143"/>
    </row>
    <row r="255" spans="1:13" s="144" customFormat="1" hidden="1" outlineLevel="1" x14ac:dyDescent="0.2">
      <c r="A255" s="136" t="s">
        <v>253</v>
      </c>
      <c r="B255" s="137" t="s">
        <v>951</v>
      </c>
      <c r="C255" s="138" t="s">
        <v>952</v>
      </c>
      <c r="D255" s="137" t="s">
        <v>183</v>
      </c>
      <c r="E255" s="139">
        <v>3.15</v>
      </c>
      <c r="F255" s="140">
        <v>2.64</v>
      </c>
      <c r="G255" s="141">
        <v>9.5040000000000003E-3</v>
      </c>
      <c r="H255" s="139">
        <v>0.03</v>
      </c>
      <c r="I255" s="141">
        <v>1</v>
      </c>
      <c r="J255" s="139">
        <v>8.32</v>
      </c>
      <c r="K255" s="139">
        <v>0.03</v>
      </c>
      <c r="L255" s="142"/>
      <c r="M255" s="143"/>
    </row>
    <row r="256" spans="1:13" s="144" customFormat="1" hidden="1" outlineLevel="1" x14ac:dyDescent="0.2">
      <c r="A256" s="136" t="s">
        <v>256</v>
      </c>
      <c r="B256" s="137" t="s">
        <v>966</v>
      </c>
      <c r="C256" s="138" t="s">
        <v>967</v>
      </c>
      <c r="D256" s="137" t="s">
        <v>137</v>
      </c>
      <c r="E256" s="139">
        <v>1554.2</v>
      </c>
      <c r="F256" s="140">
        <v>6.0000000000000001E-3</v>
      </c>
      <c r="G256" s="141">
        <v>2.1999999999999999E-5</v>
      </c>
      <c r="H256" s="139">
        <v>0.03</v>
      </c>
      <c r="I256" s="141">
        <v>1</v>
      </c>
      <c r="J256" s="139">
        <v>9.33</v>
      </c>
      <c r="K256" s="139">
        <v>0.03</v>
      </c>
      <c r="L256" s="142"/>
      <c r="M256" s="143"/>
    </row>
    <row r="257" spans="1:13" s="100" customFormat="1" ht="12" collapsed="1" x14ac:dyDescent="0.2">
      <c r="A257" s="130"/>
      <c r="B257" s="131"/>
      <c r="C257" s="132" t="s">
        <v>568</v>
      </c>
      <c r="D257" s="131"/>
      <c r="E257" s="133">
        <v>83.56</v>
      </c>
      <c r="F257" s="133"/>
      <c r="G257" s="133"/>
      <c r="H257" s="133">
        <v>0.3</v>
      </c>
      <c r="I257" s="134"/>
      <c r="J257" s="134"/>
      <c r="K257" s="134"/>
      <c r="L257" s="133"/>
      <c r="M257" s="134"/>
    </row>
    <row r="258" spans="1:13" s="100" customFormat="1" ht="12" x14ac:dyDescent="0.2">
      <c r="A258" s="130"/>
      <c r="B258" s="131"/>
      <c r="C258" s="132" t="s">
        <v>569</v>
      </c>
      <c r="D258" s="131"/>
      <c r="E258" s="133">
        <v>40.840000000000003</v>
      </c>
      <c r="F258" s="133"/>
      <c r="G258" s="133"/>
      <c r="H258" s="133">
        <v>0.15</v>
      </c>
      <c r="I258" s="134"/>
      <c r="J258" s="134"/>
      <c r="K258" s="134"/>
      <c r="L258" s="133"/>
      <c r="M258" s="134"/>
    </row>
    <row r="259" spans="1:13" s="100" customFormat="1" ht="12" x14ac:dyDescent="0.2">
      <c r="A259" s="130"/>
      <c r="B259" s="131"/>
      <c r="C259" s="132" t="s">
        <v>76</v>
      </c>
      <c r="D259" s="131"/>
      <c r="E259" s="133"/>
      <c r="F259" s="133"/>
      <c r="G259" s="133"/>
      <c r="H259" s="133">
        <v>256.47000000000003</v>
      </c>
      <c r="I259" s="134"/>
      <c r="J259" s="134"/>
      <c r="K259" s="134"/>
      <c r="L259" s="133"/>
      <c r="M259" s="134"/>
    </row>
    <row r="260" spans="1:13" s="65" customFormat="1" ht="38.25" x14ac:dyDescent="0.2">
      <c r="A260" s="58" t="s">
        <v>270</v>
      </c>
      <c r="B260" s="59" t="s">
        <v>852</v>
      </c>
      <c r="C260" s="60" t="s">
        <v>853</v>
      </c>
      <c r="D260" s="61">
        <v>1.2E-2</v>
      </c>
      <c r="E260" s="62">
        <v>56351</v>
      </c>
      <c r="F260" s="62" t="s">
        <v>39</v>
      </c>
      <c r="G260" s="62">
        <v>54648.42</v>
      </c>
      <c r="H260" s="63">
        <v>676.21</v>
      </c>
      <c r="I260" s="63">
        <v>20.43</v>
      </c>
      <c r="J260" s="64" t="s">
        <v>39</v>
      </c>
      <c r="K260" s="62">
        <v>655.78</v>
      </c>
      <c r="L260" s="62">
        <v>201.25</v>
      </c>
      <c r="M260" s="62">
        <v>2.42</v>
      </c>
    </row>
    <row r="261" spans="1:13" s="65" customFormat="1" x14ac:dyDescent="0.2">
      <c r="A261" s="66"/>
      <c r="B261" s="67"/>
      <c r="C261" s="68"/>
      <c r="D261" s="135" t="s">
        <v>854</v>
      </c>
      <c r="E261" s="70">
        <v>1702.58</v>
      </c>
      <c r="F261" s="70" t="s">
        <v>39</v>
      </c>
      <c r="G261" s="70" t="s">
        <v>39</v>
      </c>
      <c r="H261" s="71"/>
      <c r="I261" s="71"/>
      <c r="J261" s="71" t="s">
        <v>39</v>
      </c>
      <c r="K261" s="71"/>
      <c r="L261" s="70" t="s">
        <v>39</v>
      </c>
      <c r="M261" s="71" t="s">
        <v>39</v>
      </c>
    </row>
    <row r="262" spans="1:13" s="65" customFormat="1" ht="18" hidden="1" customHeight="1" outlineLevel="1" x14ac:dyDescent="0.2">
      <c r="A262" s="72"/>
      <c r="B262" s="73"/>
      <c r="C262" s="74" t="s">
        <v>41</v>
      </c>
      <c r="D262" s="75" t="s">
        <v>42</v>
      </c>
      <c r="E262" s="75" t="s">
        <v>43</v>
      </c>
      <c r="F262" s="75" t="s">
        <v>44</v>
      </c>
      <c r="G262" s="75" t="s">
        <v>45</v>
      </c>
      <c r="H262" s="75" t="s">
        <v>46</v>
      </c>
      <c r="I262" s="76" t="s">
        <v>47</v>
      </c>
      <c r="J262" s="77"/>
      <c r="K262" s="78"/>
      <c r="L262" s="75" t="s">
        <v>48</v>
      </c>
      <c r="M262" s="79"/>
    </row>
    <row r="263" spans="1:13" s="65" customFormat="1" hidden="1" outlineLevel="1" x14ac:dyDescent="0.2">
      <c r="A263" s="80"/>
      <c r="B263" s="73"/>
      <c r="C263" s="81" t="s">
        <v>189</v>
      </c>
      <c r="D263" s="82">
        <v>1480.5</v>
      </c>
      <c r="E263" s="83">
        <v>1.1499999999999999</v>
      </c>
      <c r="F263" s="84">
        <v>1702.58</v>
      </c>
      <c r="G263" s="85">
        <v>1</v>
      </c>
      <c r="H263" s="84">
        <v>1702.58</v>
      </c>
      <c r="I263" s="84">
        <v>20.43</v>
      </c>
      <c r="J263" s="84"/>
      <c r="K263" s="84"/>
      <c r="L263" s="84">
        <v>8.4600000000000009</v>
      </c>
      <c r="M263" s="86"/>
    </row>
    <row r="264" spans="1:13" s="100" customFormat="1" ht="12" collapsed="1" x14ac:dyDescent="0.2">
      <c r="A264" s="95"/>
      <c r="B264" s="96"/>
      <c r="C264" s="97"/>
      <c r="D264" s="96"/>
      <c r="E264" s="98"/>
      <c r="F264" s="98"/>
      <c r="G264" s="98"/>
      <c r="H264" s="99"/>
      <c r="I264" s="99"/>
      <c r="J264" s="99"/>
      <c r="K264" s="99"/>
      <c r="L264" s="98"/>
      <c r="M264" s="99"/>
    </row>
    <row r="265" spans="1:13" s="100" customFormat="1" ht="12" hidden="1" customHeight="1" outlineLevel="1" x14ac:dyDescent="0.2">
      <c r="A265" s="101" t="s">
        <v>53</v>
      </c>
      <c r="B265" s="101" t="s">
        <v>54</v>
      </c>
      <c r="C265" s="101" t="s">
        <v>55</v>
      </c>
      <c r="D265" s="101" t="s">
        <v>56</v>
      </c>
      <c r="E265" s="101" t="s">
        <v>21</v>
      </c>
      <c r="F265" s="102" t="s">
        <v>20</v>
      </c>
      <c r="G265" s="103"/>
      <c r="H265" s="104" t="s">
        <v>57</v>
      </c>
      <c r="I265" s="101" t="s">
        <v>45</v>
      </c>
      <c r="J265" s="102" t="s">
        <v>58</v>
      </c>
      <c r="K265" s="103"/>
      <c r="L265" s="105"/>
      <c r="M265" s="106"/>
    </row>
    <row r="266" spans="1:13" s="100" customFormat="1" ht="12.75" hidden="1" customHeight="1" outlineLevel="1" x14ac:dyDescent="0.2">
      <c r="A266" s="107"/>
      <c r="B266" s="107"/>
      <c r="C266" s="107"/>
      <c r="D266" s="107"/>
      <c r="E266" s="107"/>
      <c r="F266" s="108" t="s">
        <v>59</v>
      </c>
      <c r="G266" s="108" t="s">
        <v>60</v>
      </c>
      <c r="H266" s="109"/>
      <c r="I266" s="107"/>
      <c r="J266" s="108" t="s">
        <v>59</v>
      </c>
      <c r="K266" s="110" t="s">
        <v>35</v>
      </c>
      <c r="L266" s="111"/>
      <c r="M266" s="112"/>
    </row>
    <row r="267" spans="1:13" s="120" customFormat="1" hidden="1" outlineLevel="1" x14ac:dyDescent="0.2">
      <c r="A267" s="113" t="s">
        <v>619</v>
      </c>
      <c r="B267" s="114" t="s">
        <v>36</v>
      </c>
      <c r="C267" s="115" t="s">
        <v>191</v>
      </c>
      <c r="D267" s="114" t="s">
        <v>63</v>
      </c>
      <c r="E267" s="116">
        <v>8.4600000000000009</v>
      </c>
      <c r="F267" s="117">
        <v>201.25</v>
      </c>
      <c r="G267" s="118">
        <v>2.415</v>
      </c>
      <c r="H267" s="116">
        <v>20.43</v>
      </c>
      <c r="I267" s="118">
        <v>1</v>
      </c>
      <c r="J267" s="116">
        <v>1702.58</v>
      </c>
      <c r="K267" s="116">
        <v>20.43</v>
      </c>
      <c r="L267" s="116"/>
      <c r="M267" s="119"/>
    </row>
    <row r="268" spans="1:13" s="144" customFormat="1" hidden="1" outlineLevel="1" x14ac:dyDescent="0.2">
      <c r="A268" s="136" t="s">
        <v>621</v>
      </c>
      <c r="B268" s="137" t="s">
        <v>855</v>
      </c>
      <c r="C268" s="138" t="s">
        <v>856</v>
      </c>
      <c r="D268" s="137" t="s">
        <v>183</v>
      </c>
      <c r="E268" s="139">
        <v>485.9</v>
      </c>
      <c r="F268" s="140">
        <v>0.3</v>
      </c>
      <c r="G268" s="141">
        <v>3.5999999999999999E-3</v>
      </c>
      <c r="H268" s="139">
        <v>1.75</v>
      </c>
      <c r="I268" s="141">
        <v>1</v>
      </c>
      <c r="J268" s="139">
        <v>145.77000000000001</v>
      </c>
      <c r="K268" s="139">
        <v>1.75</v>
      </c>
      <c r="L268" s="142"/>
      <c r="M268" s="143"/>
    </row>
    <row r="269" spans="1:13" s="144" customFormat="1" hidden="1" outlineLevel="1" x14ac:dyDescent="0.2">
      <c r="A269" s="136" t="s">
        <v>622</v>
      </c>
      <c r="B269" s="137" t="s">
        <v>857</v>
      </c>
      <c r="C269" s="138" t="s">
        <v>858</v>
      </c>
      <c r="D269" s="137" t="s">
        <v>594</v>
      </c>
      <c r="E269" s="139">
        <v>7.83</v>
      </c>
      <c r="F269" s="140">
        <v>15</v>
      </c>
      <c r="G269" s="141">
        <v>0.18</v>
      </c>
      <c r="H269" s="139">
        <v>1.41</v>
      </c>
      <c r="I269" s="141">
        <v>1</v>
      </c>
      <c r="J269" s="139">
        <v>117.45</v>
      </c>
      <c r="K269" s="139">
        <v>1.41</v>
      </c>
      <c r="L269" s="142"/>
      <c r="M269" s="143"/>
    </row>
    <row r="270" spans="1:13" s="144" customFormat="1" ht="21" hidden="1" outlineLevel="1" x14ac:dyDescent="0.2">
      <c r="A270" s="136" t="s">
        <v>625</v>
      </c>
      <c r="B270" s="137" t="s">
        <v>859</v>
      </c>
      <c r="C270" s="138" t="s">
        <v>860</v>
      </c>
      <c r="D270" s="137" t="s">
        <v>183</v>
      </c>
      <c r="E270" s="139">
        <v>802.46</v>
      </c>
      <c r="F270" s="140">
        <v>0.08</v>
      </c>
      <c r="G270" s="141">
        <v>9.6000000000000002E-4</v>
      </c>
      <c r="H270" s="139">
        <v>0.77</v>
      </c>
      <c r="I270" s="141">
        <v>1</v>
      </c>
      <c r="J270" s="139">
        <v>64.2</v>
      </c>
      <c r="K270" s="139">
        <v>0.77</v>
      </c>
      <c r="L270" s="142"/>
      <c r="M270" s="143"/>
    </row>
    <row r="271" spans="1:13" s="144" customFormat="1" ht="21" hidden="1" outlineLevel="1" x14ac:dyDescent="0.2">
      <c r="A271" s="136" t="s">
        <v>628</v>
      </c>
      <c r="B271" s="137" t="s">
        <v>861</v>
      </c>
      <c r="C271" s="138" t="s">
        <v>862</v>
      </c>
      <c r="D271" s="137" t="s">
        <v>863</v>
      </c>
      <c r="E271" s="139">
        <v>30</v>
      </c>
      <c r="F271" s="140">
        <v>32</v>
      </c>
      <c r="G271" s="141">
        <v>0.38400000000000001</v>
      </c>
      <c r="H271" s="139">
        <v>11.52</v>
      </c>
      <c r="I271" s="141">
        <v>1</v>
      </c>
      <c r="J271" s="139">
        <v>960</v>
      </c>
      <c r="K271" s="139">
        <v>11.52</v>
      </c>
      <c r="L271" s="142"/>
      <c r="M271" s="143"/>
    </row>
    <row r="272" spans="1:13" s="144" customFormat="1" ht="21" hidden="1" outlineLevel="1" x14ac:dyDescent="0.2">
      <c r="A272" s="136" t="s">
        <v>631</v>
      </c>
      <c r="B272" s="137" t="s">
        <v>864</v>
      </c>
      <c r="C272" s="138" t="s">
        <v>865</v>
      </c>
      <c r="D272" s="137" t="s">
        <v>827</v>
      </c>
      <c r="E272" s="139">
        <v>53.9</v>
      </c>
      <c r="F272" s="140">
        <v>990</v>
      </c>
      <c r="G272" s="141">
        <v>11.88</v>
      </c>
      <c r="H272" s="139">
        <v>640.33000000000004</v>
      </c>
      <c r="I272" s="141">
        <v>1</v>
      </c>
      <c r="J272" s="139">
        <v>53361</v>
      </c>
      <c r="K272" s="139">
        <v>640.33000000000004</v>
      </c>
      <c r="L272" s="142"/>
      <c r="M272" s="143"/>
    </row>
    <row r="273" spans="1:13" s="100" customFormat="1" ht="12" collapsed="1" x14ac:dyDescent="0.2">
      <c r="A273" s="130"/>
      <c r="B273" s="131"/>
      <c r="C273" s="132" t="s">
        <v>640</v>
      </c>
      <c r="D273" s="131"/>
      <c r="E273" s="133">
        <v>1600.42</v>
      </c>
      <c r="F273" s="133"/>
      <c r="G273" s="133"/>
      <c r="H273" s="133">
        <v>19.21</v>
      </c>
      <c r="I273" s="134"/>
      <c r="J273" s="134"/>
      <c r="K273" s="134"/>
      <c r="L273" s="133"/>
      <c r="M273" s="134"/>
    </row>
    <row r="274" spans="1:13" s="100" customFormat="1" ht="12" x14ac:dyDescent="0.2">
      <c r="A274" s="130"/>
      <c r="B274" s="131"/>
      <c r="C274" s="132" t="s">
        <v>641</v>
      </c>
      <c r="D274" s="131"/>
      <c r="E274" s="133">
        <v>749.13</v>
      </c>
      <c r="F274" s="133"/>
      <c r="G274" s="133"/>
      <c r="H274" s="133">
        <v>8.99</v>
      </c>
      <c r="I274" s="134"/>
      <c r="J274" s="134"/>
      <c r="K274" s="134"/>
      <c r="L274" s="133"/>
      <c r="M274" s="134"/>
    </row>
    <row r="275" spans="1:13" s="100" customFormat="1" ht="12" x14ac:dyDescent="0.2">
      <c r="A275" s="130"/>
      <c r="B275" s="131"/>
      <c r="C275" s="132" t="s">
        <v>76</v>
      </c>
      <c r="D275" s="131"/>
      <c r="E275" s="133"/>
      <c r="F275" s="133"/>
      <c r="G275" s="133"/>
      <c r="H275" s="133">
        <v>704.41</v>
      </c>
      <c r="I275" s="134"/>
      <c r="J275" s="134"/>
      <c r="K275" s="134"/>
      <c r="L275" s="133"/>
      <c r="M275" s="134"/>
    </row>
    <row r="276" spans="1:13" s="65" customFormat="1" ht="51" x14ac:dyDescent="0.2">
      <c r="A276" s="58" t="s">
        <v>273</v>
      </c>
      <c r="B276" s="59" t="s">
        <v>646</v>
      </c>
      <c r="C276" s="60" t="s">
        <v>647</v>
      </c>
      <c r="D276" s="61">
        <v>0.44</v>
      </c>
      <c r="E276" s="62">
        <v>390.95</v>
      </c>
      <c r="F276" s="62">
        <v>339.96</v>
      </c>
      <c r="G276" s="62" t="s">
        <v>39</v>
      </c>
      <c r="H276" s="63">
        <v>172.02</v>
      </c>
      <c r="I276" s="63">
        <v>22.44</v>
      </c>
      <c r="J276" s="62">
        <v>149.58000000000001</v>
      </c>
      <c r="K276" s="64" t="s">
        <v>39</v>
      </c>
      <c r="L276" s="62">
        <v>5.3</v>
      </c>
      <c r="M276" s="62">
        <v>2.33</v>
      </c>
    </row>
    <row r="277" spans="1:13" s="65" customFormat="1" x14ac:dyDescent="0.2">
      <c r="A277" s="66"/>
      <c r="B277" s="67"/>
      <c r="C277" s="68"/>
      <c r="D277" s="135" t="s">
        <v>648</v>
      </c>
      <c r="E277" s="70">
        <v>50.99</v>
      </c>
      <c r="F277" s="70" t="s">
        <v>39</v>
      </c>
      <c r="G277" s="70" t="s">
        <v>39</v>
      </c>
      <c r="H277" s="71"/>
      <c r="I277" s="71"/>
      <c r="J277" s="71" t="s">
        <v>39</v>
      </c>
      <c r="K277" s="71"/>
      <c r="L277" s="70" t="s">
        <v>39</v>
      </c>
      <c r="M277" s="71" t="s">
        <v>39</v>
      </c>
    </row>
    <row r="278" spans="1:13" s="65" customFormat="1" ht="18" hidden="1" customHeight="1" outlineLevel="1" x14ac:dyDescent="0.2">
      <c r="A278" s="72"/>
      <c r="B278" s="73"/>
      <c r="C278" s="74" t="s">
        <v>41</v>
      </c>
      <c r="D278" s="75" t="s">
        <v>42</v>
      </c>
      <c r="E278" s="75" t="s">
        <v>43</v>
      </c>
      <c r="F278" s="75" t="s">
        <v>44</v>
      </c>
      <c r="G278" s="75" t="s">
        <v>45</v>
      </c>
      <c r="H278" s="75" t="s">
        <v>46</v>
      </c>
      <c r="I278" s="76" t="s">
        <v>47</v>
      </c>
      <c r="J278" s="77"/>
      <c r="K278" s="78"/>
      <c r="L278" s="75" t="s">
        <v>48</v>
      </c>
      <c r="M278" s="79"/>
    </row>
    <row r="279" spans="1:13" s="65" customFormat="1" hidden="1" outlineLevel="1" x14ac:dyDescent="0.2">
      <c r="A279" s="80"/>
      <c r="B279" s="73"/>
      <c r="C279" s="81" t="s">
        <v>231</v>
      </c>
      <c r="D279" s="82">
        <v>50.99</v>
      </c>
      <c r="E279" s="83">
        <v>1</v>
      </c>
      <c r="F279" s="84">
        <v>50.99</v>
      </c>
      <c r="G279" s="85">
        <v>1</v>
      </c>
      <c r="H279" s="84">
        <v>50.99</v>
      </c>
      <c r="I279" s="84">
        <v>22.44</v>
      </c>
      <c r="J279" s="84"/>
      <c r="K279" s="84"/>
      <c r="L279" s="84">
        <v>9.6199999999999992</v>
      </c>
      <c r="M279" s="86"/>
    </row>
    <row r="280" spans="1:13" s="65" customFormat="1" hidden="1" outlineLevel="1" x14ac:dyDescent="0.2">
      <c r="A280" s="80"/>
      <c r="B280" s="73"/>
      <c r="C280" s="81" t="s">
        <v>50</v>
      </c>
      <c r="D280" s="82">
        <v>339.96</v>
      </c>
      <c r="E280" s="83">
        <v>1</v>
      </c>
      <c r="F280" s="84">
        <v>339.96</v>
      </c>
      <c r="G280" s="85">
        <v>1</v>
      </c>
      <c r="H280" s="84">
        <v>339.96</v>
      </c>
      <c r="I280" s="84"/>
      <c r="J280" s="84">
        <v>149.58000000000001</v>
      </c>
      <c r="K280" s="84"/>
      <c r="L280" s="84"/>
      <c r="M280" s="86"/>
    </row>
    <row r="281" spans="1:13" s="100" customFormat="1" ht="12" collapsed="1" x14ac:dyDescent="0.2">
      <c r="A281" s="95"/>
      <c r="B281" s="96"/>
      <c r="C281" s="97"/>
      <c r="D281" s="96"/>
      <c r="E281" s="98"/>
      <c r="F281" s="98"/>
      <c r="G281" s="98"/>
      <c r="H281" s="99"/>
      <c r="I281" s="99"/>
      <c r="J281" s="99"/>
      <c r="K281" s="99"/>
      <c r="L281" s="98"/>
      <c r="M281" s="99"/>
    </row>
    <row r="282" spans="1:13" s="100" customFormat="1" ht="12" hidden="1" customHeight="1" outlineLevel="1" x14ac:dyDescent="0.2">
      <c r="A282" s="101" t="s">
        <v>53</v>
      </c>
      <c r="B282" s="101" t="s">
        <v>54</v>
      </c>
      <c r="C282" s="101" t="s">
        <v>55</v>
      </c>
      <c r="D282" s="101" t="s">
        <v>56</v>
      </c>
      <c r="E282" s="101" t="s">
        <v>21</v>
      </c>
      <c r="F282" s="102" t="s">
        <v>20</v>
      </c>
      <c r="G282" s="103"/>
      <c r="H282" s="104" t="s">
        <v>57</v>
      </c>
      <c r="I282" s="101" t="s">
        <v>45</v>
      </c>
      <c r="J282" s="102" t="s">
        <v>58</v>
      </c>
      <c r="K282" s="103"/>
      <c r="L282" s="105"/>
      <c r="M282" s="106"/>
    </row>
    <row r="283" spans="1:13" s="100" customFormat="1" ht="12.75" hidden="1" customHeight="1" outlineLevel="1" x14ac:dyDescent="0.2">
      <c r="A283" s="107"/>
      <c r="B283" s="107"/>
      <c r="C283" s="107"/>
      <c r="D283" s="107"/>
      <c r="E283" s="107"/>
      <c r="F283" s="108" t="s">
        <v>59</v>
      </c>
      <c r="G283" s="108" t="s">
        <v>60</v>
      </c>
      <c r="H283" s="109"/>
      <c r="I283" s="107"/>
      <c r="J283" s="108" t="s">
        <v>59</v>
      </c>
      <c r="K283" s="110" t="s">
        <v>35</v>
      </c>
      <c r="L283" s="111"/>
      <c r="M283" s="112"/>
    </row>
    <row r="284" spans="1:13" s="120" customFormat="1" hidden="1" outlineLevel="1" x14ac:dyDescent="0.2">
      <c r="A284" s="113" t="s">
        <v>276</v>
      </c>
      <c r="B284" s="114" t="s">
        <v>36</v>
      </c>
      <c r="C284" s="115" t="s">
        <v>233</v>
      </c>
      <c r="D284" s="114" t="s">
        <v>63</v>
      </c>
      <c r="E284" s="116">
        <v>9.6199999999999992</v>
      </c>
      <c r="F284" s="117">
        <v>5.3</v>
      </c>
      <c r="G284" s="118">
        <v>2.3319999999999999</v>
      </c>
      <c r="H284" s="116">
        <v>22.44</v>
      </c>
      <c r="I284" s="118">
        <v>1</v>
      </c>
      <c r="J284" s="116">
        <v>50.99</v>
      </c>
      <c r="K284" s="116">
        <v>22.44</v>
      </c>
      <c r="L284" s="116"/>
      <c r="M284" s="119"/>
    </row>
    <row r="285" spans="1:13" s="129" customFormat="1" hidden="1" outlineLevel="1" x14ac:dyDescent="0.2">
      <c r="A285" s="121" t="s">
        <v>277</v>
      </c>
      <c r="B285" s="122" t="s">
        <v>72</v>
      </c>
      <c r="C285" s="123" t="s">
        <v>73</v>
      </c>
      <c r="D285" s="122" t="s">
        <v>70</v>
      </c>
      <c r="E285" s="124">
        <v>87.17</v>
      </c>
      <c r="F285" s="125">
        <v>3.9</v>
      </c>
      <c r="G285" s="126">
        <v>1.716</v>
      </c>
      <c r="H285" s="124">
        <v>149.58000000000001</v>
      </c>
      <c r="I285" s="126">
        <v>1</v>
      </c>
      <c r="J285" s="124">
        <v>339.96</v>
      </c>
      <c r="K285" s="124">
        <v>149.58000000000001</v>
      </c>
      <c r="L285" s="127"/>
      <c r="M285" s="128"/>
    </row>
    <row r="286" spans="1:13" s="100" customFormat="1" ht="12" collapsed="1" x14ac:dyDescent="0.2">
      <c r="A286" s="130"/>
      <c r="B286" s="131"/>
      <c r="C286" s="132" t="s">
        <v>499</v>
      </c>
      <c r="D286" s="131"/>
      <c r="E286" s="133">
        <v>45.38</v>
      </c>
      <c r="F286" s="133"/>
      <c r="G286" s="133"/>
      <c r="H286" s="133">
        <v>19.97</v>
      </c>
      <c r="I286" s="134"/>
      <c r="J286" s="134"/>
      <c r="K286" s="134"/>
      <c r="L286" s="133"/>
      <c r="M286" s="134"/>
    </row>
    <row r="287" spans="1:13" s="100" customFormat="1" ht="12" x14ac:dyDescent="0.2">
      <c r="A287" s="130"/>
      <c r="B287" s="131"/>
      <c r="C287" s="132" t="s">
        <v>269</v>
      </c>
      <c r="D287" s="131"/>
      <c r="E287" s="133">
        <v>26.51</v>
      </c>
      <c r="F287" s="133"/>
      <c r="G287" s="133"/>
      <c r="H287" s="133">
        <v>11.67</v>
      </c>
      <c r="I287" s="134"/>
      <c r="J287" s="134"/>
      <c r="K287" s="134"/>
      <c r="L287" s="133"/>
      <c r="M287" s="134"/>
    </row>
    <row r="288" spans="1:13" s="100" customFormat="1" ht="12" x14ac:dyDescent="0.2">
      <c r="A288" s="130"/>
      <c r="B288" s="131"/>
      <c r="C288" s="132" t="s">
        <v>76</v>
      </c>
      <c r="D288" s="131"/>
      <c r="E288" s="133"/>
      <c r="F288" s="133"/>
      <c r="G288" s="133"/>
      <c r="H288" s="133">
        <v>203.66</v>
      </c>
      <c r="I288" s="134"/>
      <c r="J288" s="134"/>
      <c r="K288" s="134"/>
      <c r="L288" s="133"/>
      <c r="M288" s="134"/>
    </row>
    <row r="289" spans="1:13" s="65" customFormat="1" ht="51" x14ac:dyDescent="0.2">
      <c r="A289" s="58" t="s">
        <v>316</v>
      </c>
      <c r="B289" s="59" t="s">
        <v>649</v>
      </c>
      <c r="C289" s="60" t="s">
        <v>650</v>
      </c>
      <c r="D289" s="61">
        <v>0.44</v>
      </c>
      <c r="E289" s="62">
        <v>26.11</v>
      </c>
      <c r="F289" s="62">
        <v>6.97</v>
      </c>
      <c r="G289" s="62" t="s">
        <v>39</v>
      </c>
      <c r="H289" s="63">
        <v>11.49</v>
      </c>
      <c r="I289" s="63">
        <v>8.42</v>
      </c>
      <c r="J289" s="62">
        <v>3.07</v>
      </c>
      <c r="K289" s="64" t="s">
        <v>39</v>
      </c>
      <c r="L289" s="62">
        <v>1.99</v>
      </c>
      <c r="M289" s="62">
        <v>0.88</v>
      </c>
    </row>
    <row r="290" spans="1:13" s="65" customFormat="1" x14ac:dyDescent="0.2">
      <c r="A290" s="66"/>
      <c r="B290" s="67"/>
      <c r="C290" s="68"/>
      <c r="D290" s="135" t="s">
        <v>648</v>
      </c>
      <c r="E290" s="70">
        <v>19.14</v>
      </c>
      <c r="F290" s="70" t="s">
        <v>39</v>
      </c>
      <c r="G290" s="70" t="s">
        <v>39</v>
      </c>
      <c r="H290" s="71"/>
      <c r="I290" s="71"/>
      <c r="J290" s="71" t="s">
        <v>39</v>
      </c>
      <c r="K290" s="71"/>
      <c r="L290" s="70" t="s">
        <v>39</v>
      </c>
      <c r="M290" s="71" t="s">
        <v>39</v>
      </c>
    </row>
    <row r="291" spans="1:13" s="65" customFormat="1" ht="18" hidden="1" customHeight="1" outlineLevel="1" x14ac:dyDescent="0.2">
      <c r="A291" s="72"/>
      <c r="B291" s="73"/>
      <c r="C291" s="74" t="s">
        <v>41</v>
      </c>
      <c r="D291" s="75" t="s">
        <v>42</v>
      </c>
      <c r="E291" s="75" t="s">
        <v>43</v>
      </c>
      <c r="F291" s="75" t="s">
        <v>44</v>
      </c>
      <c r="G291" s="75" t="s">
        <v>45</v>
      </c>
      <c r="H291" s="75" t="s">
        <v>46</v>
      </c>
      <c r="I291" s="76" t="s">
        <v>47</v>
      </c>
      <c r="J291" s="77"/>
      <c r="K291" s="78"/>
      <c r="L291" s="75" t="s">
        <v>48</v>
      </c>
      <c r="M291" s="79"/>
    </row>
    <row r="292" spans="1:13" s="65" customFormat="1" hidden="1" outlineLevel="1" x14ac:dyDescent="0.2">
      <c r="A292" s="80"/>
      <c r="B292" s="73"/>
      <c r="C292" s="81" t="s">
        <v>231</v>
      </c>
      <c r="D292" s="82">
        <v>19.14</v>
      </c>
      <c r="E292" s="83">
        <v>1</v>
      </c>
      <c r="F292" s="84">
        <v>19.14</v>
      </c>
      <c r="G292" s="85">
        <v>1</v>
      </c>
      <c r="H292" s="84">
        <v>19.14</v>
      </c>
      <c r="I292" s="84">
        <v>8.42</v>
      </c>
      <c r="J292" s="84"/>
      <c r="K292" s="84"/>
      <c r="L292" s="84">
        <v>9.6199999999999992</v>
      </c>
      <c r="M292" s="86"/>
    </row>
    <row r="293" spans="1:13" s="65" customFormat="1" hidden="1" outlineLevel="1" x14ac:dyDescent="0.2">
      <c r="A293" s="80"/>
      <c r="B293" s="73"/>
      <c r="C293" s="81" t="s">
        <v>50</v>
      </c>
      <c r="D293" s="82">
        <v>6.97</v>
      </c>
      <c r="E293" s="83">
        <v>1</v>
      </c>
      <c r="F293" s="84">
        <v>6.97</v>
      </c>
      <c r="G293" s="85">
        <v>1</v>
      </c>
      <c r="H293" s="84">
        <v>6.97</v>
      </c>
      <c r="I293" s="84"/>
      <c r="J293" s="84">
        <v>3.07</v>
      </c>
      <c r="K293" s="84"/>
      <c r="L293" s="84"/>
      <c r="M293" s="86"/>
    </row>
    <row r="294" spans="1:13" s="100" customFormat="1" ht="12" collapsed="1" x14ac:dyDescent="0.2">
      <c r="A294" s="95"/>
      <c r="B294" s="96"/>
      <c r="C294" s="97"/>
      <c r="D294" s="96"/>
      <c r="E294" s="98"/>
      <c r="F294" s="98"/>
      <c r="G294" s="98"/>
      <c r="H294" s="99"/>
      <c r="I294" s="99"/>
      <c r="J294" s="99"/>
      <c r="K294" s="99"/>
      <c r="L294" s="98"/>
      <c r="M294" s="99"/>
    </row>
    <row r="295" spans="1:13" s="100" customFormat="1" ht="12" hidden="1" customHeight="1" outlineLevel="1" x14ac:dyDescent="0.2">
      <c r="A295" s="101" t="s">
        <v>53</v>
      </c>
      <c r="B295" s="101" t="s">
        <v>54</v>
      </c>
      <c r="C295" s="101" t="s">
        <v>55</v>
      </c>
      <c r="D295" s="101" t="s">
        <v>56</v>
      </c>
      <c r="E295" s="101" t="s">
        <v>21</v>
      </c>
      <c r="F295" s="102" t="s">
        <v>20</v>
      </c>
      <c r="G295" s="103"/>
      <c r="H295" s="104" t="s">
        <v>57</v>
      </c>
      <c r="I295" s="101" t="s">
        <v>45</v>
      </c>
      <c r="J295" s="102" t="s">
        <v>58</v>
      </c>
      <c r="K295" s="103"/>
      <c r="L295" s="105"/>
      <c r="M295" s="106"/>
    </row>
    <row r="296" spans="1:13" s="100" customFormat="1" ht="12.75" hidden="1" customHeight="1" outlineLevel="1" x14ac:dyDescent="0.2">
      <c r="A296" s="107"/>
      <c r="B296" s="107"/>
      <c r="C296" s="107"/>
      <c r="D296" s="107"/>
      <c r="E296" s="107"/>
      <c r="F296" s="108" t="s">
        <v>59</v>
      </c>
      <c r="G296" s="108" t="s">
        <v>60</v>
      </c>
      <c r="H296" s="109"/>
      <c r="I296" s="107"/>
      <c r="J296" s="108" t="s">
        <v>59</v>
      </c>
      <c r="K296" s="110" t="s">
        <v>35</v>
      </c>
      <c r="L296" s="111"/>
      <c r="M296" s="112"/>
    </row>
    <row r="297" spans="1:13" s="120" customFormat="1" hidden="1" outlineLevel="1" x14ac:dyDescent="0.2">
      <c r="A297" s="113" t="s">
        <v>321</v>
      </c>
      <c r="B297" s="114" t="s">
        <v>36</v>
      </c>
      <c r="C297" s="115" t="s">
        <v>233</v>
      </c>
      <c r="D297" s="114" t="s">
        <v>63</v>
      </c>
      <c r="E297" s="116">
        <v>9.6199999999999992</v>
      </c>
      <c r="F297" s="117">
        <v>1.99</v>
      </c>
      <c r="G297" s="118">
        <v>0.87560000000000004</v>
      </c>
      <c r="H297" s="116">
        <v>8.42</v>
      </c>
      <c r="I297" s="118">
        <v>1</v>
      </c>
      <c r="J297" s="116">
        <v>19.14</v>
      </c>
      <c r="K297" s="116">
        <v>8.42</v>
      </c>
      <c r="L297" s="116"/>
      <c r="M297" s="119"/>
    </row>
    <row r="298" spans="1:13" s="129" customFormat="1" hidden="1" outlineLevel="1" x14ac:dyDescent="0.2">
      <c r="A298" s="121" t="s">
        <v>323</v>
      </c>
      <c r="B298" s="122" t="s">
        <v>72</v>
      </c>
      <c r="C298" s="123" t="s">
        <v>73</v>
      </c>
      <c r="D298" s="122" t="s">
        <v>70</v>
      </c>
      <c r="E298" s="124">
        <v>87.17</v>
      </c>
      <c r="F298" s="125">
        <v>0.08</v>
      </c>
      <c r="G298" s="126">
        <v>3.5200000000000002E-2</v>
      </c>
      <c r="H298" s="124">
        <v>3.07</v>
      </c>
      <c r="I298" s="126">
        <v>1</v>
      </c>
      <c r="J298" s="124">
        <v>6.97</v>
      </c>
      <c r="K298" s="124">
        <v>3.07</v>
      </c>
      <c r="L298" s="127"/>
      <c r="M298" s="128"/>
    </row>
    <row r="299" spans="1:13" s="100" customFormat="1" ht="12" collapsed="1" x14ac:dyDescent="0.2">
      <c r="A299" s="130"/>
      <c r="B299" s="131"/>
      <c r="C299" s="132" t="s">
        <v>499</v>
      </c>
      <c r="D299" s="131"/>
      <c r="E299" s="133">
        <v>17.03</v>
      </c>
      <c r="F299" s="133"/>
      <c r="G299" s="133"/>
      <c r="H299" s="133">
        <v>7.5</v>
      </c>
      <c r="I299" s="134"/>
      <c r="J299" s="134"/>
      <c r="K299" s="134"/>
      <c r="L299" s="133"/>
      <c r="M299" s="134"/>
    </row>
    <row r="300" spans="1:13" s="100" customFormat="1" ht="12" x14ac:dyDescent="0.2">
      <c r="A300" s="130"/>
      <c r="B300" s="131"/>
      <c r="C300" s="132" t="s">
        <v>269</v>
      </c>
      <c r="D300" s="131"/>
      <c r="E300" s="133">
        <v>9.9499999999999993</v>
      </c>
      <c r="F300" s="133"/>
      <c r="G300" s="133"/>
      <c r="H300" s="133">
        <v>4.38</v>
      </c>
      <c r="I300" s="134"/>
      <c r="J300" s="134"/>
      <c r="K300" s="134"/>
      <c r="L300" s="133"/>
      <c r="M300" s="134"/>
    </row>
    <row r="301" spans="1:13" s="100" customFormat="1" ht="12" x14ac:dyDescent="0.2">
      <c r="A301" s="130"/>
      <c r="B301" s="131"/>
      <c r="C301" s="132" t="s">
        <v>76</v>
      </c>
      <c r="D301" s="131"/>
      <c r="E301" s="133"/>
      <c r="F301" s="133"/>
      <c r="G301" s="133"/>
      <c r="H301" s="133">
        <v>23.37</v>
      </c>
      <c r="I301" s="134"/>
      <c r="J301" s="134"/>
      <c r="K301" s="134"/>
      <c r="L301" s="133"/>
      <c r="M301" s="134"/>
    </row>
    <row r="302" spans="1:13" s="65" customFormat="1" x14ac:dyDescent="0.2">
      <c r="A302" s="58" t="s">
        <v>339</v>
      </c>
      <c r="B302" s="59" t="s">
        <v>386</v>
      </c>
      <c r="C302" s="60" t="s">
        <v>653</v>
      </c>
      <c r="D302" s="61">
        <v>4</v>
      </c>
      <c r="E302" s="62">
        <v>89.21</v>
      </c>
      <c r="F302" s="62" t="s">
        <v>39</v>
      </c>
      <c r="G302" s="62">
        <v>89.21</v>
      </c>
      <c r="H302" s="63">
        <v>356.84</v>
      </c>
      <c r="I302" s="145" t="s">
        <v>39</v>
      </c>
      <c r="J302" s="64" t="s">
        <v>39</v>
      </c>
      <c r="K302" s="62">
        <v>356.84</v>
      </c>
      <c r="L302" s="62" t="s">
        <v>39</v>
      </c>
      <c r="M302" s="64" t="s">
        <v>39</v>
      </c>
    </row>
    <row r="303" spans="1:13" s="65" customFormat="1" x14ac:dyDescent="0.2">
      <c r="A303" s="66"/>
      <c r="B303" s="67"/>
      <c r="C303" s="68"/>
      <c r="D303" s="69" t="s">
        <v>183</v>
      </c>
      <c r="E303" s="70" t="s">
        <v>39</v>
      </c>
      <c r="F303" s="70" t="s">
        <v>39</v>
      </c>
      <c r="G303" s="70" t="s">
        <v>39</v>
      </c>
      <c r="H303" s="71"/>
      <c r="I303" s="71"/>
      <c r="J303" s="71" t="s">
        <v>39</v>
      </c>
      <c r="K303" s="71"/>
      <c r="L303" s="70" t="s">
        <v>39</v>
      </c>
      <c r="M303" s="71" t="s">
        <v>39</v>
      </c>
    </row>
    <row r="304" spans="1:13" s="65" customFormat="1" ht="18" hidden="1" customHeight="1" outlineLevel="1" x14ac:dyDescent="0.2">
      <c r="A304" s="72"/>
      <c r="B304" s="73"/>
      <c r="C304" s="74" t="s">
        <v>41</v>
      </c>
      <c r="D304" s="75" t="s">
        <v>42</v>
      </c>
      <c r="E304" s="75" t="s">
        <v>43</v>
      </c>
      <c r="F304" s="75" t="s">
        <v>44</v>
      </c>
      <c r="G304" s="75" t="s">
        <v>45</v>
      </c>
      <c r="H304" s="75" t="s">
        <v>46</v>
      </c>
      <c r="I304" s="76" t="s">
        <v>47</v>
      </c>
      <c r="J304" s="77"/>
      <c r="K304" s="78"/>
      <c r="L304" s="75" t="s">
        <v>48</v>
      </c>
      <c r="M304" s="79"/>
    </row>
    <row r="305" spans="1:13" s="65" customFormat="1" hidden="1" outlineLevel="1" x14ac:dyDescent="0.2">
      <c r="A305" s="80"/>
      <c r="B305" s="73"/>
      <c r="C305" s="81" t="s">
        <v>389</v>
      </c>
      <c r="D305" s="82">
        <v>89.21</v>
      </c>
      <c r="E305" s="83">
        <v>1</v>
      </c>
      <c r="F305" s="84">
        <v>89.21</v>
      </c>
      <c r="G305" s="85">
        <v>1</v>
      </c>
      <c r="H305" s="84">
        <v>89.21</v>
      </c>
      <c r="I305" s="84"/>
      <c r="J305" s="84"/>
      <c r="K305" s="84">
        <v>356.84</v>
      </c>
      <c r="L305" s="84"/>
      <c r="M305" s="86"/>
    </row>
    <row r="306" spans="1:13" s="65" customFormat="1" ht="51" collapsed="1" x14ac:dyDescent="0.2">
      <c r="A306" s="58" t="s">
        <v>354</v>
      </c>
      <c r="B306" s="59" t="s">
        <v>657</v>
      </c>
      <c r="C306" s="60" t="s">
        <v>658</v>
      </c>
      <c r="D306" s="61">
        <v>0.88</v>
      </c>
      <c r="E306" s="62">
        <v>562.94000000000005</v>
      </c>
      <c r="F306" s="62">
        <v>323.77</v>
      </c>
      <c r="G306" s="62">
        <v>71.400000000000006</v>
      </c>
      <c r="H306" s="63">
        <v>495.39</v>
      </c>
      <c r="I306" s="63">
        <v>147.63999999999999</v>
      </c>
      <c r="J306" s="62">
        <v>284.92</v>
      </c>
      <c r="K306" s="62">
        <v>62.83</v>
      </c>
      <c r="L306" s="62">
        <v>17.440000000000001</v>
      </c>
      <c r="M306" s="62">
        <v>15.35</v>
      </c>
    </row>
    <row r="307" spans="1:13" s="65" customFormat="1" x14ac:dyDescent="0.2">
      <c r="A307" s="66"/>
      <c r="B307" s="67"/>
      <c r="C307" s="68"/>
      <c r="D307" s="135" t="s">
        <v>648</v>
      </c>
      <c r="E307" s="70">
        <v>167.77</v>
      </c>
      <c r="F307" s="70">
        <v>17.82</v>
      </c>
      <c r="G307" s="70" t="s">
        <v>39</v>
      </c>
      <c r="H307" s="71"/>
      <c r="I307" s="71"/>
      <c r="J307" s="70">
        <v>15.68</v>
      </c>
      <c r="K307" s="71"/>
      <c r="L307" s="70">
        <v>1.32</v>
      </c>
      <c r="M307" s="70">
        <v>1.1599999999999999</v>
      </c>
    </row>
    <row r="308" spans="1:13" s="65" customFormat="1" ht="18" hidden="1" customHeight="1" outlineLevel="1" x14ac:dyDescent="0.2">
      <c r="A308" s="72"/>
      <c r="B308" s="73"/>
      <c r="C308" s="74" t="s">
        <v>41</v>
      </c>
      <c r="D308" s="75" t="s">
        <v>42</v>
      </c>
      <c r="E308" s="75" t="s">
        <v>43</v>
      </c>
      <c r="F308" s="75" t="s">
        <v>44</v>
      </c>
      <c r="G308" s="75" t="s">
        <v>45</v>
      </c>
      <c r="H308" s="75" t="s">
        <v>46</v>
      </c>
      <c r="I308" s="76" t="s">
        <v>47</v>
      </c>
      <c r="J308" s="77"/>
      <c r="K308" s="78"/>
      <c r="L308" s="75" t="s">
        <v>48</v>
      </c>
      <c r="M308" s="79"/>
    </row>
    <row r="309" spans="1:13" s="65" customFormat="1" hidden="1" outlineLevel="1" x14ac:dyDescent="0.2">
      <c r="A309" s="80"/>
      <c r="B309" s="73"/>
      <c r="C309" s="81" t="s">
        <v>231</v>
      </c>
      <c r="D309" s="82">
        <v>167.77</v>
      </c>
      <c r="E309" s="83">
        <v>1</v>
      </c>
      <c r="F309" s="84">
        <v>167.77</v>
      </c>
      <c r="G309" s="85">
        <v>1</v>
      </c>
      <c r="H309" s="84">
        <v>167.77</v>
      </c>
      <c r="I309" s="84">
        <v>147.63999999999999</v>
      </c>
      <c r="J309" s="84"/>
      <c r="K309" s="84"/>
      <c r="L309" s="84">
        <v>9.6199999999999992</v>
      </c>
      <c r="M309" s="86"/>
    </row>
    <row r="310" spans="1:13" s="65" customFormat="1" hidden="1" outlineLevel="1" x14ac:dyDescent="0.2">
      <c r="A310" s="80"/>
      <c r="B310" s="73"/>
      <c r="C310" s="81" t="s">
        <v>50</v>
      </c>
      <c r="D310" s="82">
        <v>323.77</v>
      </c>
      <c r="E310" s="83">
        <v>1</v>
      </c>
      <c r="F310" s="84">
        <v>323.77</v>
      </c>
      <c r="G310" s="85">
        <v>1</v>
      </c>
      <c r="H310" s="84">
        <v>323.77</v>
      </c>
      <c r="I310" s="84"/>
      <c r="J310" s="84">
        <v>284.92</v>
      </c>
      <c r="K310" s="84"/>
      <c r="L310" s="84"/>
      <c r="M310" s="86"/>
    </row>
    <row r="311" spans="1:13" s="65" customFormat="1" hidden="1" outlineLevel="2" x14ac:dyDescent="0.2">
      <c r="A311" s="87"/>
      <c r="B311" s="88"/>
      <c r="C311" s="89" t="s">
        <v>51</v>
      </c>
      <c r="D311" s="90">
        <v>305.95</v>
      </c>
      <c r="E311" s="91">
        <v>1</v>
      </c>
      <c r="F311" s="92">
        <v>305.95</v>
      </c>
      <c r="G311" s="93">
        <v>1</v>
      </c>
      <c r="H311" s="92">
        <v>305.95</v>
      </c>
      <c r="I311" s="92"/>
      <c r="J311" s="92">
        <v>269.24</v>
      </c>
      <c r="K311" s="92"/>
      <c r="L311" s="92"/>
      <c r="M311" s="94"/>
    </row>
    <row r="312" spans="1:13" s="65" customFormat="1" hidden="1" outlineLevel="2" x14ac:dyDescent="0.2">
      <c r="A312" s="87"/>
      <c r="B312" s="88"/>
      <c r="C312" s="89" t="s">
        <v>52</v>
      </c>
      <c r="D312" s="90">
        <v>17.82</v>
      </c>
      <c r="E312" s="91">
        <v>1</v>
      </c>
      <c r="F312" s="92">
        <v>17.82</v>
      </c>
      <c r="G312" s="93">
        <v>1</v>
      </c>
      <c r="H312" s="92">
        <v>17.82</v>
      </c>
      <c r="I312" s="92"/>
      <c r="J312" s="92">
        <v>15.68</v>
      </c>
      <c r="K312" s="92"/>
      <c r="L312" s="92">
        <v>13.5</v>
      </c>
      <c r="M312" s="94"/>
    </row>
    <row r="313" spans="1:13" s="100" customFormat="1" ht="12" collapsed="1" x14ac:dyDescent="0.2">
      <c r="A313" s="95"/>
      <c r="B313" s="96"/>
      <c r="C313" s="97"/>
      <c r="D313" s="96"/>
      <c r="E313" s="98"/>
      <c r="F313" s="98"/>
      <c r="G313" s="98"/>
      <c r="H313" s="99"/>
      <c r="I313" s="99"/>
      <c r="J313" s="99"/>
      <c r="K313" s="99"/>
      <c r="L313" s="98"/>
      <c r="M313" s="99"/>
    </row>
    <row r="314" spans="1:13" s="100" customFormat="1" ht="12" hidden="1" customHeight="1" outlineLevel="1" x14ac:dyDescent="0.2">
      <c r="A314" s="101" t="s">
        <v>53</v>
      </c>
      <c r="B314" s="101" t="s">
        <v>54</v>
      </c>
      <c r="C314" s="101" t="s">
        <v>55</v>
      </c>
      <c r="D314" s="101" t="s">
        <v>56</v>
      </c>
      <c r="E314" s="101" t="s">
        <v>21</v>
      </c>
      <c r="F314" s="102" t="s">
        <v>20</v>
      </c>
      <c r="G314" s="103"/>
      <c r="H314" s="104" t="s">
        <v>57</v>
      </c>
      <c r="I314" s="101" t="s">
        <v>45</v>
      </c>
      <c r="J314" s="102" t="s">
        <v>58</v>
      </c>
      <c r="K314" s="103"/>
      <c r="L314" s="105"/>
      <c r="M314" s="106"/>
    </row>
    <row r="315" spans="1:13" s="100" customFormat="1" ht="12.75" hidden="1" customHeight="1" outlineLevel="1" x14ac:dyDescent="0.2">
      <c r="A315" s="107"/>
      <c r="B315" s="107"/>
      <c r="C315" s="107"/>
      <c r="D315" s="107"/>
      <c r="E315" s="107"/>
      <c r="F315" s="108" t="s">
        <v>59</v>
      </c>
      <c r="G315" s="108" t="s">
        <v>60</v>
      </c>
      <c r="H315" s="109"/>
      <c r="I315" s="107"/>
      <c r="J315" s="108" t="s">
        <v>59</v>
      </c>
      <c r="K315" s="110" t="s">
        <v>35</v>
      </c>
      <c r="L315" s="111"/>
      <c r="M315" s="112"/>
    </row>
    <row r="316" spans="1:13" s="120" customFormat="1" hidden="1" outlineLevel="1" x14ac:dyDescent="0.2">
      <c r="A316" s="113" t="s">
        <v>651</v>
      </c>
      <c r="B316" s="114" t="s">
        <v>36</v>
      </c>
      <c r="C316" s="115" t="s">
        <v>233</v>
      </c>
      <c r="D316" s="114" t="s">
        <v>63</v>
      </c>
      <c r="E316" s="116">
        <v>9.6199999999999992</v>
      </c>
      <c r="F316" s="117">
        <v>17.440000000000001</v>
      </c>
      <c r="G316" s="118">
        <v>15.347200000000001</v>
      </c>
      <c r="H316" s="116">
        <v>147.63999999999999</v>
      </c>
      <c r="I316" s="118">
        <v>1</v>
      </c>
      <c r="J316" s="116">
        <v>167.77</v>
      </c>
      <c r="K316" s="116">
        <v>147.63999999999999</v>
      </c>
      <c r="L316" s="116"/>
      <c r="M316" s="119"/>
    </row>
    <row r="317" spans="1:13" s="120" customFormat="1" hidden="1" outlineLevel="1" x14ac:dyDescent="0.2">
      <c r="A317" s="113" t="s">
        <v>652</v>
      </c>
      <c r="B317" s="114" t="s">
        <v>65</v>
      </c>
      <c r="C317" s="115" t="s">
        <v>66</v>
      </c>
      <c r="D317" s="114" t="s">
        <v>63</v>
      </c>
      <c r="E317" s="116">
        <v>13.5</v>
      </c>
      <c r="F317" s="117">
        <v>1.32</v>
      </c>
      <c r="G317" s="118">
        <v>1.1616</v>
      </c>
      <c r="H317" s="116">
        <v>15.68</v>
      </c>
      <c r="I317" s="118">
        <v>1</v>
      </c>
      <c r="J317" s="116">
        <v>17.82</v>
      </c>
      <c r="K317" s="116">
        <v>15.68</v>
      </c>
      <c r="L317" s="116"/>
      <c r="M317" s="119"/>
    </row>
    <row r="318" spans="1:13" s="129" customFormat="1" ht="21" hidden="1" outlineLevel="1" x14ac:dyDescent="0.2">
      <c r="A318" s="121" t="s">
        <v>972</v>
      </c>
      <c r="B318" s="122" t="s">
        <v>662</v>
      </c>
      <c r="C318" s="123" t="s">
        <v>663</v>
      </c>
      <c r="D318" s="122" t="s">
        <v>70</v>
      </c>
      <c r="E318" s="124">
        <v>0.9</v>
      </c>
      <c r="F318" s="125">
        <v>3.97</v>
      </c>
      <c r="G318" s="126">
        <v>3.4935999999999998</v>
      </c>
      <c r="H318" s="124">
        <v>3.14</v>
      </c>
      <c r="I318" s="126">
        <v>1</v>
      </c>
      <c r="J318" s="124">
        <v>3.57</v>
      </c>
      <c r="K318" s="124">
        <v>3.14</v>
      </c>
      <c r="L318" s="127"/>
      <c r="M318" s="128"/>
    </row>
    <row r="319" spans="1:13" s="129" customFormat="1" ht="21" hidden="1" outlineLevel="1" x14ac:dyDescent="0.2">
      <c r="A319" s="121" t="s">
        <v>973</v>
      </c>
      <c r="B319" s="122" t="s">
        <v>239</v>
      </c>
      <c r="C319" s="123" t="s">
        <v>240</v>
      </c>
      <c r="D319" s="122" t="s">
        <v>70</v>
      </c>
      <c r="E319" s="124">
        <v>134.65</v>
      </c>
      <c r="F319" s="125">
        <v>1.32</v>
      </c>
      <c r="G319" s="126">
        <v>1.1616</v>
      </c>
      <c r="H319" s="124">
        <v>156.41</v>
      </c>
      <c r="I319" s="126">
        <v>1</v>
      </c>
      <c r="J319" s="124">
        <v>177.74</v>
      </c>
      <c r="K319" s="124">
        <v>156.41</v>
      </c>
      <c r="L319" s="127"/>
      <c r="M319" s="128"/>
    </row>
    <row r="320" spans="1:13" s="129" customFormat="1" ht="21" hidden="1" outlineLevel="1" x14ac:dyDescent="0.2">
      <c r="A320" s="121" t="s">
        <v>974</v>
      </c>
      <c r="B320" s="122" t="s">
        <v>242</v>
      </c>
      <c r="C320" s="123" t="s">
        <v>243</v>
      </c>
      <c r="D320" s="122" t="s">
        <v>70</v>
      </c>
      <c r="E320" s="124">
        <v>6.9</v>
      </c>
      <c r="F320" s="125">
        <v>3.97</v>
      </c>
      <c r="G320" s="126">
        <v>3.4935999999999998</v>
      </c>
      <c r="H320" s="124">
        <v>24.11</v>
      </c>
      <c r="I320" s="126">
        <v>1</v>
      </c>
      <c r="J320" s="124">
        <v>27.39</v>
      </c>
      <c r="K320" s="124">
        <v>24.11</v>
      </c>
      <c r="L320" s="127"/>
      <c r="M320" s="128"/>
    </row>
    <row r="321" spans="1:13" s="129" customFormat="1" hidden="1" outlineLevel="1" x14ac:dyDescent="0.2">
      <c r="A321" s="121" t="s">
        <v>975</v>
      </c>
      <c r="B321" s="122" t="s">
        <v>72</v>
      </c>
      <c r="C321" s="123" t="s">
        <v>73</v>
      </c>
      <c r="D321" s="122" t="s">
        <v>70</v>
      </c>
      <c r="E321" s="124">
        <v>87.17</v>
      </c>
      <c r="F321" s="125">
        <v>1.32</v>
      </c>
      <c r="G321" s="126">
        <v>1.1616</v>
      </c>
      <c r="H321" s="124">
        <v>101.26</v>
      </c>
      <c r="I321" s="126">
        <v>1</v>
      </c>
      <c r="J321" s="124">
        <v>115.06</v>
      </c>
      <c r="K321" s="124">
        <v>101.26</v>
      </c>
      <c r="L321" s="127"/>
      <c r="M321" s="128"/>
    </row>
    <row r="322" spans="1:13" s="144" customFormat="1" hidden="1" outlineLevel="1" x14ac:dyDescent="0.2">
      <c r="A322" s="136" t="s">
        <v>976</v>
      </c>
      <c r="B322" s="137" t="s">
        <v>668</v>
      </c>
      <c r="C322" s="138" t="s">
        <v>669</v>
      </c>
      <c r="D322" s="137" t="s">
        <v>154</v>
      </c>
      <c r="E322" s="139">
        <v>28.6</v>
      </c>
      <c r="F322" s="140">
        <v>0.25</v>
      </c>
      <c r="G322" s="141">
        <v>0.22</v>
      </c>
      <c r="H322" s="139">
        <v>6.29</v>
      </c>
      <c r="I322" s="141">
        <v>1</v>
      </c>
      <c r="J322" s="139">
        <v>7.15</v>
      </c>
      <c r="K322" s="139">
        <v>6.29</v>
      </c>
      <c r="L322" s="142"/>
      <c r="M322" s="143"/>
    </row>
    <row r="323" spans="1:13" s="144" customFormat="1" hidden="1" outlineLevel="1" x14ac:dyDescent="0.2">
      <c r="A323" s="136" t="s">
        <v>977</v>
      </c>
      <c r="B323" s="137" t="s">
        <v>671</v>
      </c>
      <c r="C323" s="138" t="s">
        <v>672</v>
      </c>
      <c r="D323" s="137" t="s">
        <v>137</v>
      </c>
      <c r="E323" s="139">
        <v>7826.9</v>
      </c>
      <c r="F323" s="140">
        <v>6.0000000000000002E-5</v>
      </c>
      <c r="G323" s="141">
        <v>5.3000000000000001E-5</v>
      </c>
      <c r="H323" s="139">
        <v>0.41</v>
      </c>
      <c r="I323" s="141">
        <v>1</v>
      </c>
      <c r="J323" s="139">
        <v>0.47</v>
      </c>
      <c r="K323" s="139">
        <v>0.41</v>
      </c>
      <c r="L323" s="142"/>
      <c r="M323" s="143"/>
    </row>
    <row r="324" spans="1:13" s="144" customFormat="1" ht="21" hidden="1" outlineLevel="1" x14ac:dyDescent="0.2">
      <c r="A324" s="136" t="s">
        <v>978</v>
      </c>
      <c r="B324" s="137" t="s">
        <v>674</v>
      </c>
      <c r="C324" s="138" t="s">
        <v>675</v>
      </c>
      <c r="D324" s="137" t="s">
        <v>137</v>
      </c>
      <c r="E324" s="139">
        <v>5000</v>
      </c>
      <c r="F324" s="140">
        <v>1E-3</v>
      </c>
      <c r="G324" s="141">
        <v>8.8000000000000003E-4</v>
      </c>
      <c r="H324" s="139">
        <v>4.4000000000000004</v>
      </c>
      <c r="I324" s="141">
        <v>1</v>
      </c>
      <c r="J324" s="139">
        <v>5</v>
      </c>
      <c r="K324" s="139">
        <v>4.4000000000000004</v>
      </c>
      <c r="L324" s="142"/>
      <c r="M324" s="143"/>
    </row>
    <row r="325" spans="1:13" s="144" customFormat="1" hidden="1" outlineLevel="1" x14ac:dyDescent="0.2">
      <c r="A325" s="136" t="s">
        <v>979</v>
      </c>
      <c r="B325" s="137" t="s">
        <v>677</v>
      </c>
      <c r="C325" s="138" t="s">
        <v>678</v>
      </c>
      <c r="D325" s="137" t="s">
        <v>679</v>
      </c>
      <c r="E325" s="139">
        <v>120</v>
      </c>
      <c r="F325" s="140">
        <v>9.5999999999999992E-3</v>
      </c>
      <c r="G325" s="141">
        <v>8.4480000000000006E-3</v>
      </c>
      <c r="H325" s="139">
        <v>1.01</v>
      </c>
      <c r="I325" s="141">
        <v>1</v>
      </c>
      <c r="J325" s="139">
        <v>1.1499999999999999</v>
      </c>
      <c r="K325" s="139">
        <v>1.01</v>
      </c>
      <c r="L325" s="142"/>
      <c r="M325" s="143"/>
    </row>
    <row r="326" spans="1:13" s="144" customFormat="1" ht="21" hidden="1" outlineLevel="1" x14ac:dyDescent="0.2">
      <c r="A326" s="136" t="s">
        <v>980</v>
      </c>
      <c r="B326" s="137" t="s">
        <v>681</v>
      </c>
      <c r="C326" s="138" t="s">
        <v>682</v>
      </c>
      <c r="D326" s="137" t="s">
        <v>137</v>
      </c>
      <c r="E326" s="139">
        <v>5763</v>
      </c>
      <c r="F326" s="140">
        <v>0.01</v>
      </c>
      <c r="G326" s="141">
        <v>8.8000000000000005E-3</v>
      </c>
      <c r="H326" s="139">
        <v>50.71</v>
      </c>
      <c r="I326" s="141">
        <v>1</v>
      </c>
      <c r="J326" s="139">
        <v>57.63</v>
      </c>
      <c r="K326" s="139">
        <v>50.71</v>
      </c>
      <c r="L326" s="142"/>
      <c r="M326" s="143"/>
    </row>
    <row r="327" spans="1:13" s="100" customFormat="1" ht="12" collapsed="1" x14ac:dyDescent="0.2">
      <c r="A327" s="130"/>
      <c r="B327" s="131"/>
      <c r="C327" s="132" t="s">
        <v>499</v>
      </c>
      <c r="D327" s="131"/>
      <c r="E327" s="133">
        <v>165.18</v>
      </c>
      <c r="F327" s="133"/>
      <c r="G327" s="133"/>
      <c r="H327" s="133">
        <v>145.35</v>
      </c>
      <c r="I327" s="134"/>
      <c r="J327" s="134"/>
      <c r="K327" s="134"/>
      <c r="L327" s="133"/>
      <c r="M327" s="134"/>
    </row>
    <row r="328" spans="1:13" s="100" customFormat="1" ht="12" x14ac:dyDescent="0.2">
      <c r="A328" s="130"/>
      <c r="B328" s="131"/>
      <c r="C328" s="132" t="s">
        <v>269</v>
      </c>
      <c r="D328" s="131"/>
      <c r="E328" s="133">
        <v>96.51</v>
      </c>
      <c r="F328" s="133"/>
      <c r="G328" s="133"/>
      <c r="H328" s="133">
        <v>84.93</v>
      </c>
      <c r="I328" s="134"/>
      <c r="J328" s="134"/>
      <c r="K328" s="134"/>
      <c r="L328" s="133"/>
      <c r="M328" s="134"/>
    </row>
    <row r="329" spans="1:13" s="100" customFormat="1" ht="12" x14ac:dyDescent="0.2">
      <c r="A329" s="130"/>
      <c r="B329" s="131"/>
      <c r="C329" s="132" t="s">
        <v>76</v>
      </c>
      <c r="D329" s="131"/>
      <c r="E329" s="133"/>
      <c r="F329" s="133"/>
      <c r="G329" s="133"/>
      <c r="H329" s="133">
        <v>725.67</v>
      </c>
      <c r="I329" s="134"/>
      <c r="J329" s="134"/>
      <c r="K329" s="134"/>
      <c r="L329" s="133"/>
      <c r="M329" s="134"/>
    </row>
    <row r="330" spans="1:13" s="65" customFormat="1" ht="51" x14ac:dyDescent="0.2">
      <c r="A330" s="58" t="s">
        <v>358</v>
      </c>
      <c r="B330" s="59" t="s">
        <v>696</v>
      </c>
      <c r="C330" s="60" t="s">
        <v>697</v>
      </c>
      <c r="D330" s="61">
        <v>0.12</v>
      </c>
      <c r="E330" s="62">
        <v>341.75</v>
      </c>
      <c r="F330" s="62">
        <v>84.46</v>
      </c>
      <c r="G330" s="62">
        <v>35.65</v>
      </c>
      <c r="H330" s="63">
        <v>41.01</v>
      </c>
      <c r="I330" s="63">
        <v>26.6</v>
      </c>
      <c r="J330" s="62">
        <v>10.14</v>
      </c>
      <c r="K330" s="62">
        <v>4.2699999999999996</v>
      </c>
      <c r="L330" s="62">
        <v>23.04</v>
      </c>
      <c r="M330" s="62">
        <v>2.76</v>
      </c>
    </row>
    <row r="331" spans="1:13" s="65" customFormat="1" x14ac:dyDescent="0.2">
      <c r="A331" s="66"/>
      <c r="B331" s="67"/>
      <c r="C331" s="68"/>
      <c r="D331" s="135" t="s">
        <v>648</v>
      </c>
      <c r="E331" s="70">
        <v>221.64</v>
      </c>
      <c r="F331" s="70">
        <v>2.7</v>
      </c>
      <c r="G331" s="70" t="s">
        <v>39</v>
      </c>
      <c r="H331" s="71"/>
      <c r="I331" s="71"/>
      <c r="J331" s="70">
        <v>0.32</v>
      </c>
      <c r="K331" s="71"/>
      <c r="L331" s="70">
        <v>0.2</v>
      </c>
      <c r="M331" s="70">
        <v>0.02</v>
      </c>
    </row>
    <row r="332" spans="1:13" s="65" customFormat="1" ht="18" hidden="1" customHeight="1" outlineLevel="1" x14ac:dyDescent="0.2">
      <c r="A332" s="72"/>
      <c r="B332" s="73"/>
      <c r="C332" s="74" t="s">
        <v>41</v>
      </c>
      <c r="D332" s="75" t="s">
        <v>42</v>
      </c>
      <c r="E332" s="75" t="s">
        <v>43</v>
      </c>
      <c r="F332" s="75" t="s">
        <v>44</v>
      </c>
      <c r="G332" s="75" t="s">
        <v>45</v>
      </c>
      <c r="H332" s="75" t="s">
        <v>46</v>
      </c>
      <c r="I332" s="76" t="s">
        <v>47</v>
      </c>
      <c r="J332" s="77"/>
      <c r="K332" s="78"/>
      <c r="L332" s="75" t="s">
        <v>48</v>
      </c>
      <c r="M332" s="79"/>
    </row>
    <row r="333" spans="1:13" s="65" customFormat="1" hidden="1" outlineLevel="1" x14ac:dyDescent="0.2">
      <c r="A333" s="80"/>
      <c r="B333" s="73"/>
      <c r="C333" s="81" t="s">
        <v>231</v>
      </c>
      <c r="D333" s="82">
        <v>221.64</v>
      </c>
      <c r="E333" s="83">
        <v>1</v>
      </c>
      <c r="F333" s="84">
        <v>221.64</v>
      </c>
      <c r="G333" s="85">
        <v>1</v>
      </c>
      <c r="H333" s="84">
        <v>221.64</v>
      </c>
      <c r="I333" s="84">
        <v>26.6</v>
      </c>
      <c r="J333" s="84"/>
      <c r="K333" s="84"/>
      <c r="L333" s="84">
        <v>9.6199999999999992</v>
      </c>
      <c r="M333" s="86"/>
    </row>
    <row r="334" spans="1:13" s="65" customFormat="1" hidden="1" outlineLevel="1" x14ac:dyDescent="0.2">
      <c r="A334" s="80"/>
      <c r="B334" s="73"/>
      <c r="C334" s="81" t="s">
        <v>50</v>
      </c>
      <c r="D334" s="82">
        <v>84.46</v>
      </c>
      <c r="E334" s="83">
        <v>1</v>
      </c>
      <c r="F334" s="84">
        <v>84.46</v>
      </c>
      <c r="G334" s="85">
        <v>1</v>
      </c>
      <c r="H334" s="84">
        <v>84.46</v>
      </c>
      <c r="I334" s="84"/>
      <c r="J334" s="84">
        <v>10.14</v>
      </c>
      <c r="K334" s="84"/>
      <c r="L334" s="84"/>
      <c r="M334" s="86"/>
    </row>
    <row r="335" spans="1:13" s="65" customFormat="1" hidden="1" outlineLevel="2" x14ac:dyDescent="0.2">
      <c r="A335" s="87"/>
      <c r="B335" s="88"/>
      <c r="C335" s="89" t="s">
        <v>51</v>
      </c>
      <c r="D335" s="90">
        <v>81.760000000000005</v>
      </c>
      <c r="E335" s="91">
        <v>1</v>
      </c>
      <c r="F335" s="92">
        <v>81.760000000000005</v>
      </c>
      <c r="G335" s="93">
        <v>1</v>
      </c>
      <c r="H335" s="92">
        <v>81.760000000000005</v>
      </c>
      <c r="I335" s="92"/>
      <c r="J335" s="92">
        <v>9.82</v>
      </c>
      <c r="K335" s="92"/>
      <c r="L335" s="92"/>
      <c r="M335" s="94"/>
    </row>
    <row r="336" spans="1:13" s="65" customFormat="1" hidden="1" outlineLevel="2" x14ac:dyDescent="0.2">
      <c r="A336" s="87"/>
      <c r="B336" s="88"/>
      <c r="C336" s="89" t="s">
        <v>52</v>
      </c>
      <c r="D336" s="90">
        <v>2.7</v>
      </c>
      <c r="E336" s="91">
        <v>1</v>
      </c>
      <c r="F336" s="92">
        <v>2.7</v>
      </c>
      <c r="G336" s="93">
        <v>1</v>
      </c>
      <c r="H336" s="92">
        <v>2.7</v>
      </c>
      <c r="I336" s="92"/>
      <c r="J336" s="92">
        <v>0.32</v>
      </c>
      <c r="K336" s="92"/>
      <c r="L336" s="92">
        <v>13.5</v>
      </c>
      <c r="M336" s="94"/>
    </row>
    <row r="337" spans="1:13" s="100" customFormat="1" ht="12" collapsed="1" x14ac:dyDescent="0.2">
      <c r="A337" s="95"/>
      <c r="B337" s="96"/>
      <c r="C337" s="97"/>
      <c r="D337" s="96"/>
      <c r="E337" s="98"/>
      <c r="F337" s="98"/>
      <c r="G337" s="98"/>
      <c r="H337" s="99"/>
      <c r="I337" s="99"/>
      <c r="J337" s="99"/>
      <c r="K337" s="99"/>
      <c r="L337" s="98"/>
      <c r="M337" s="99"/>
    </row>
    <row r="338" spans="1:13" s="100" customFormat="1" ht="12" hidden="1" customHeight="1" outlineLevel="1" x14ac:dyDescent="0.2">
      <c r="A338" s="101" t="s">
        <v>53</v>
      </c>
      <c r="B338" s="101" t="s">
        <v>54</v>
      </c>
      <c r="C338" s="101" t="s">
        <v>55</v>
      </c>
      <c r="D338" s="101" t="s">
        <v>56</v>
      </c>
      <c r="E338" s="101" t="s">
        <v>21</v>
      </c>
      <c r="F338" s="102" t="s">
        <v>20</v>
      </c>
      <c r="G338" s="103"/>
      <c r="H338" s="104" t="s">
        <v>57</v>
      </c>
      <c r="I338" s="101" t="s">
        <v>45</v>
      </c>
      <c r="J338" s="102" t="s">
        <v>58</v>
      </c>
      <c r="K338" s="103"/>
      <c r="L338" s="105"/>
      <c r="M338" s="106"/>
    </row>
    <row r="339" spans="1:13" s="100" customFormat="1" ht="12.75" hidden="1" customHeight="1" outlineLevel="1" x14ac:dyDescent="0.2">
      <c r="A339" s="107"/>
      <c r="B339" s="107"/>
      <c r="C339" s="107"/>
      <c r="D339" s="107"/>
      <c r="E339" s="107"/>
      <c r="F339" s="108" t="s">
        <v>59</v>
      </c>
      <c r="G339" s="108" t="s">
        <v>60</v>
      </c>
      <c r="H339" s="109"/>
      <c r="I339" s="107"/>
      <c r="J339" s="108" t="s">
        <v>59</v>
      </c>
      <c r="K339" s="110" t="s">
        <v>35</v>
      </c>
      <c r="L339" s="111"/>
      <c r="M339" s="112"/>
    </row>
    <row r="340" spans="1:13" s="120" customFormat="1" hidden="1" outlineLevel="1" x14ac:dyDescent="0.2">
      <c r="A340" s="113" t="s">
        <v>891</v>
      </c>
      <c r="B340" s="114" t="s">
        <v>36</v>
      </c>
      <c r="C340" s="115" t="s">
        <v>233</v>
      </c>
      <c r="D340" s="114" t="s">
        <v>63</v>
      </c>
      <c r="E340" s="116">
        <v>9.6199999999999992</v>
      </c>
      <c r="F340" s="117">
        <v>23.04</v>
      </c>
      <c r="G340" s="118">
        <v>2.7648000000000001</v>
      </c>
      <c r="H340" s="116">
        <v>26.6</v>
      </c>
      <c r="I340" s="118">
        <v>1</v>
      </c>
      <c r="J340" s="116">
        <v>221.64</v>
      </c>
      <c r="K340" s="116">
        <v>26.6</v>
      </c>
      <c r="L340" s="116"/>
      <c r="M340" s="119"/>
    </row>
    <row r="341" spans="1:13" s="120" customFormat="1" hidden="1" outlineLevel="1" x14ac:dyDescent="0.2">
      <c r="A341" s="113" t="s">
        <v>892</v>
      </c>
      <c r="B341" s="114" t="s">
        <v>65</v>
      </c>
      <c r="C341" s="115" t="s">
        <v>66</v>
      </c>
      <c r="D341" s="114" t="s">
        <v>63</v>
      </c>
      <c r="E341" s="116">
        <v>13.5</v>
      </c>
      <c r="F341" s="117">
        <v>0.2</v>
      </c>
      <c r="G341" s="118">
        <v>2.4E-2</v>
      </c>
      <c r="H341" s="116">
        <v>0.32</v>
      </c>
      <c r="I341" s="118">
        <v>1</v>
      </c>
      <c r="J341" s="116">
        <v>2.7</v>
      </c>
      <c r="K341" s="116">
        <v>0.32</v>
      </c>
      <c r="L341" s="116"/>
      <c r="M341" s="119"/>
    </row>
    <row r="342" spans="1:13" s="129" customFormat="1" ht="21" hidden="1" outlineLevel="1" x14ac:dyDescent="0.2">
      <c r="A342" s="121" t="s">
        <v>893</v>
      </c>
      <c r="B342" s="122" t="s">
        <v>662</v>
      </c>
      <c r="C342" s="123" t="s">
        <v>663</v>
      </c>
      <c r="D342" s="122" t="s">
        <v>70</v>
      </c>
      <c r="E342" s="124">
        <v>0.9</v>
      </c>
      <c r="F342" s="125">
        <v>5.14</v>
      </c>
      <c r="G342" s="126">
        <v>0.61680000000000001</v>
      </c>
      <c r="H342" s="124">
        <v>0.56000000000000005</v>
      </c>
      <c r="I342" s="126">
        <v>1</v>
      </c>
      <c r="J342" s="124">
        <v>4.63</v>
      </c>
      <c r="K342" s="124">
        <v>0.56000000000000005</v>
      </c>
      <c r="L342" s="127"/>
      <c r="M342" s="128"/>
    </row>
    <row r="343" spans="1:13" s="129" customFormat="1" ht="21" hidden="1" outlineLevel="1" x14ac:dyDescent="0.2">
      <c r="A343" s="121" t="s">
        <v>894</v>
      </c>
      <c r="B343" s="122" t="s">
        <v>239</v>
      </c>
      <c r="C343" s="123" t="s">
        <v>240</v>
      </c>
      <c r="D343" s="122" t="s">
        <v>70</v>
      </c>
      <c r="E343" s="124">
        <v>134.65</v>
      </c>
      <c r="F343" s="125">
        <v>0.2</v>
      </c>
      <c r="G343" s="126">
        <v>2.4E-2</v>
      </c>
      <c r="H343" s="124">
        <v>3.23</v>
      </c>
      <c r="I343" s="126">
        <v>1</v>
      </c>
      <c r="J343" s="124">
        <v>26.93</v>
      </c>
      <c r="K343" s="124">
        <v>3.23</v>
      </c>
      <c r="L343" s="127"/>
      <c r="M343" s="128"/>
    </row>
    <row r="344" spans="1:13" s="129" customFormat="1" ht="21" hidden="1" outlineLevel="1" x14ac:dyDescent="0.2">
      <c r="A344" s="121" t="s">
        <v>981</v>
      </c>
      <c r="B344" s="122" t="s">
        <v>242</v>
      </c>
      <c r="C344" s="123" t="s">
        <v>243</v>
      </c>
      <c r="D344" s="122" t="s">
        <v>70</v>
      </c>
      <c r="E344" s="124">
        <v>6.9</v>
      </c>
      <c r="F344" s="125">
        <v>5.14</v>
      </c>
      <c r="G344" s="126">
        <v>0.61680000000000001</v>
      </c>
      <c r="H344" s="124">
        <v>4.26</v>
      </c>
      <c r="I344" s="126">
        <v>1</v>
      </c>
      <c r="J344" s="124">
        <v>35.47</v>
      </c>
      <c r="K344" s="124">
        <v>4.26</v>
      </c>
      <c r="L344" s="127"/>
      <c r="M344" s="128"/>
    </row>
    <row r="345" spans="1:13" s="129" customFormat="1" hidden="1" outlineLevel="1" x14ac:dyDescent="0.2">
      <c r="A345" s="121" t="s">
        <v>982</v>
      </c>
      <c r="B345" s="122" t="s">
        <v>72</v>
      </c>
      <c r="C345" s="123" t="s">
        <v>73</v>
      </c>
      <c r="D345" s="122" t="s">
        <v>70</v>
      </c>
      <c r="E345" s="124">
        <v>87.17</v>
      </c>
      <c r="F345" s="125">
        <v>0.2</v>
      </c>
      <c r="G345" s="126">
        <v>2.4E-2</v>
      </c>
      <c r="H345" s="124">
        <v>2.09</v>
      </c>
      <c r="I345" s="126">
        <v>1</v>
      </c>
      <c r="J345" s="124">
        <v>17.43</v>
      </c>
      <c r="K345" s="124">
        <v>2.09</v>
      </c>
      <c r="L345" s="127"/>
      <c r="M345" s="128"/>
    </row>
    <row r="346" spans="1:13" s="144" customFormat="1" hidden="1" outlineLevel="1" x14ac:dyDescent="0.2">
      <c r="A346" s="136" t="s">
        <v>983</v>
      </c>
      <c r="B346" s="137" t="s">
        <v>671</v>
      </c>
      <c r="C346" s="138" t="s">
        <v>672</v>
      </c>
      <c r="D346" s="137" t="s">
        <v>137</v>
      </c>
      <c r="E346" s="139">
        <v>7826.9</v>
      </c>
      <c r="F346" s="140">
        <v>6.0000000000000002E-5</v>
      </c>
      <c r="G346" s="141">
        <v>6.9999999999999999E-6</v>
      </c>
      <c r="H346" s="139">
        <v>0.05</v>
      </c>
      <c r="I346" s="141">
        <v>1</v>
      </c>
      <c r="J346" s="139">
        <v>0.47</v>
      </c>
      <c r="K346" s="139">
        <v>0.05</v>
      </c>
      <c r="L346" s="142"/>
      <c r="M346" s="143"/>
    </row>
    <row r="347" spans="1:13" s="144" customFormat="1" hidden="1" outlineLevel="1" x14ac:dyDescent="0.2">
      <c r="A347" s="136" t="s">
        <v>984</v>
      </c>
      <c r="B347" s="137" t="s">
        <v>677</v>
      </c>
      <c r="C347" s="138" t="s">
        <v>678</v>
      </c>
      <c r="D347" s="137" t="s">
        <v>679</v>
      </c>
      <c r="E347" s="139">
        <v>120</v>
      </c>
      <c r="F347" s="140">
        <v>9.5999999999999992E-3</v>
      </c>
      <c r="G347" s="141">
        <v>1.152E-3</v>
      </c>
      <c r="H347" s="139">
        <v>0.14000000000000001</v>
      </c>
      <c r="I347" s="141">
        <v>1</v>
      </c>
      <c r="J347" s="139">
        <v>1.1499999999999999</v>
      </c>
      <c r="K347" s="139">
        <v>0.14000000000000001</v>
      </c>
      <c r="L347" s="142"/>
      <c r="M347" s="143"/>
    </row>
    <row r="348" spans="1:13" s="144" customFormat="1" ht="21" hidden="1" outlineLevel="1" x14ac:dyDescent="0.2">
      <c r="A348" s="136" t="s">
        <v>985</v>
      </c>
      <c r="B348" s="137" t="s">
        <v>707</v>
      </c>
      <c r="C348" s="138" t="s">
        <v>708</v>
      </c>
      <c r="D348" s="137" t="s">
        <v>154</v>
      </c>
      <c r="E348" s="139">
        <v>68.05</v>
      </c>
      <c r="F348" s="140">
        <v>0.5</v>
      </c>
      <c r="G348" s="141">
        <v>0.06</v>
      </c>
      <c r="H348" s="139">
        <v>4.08</v>
      </c>
      <c r="I348" s="141">
        <v>1</v>
      </c>
      <c r="J348" s="139">
        <v>34.020000000000003</v>
      </c>
      <c r="K348" s="139">
        <v>4.08</v>
      </c>
      <c r="L348" s="142"/>
      <c r="M348" s="143"/>
    </row>
    <row r="349" spans="1:13" s="100" customFormat="1" ht="12" collapsed="1" x14ac:dyDescent="0.2">
      <c r="A349" s="130"/>
      <c r="B349" s="131"/>
      <c r="C349" s="132" t="s">
        <v>499</v>
      </c>
      <c r="D349" s="131"/>
      <c r="E349" s="133">
        <v>199.66</v>
      </c>
      <c r="F349" s="133"/>
      <c r="G349" s="133"/>
      <c r="H349" s="133">
        <v>23.96</v>
      </c>
      <c r="I349" s="134"/>
      <c r="J349" s="134"/>
      <c r="K349" s="134"/>
      <c r="L349" s="133"/>
      <c r="M349" s="134"/>
    </row>
    <row r="350" spans="1:13" s="100" customFormat="1" ht="12" x14ac:dyDescent="0.2">
      <c r="A350" s="130"/>
      <c r="B350" s="131"/>
      <c r="C350" s="132" t="s">
        <v>269</v>
      </c>
      <c r="D350" s="131"/>
      <c r="E350" s="133">
        <v>116.66</v>
      </c>
      <c r="F350" s="133"/>
      <c r="G350" s="133"/>
      <c r="H350" s="133">
        <v>14</v>
      </c>
      <c r="I350" s="134"/>
      <c r="J350" s="134"/>
      <c r="K350" s="134"/>
      <c r="L350" s="133"/>
      <c r="M350" s="134"/>
    </row>
    <row r="351" spans="1:13" s="100" customFormat="1" ht="12" x14ac:dyDescent="0.2">
      <c r="A351" s="130"/>
      <c r="B351" s="131"/>
      <c r="C351" s="132" t="s">
        <v>76</v>
      </c>
      <c r="D351" s="131"/>
      <c r="E351" s="133"/>
      <c r="F351" s="133"/>
      <c r="G351" s="133"/>
      <c r="H351" s="133">
        <v>78.97</v>
      </c>
      <c r="I351" s="134"/>
      <c r="J351" s="134"/>
      <c r="K351" s="134"/>
      <c r="L351" s="133"/>
      <c r="M351" s="134"/>
    </row>
    <row r="352" spans="1:13" s="65" customFormat="1" ht="51" x14ac:dyDescent="0.2">
      <c r="A352" s="58" t="s">
        <v>361</v>
      </c>
      <c r="B352" s="59" t="s">
        <v>1079</v>
      </c>
      <c r="C352" s="60" t="s">
        <v>1080</v>
      </c>
      <c r="D352" s="61">
        <v>0.24</v>
      </c>
      <c r="E352" s="62">
        <v>1440.11</v>
      </c>
      <c r="F352" s="62">
        <v>1146.6400000000001</v>
      </c>
      <c r="G352" s="62">
        <v>59.51</v>
      </c>
      <c r="H352" s="63">
        <v>345.63</v>
      </c>
      <c r="I352" s="63">
        <v>56.15</v>
      </c>
      <c r="J352" s="62">
        <v>275.19</v>
      </c>
      <c r="K352" s="62">
        <v>14.29</v>
      </c>
      <c r="L352" s="62">
        <v>24.32</v>
      </c>
      <c r="M352" s="62">
        <v>5.84</v>
      </c>
    </row>
    <row r="353" spans="1:13" s="65" customFormat="1" x14ac:dyDescent="0.2">
      <c r="A353" s="66"/>
      <c r="B353" s="67"/>
      <c r="C353" s="68"/>
      <c r="D353" s="135" t="s">
        <v>648</v>
      </c>
      <c r="E353" s="70">
        <v>233.96</v>
      </c>
      <c r="F353" s="70">
        <v>102.87</v>
      </c>
      <c r="G353" s="70" t="s">
        <v>39</v>
      </c>
      <c r="H353" s="71"/>
      <c r="I353" s="71"/>
      <c r="J353" s="70">
        <v>24.69</v>
      </c>
      <c r="K353" s="71"/>
      <c r="L353" s="70">
        <v>7.62</v>
      </c>
      <c r="M353" s="70">
        <v>1.83</v>
      </c>
    </row>
    <row r="354" spans="1:13" s="65" customFormat="1" ht="18" hidden="1" customHeight="1" outlineLevel="1" x14ac:dyDescent="0.2">
      <c r="A354" s="72"/>
      <c r="B354" s="73"/>
      <c r="C354" s="74" t="s">
        <v>41</v>
      </c>
      <c r="D354" s="75" t="s">
        <v>42</v>
      </c>
      <c r="E354" s="75" t="s">
        <v>43</v>
      </c>
      <c r="F354" s="75" t="s">
        <v>44</v>
      </c>
      <c r="G354" s="75" t="s">
        <v>45</v>
      </c>
      <c r="H354" s="75" t="s">
        <v>46</v>
      </c>
      <c r="I354" s="76" t="s">
        <v>47</v>
      </c>
      <c r="J354" s="77"/>
      <c r="K354" s="78"/>
      <c r="L354" s="75" t="s">
        <v>48</v>
      </c>
      <c r="M354" s="79"/>
    </row>
    <row r="355" spans="1:13" s="65" customFormat="1" hidden="1" outlineLevel="1" x14ac:dyDescent="0.2">
      <c r="A355" s="80"/>
      <c r="B355" s="73"/>
      <c r="C355" s="81" t="s">
        <v>231</v>
      </c>
      <c r="D355" s="82">
        <v>233.96</v>
      </c>
      <c r="E355" s="83">
        <v>1</v>
      </c>
      <c r="F355" s="84">
        <v>233.96</v>
      </c>
      <c r="G355" s="85">
        <v>1</v>
      </c>
      <c r="H355" s="84">
        <v>233.96</v>
      </c>
      <c r="I355" s="84">
        <v>56.15</v>
      </c>
      <c r="J355" s="84"/>
      <c r="K355" s="84"/>
      <c r="L355" s="84">
        <v>9.6199999999999992</v>
      </c>
      <c r="M355" s="86"/>
    </row>
    <row r="356" spans="1:13" s="65" customFormat="1" hidden="1" outlineLevel="1" x14ac:dyDescent="0.2">
      <c r="A356" s="80"/>
      <c r="B356" s="73"/>
      <c r="C356" s="81" t="s">
        <v>50</v>
      </c>
      <c r="D356" s="82">
        <v>1146.6400000000001</v>
      </c>
      <c r="E356" s="83">
        <v>1</v>
      </c>
      <c r="F356" s="84">
        <v>1146.6400000000001</v>
      </c>
      <c r="G356" s="85">
        <v>1</v>
      </c>
      <c r="H356" s="84">
        <v>1146.6400000000001</v>
      </c>
      <c r="I356" s="84"/>
      <c r="J356" s="84">
        <v>275.19</v>
      </c>
      <c r="K356" s="84"/>
      <c r="L356" s="84"/>
      <c r="M356" s="86"/>
    </row>
    <row r="357" spans="1:13" s="65" customFormat="1" hidden="1" outlineLevel="2" x14ac:dyDescent="0.2">
      <c r="A357" s="87"/>
      <c r="B357" s="88"/>
      <c r="C357" s="89" t="s">
        <v>51</v>
      </c>
      <c r="D357" s="90">
        <v>1043.77</v>
      </c>
      <c r="E357" s="91">
        <v>1</v>
      </c>
      <c r="F357" s="92">
        <v>1043.77</v>
      </c>
      <c r="G357" s="93">
        <v>1</v>
      </c>
      <c r="H357" s="92">
        <v>1043.77</v>
      </c>
      <c r="I357" s="92"/>
      <c r="J357" s="92">
        <v>250.5</v>
      </c>
      <c r="K357" s="92"/>
      <c r="L357" s="92"/>
      <c r="M357" s="94"/>
    </row>
    <row r="358" spans="1:13" s="65" customFormat="1" hidden="1" outlineLevel="2" x14ac:dyDescent="0.2">
      <c r="A358" s="87"/>
      <c r="B358" s="88"/>
      <c r="C358" s="89" t="s">
        <v>52</v>
      </c>
      <c r="D358" s="90">
        <v>102.87</v>
      </c>
      <c r="E358" s="91">
        <v>1</v>
      </c>
      <c r="F358" s="92">
        <v>102.87</v>
      </c>
      <c r="G358" s="93">
        <v>1</v>
      </c>
      <c r="H358" s="92">
        <v>102.87</v>
      </c>
      <c r="I358" s="92"/>
      <c r="J358" s="92">
        <v>24.69</v>
      </c>
      <c r="K358" s="92"/>
      <c r="L358" s="92">
        <v>13.5</v>
      </c>
      <c r="M358" s="94"/>
    </row>
    <row r="359" spans="1:13" s="100" customFormat="1" ht="12" collapsed="1" x14ac:dyDescent="0.2">
      <c r="A359" s="95"/>
      <c r="B359" s="96"/>
      <c r="C359" s="97"/>
      <c r="D359" s="96"/>
      <c r="E359" s="98"/>
      <c r="F359" s="98"/>
      <c r="G359" s="98"/>
      <c r="H359" s="99"/>
      <c r="I359" s="99"/>
      <c r="J359" s="99"/>
      <c r="K359" s="99"/>
      <c r="L359" s="98"/>
      <c r="M359" s="99"/>
    </row>
    <row r="360" spans="1:13" s="100" customFormat="1" ht="12" hidden="1" customHeight="1" outlineLevel="1" x14ac:dyDescent="0.2">
      <c r="A360" s="101" t="s">
        <v>53</v>
      </c>
      <c r="B360" s="101" t="s">
        <v>54</v>
      </c>
      <c r="C360" s="101" t="s">
        <v>55</v>
      </c>
      <c r="D360" s="101" t="s">
        <v>56</v>
      </c>
      <c r="E360" s="101" t="s">
        <v>21</v>
      </c>
      <c r="F360" s="102" t="s">
        <v>20</v>
      </c>
      <c r="G360" s="103"/>
      <c r="H360" s="104" t="s">
        <v>57</v>
      </c>
      <c r="I360" s="101" t="s">
        <v>45</v>
      </c>
      <c r="J360" s="102" t="s">
        <v>58</v>
      </c>
      <c r="K360" s="103"/>
      <c r="L360" s="105"/>
      <c r="M360" s="106"/>
    </row>
    <row r="361" spans="1:13" s="100" customFormat="1" ht="12.75" hidden="1" customHeight="1" outlineLevel="1" x14ac:dyDescent="0.2">
      <c r="A361" s="107"/>
      <c r="B361" s="107"/>
      <c r="C361" s="107"/>
      <c r="D361" s="107"/>
      <c r="E361" s="107"/>
      <c r="F361" s="108" t="s">
        <v>59</v>
      </c>
      <c r="G361" s="108" t="s">
        <v>60</v>
      </c>
      <c r="H361" s="109"/>
      <c r="I361" s="107"/>
      <c r="J361" s="108" t="s">
        <v>59</v>
      </c>
      <c r="K361" s="110" t="s">
        <v>35</v>
      </c>
      <c r="L361" s="111"/>
      <c r="M361" s="112"/>
    </row>
    <row r="362" spans="1:13" s="120" customFormat="1" hidden="1" outlineLevel="1" x14ac:dyDescent="0.2">
      <c r="A362" s="113" t="s">
        <v>656</v>
      </c>
      <c r="B362" s="114" t="s">
        <v>36</v>
      </c>
      <c r="C362" s="115" t="s">
        <v>233</v>
      </c>
      <c r="D362" s="114" t="s">
        <v>63</v>
      </c>
      <c r="E362" s="116">
        <v>9.6199999999999992</v>
      </c>
      <c r="F362" s="117">
        <v>24.32</v>
      </c>
      <c r="G362" s="118">
        <v>5.8368000000000002</v>
      </c>
      <c r="H362" s="116">
        <v>56.15</v>
      </c>
      <c r="I362" s="118">
        <v>1</v>
      </c>
      <c r="J362" s="116">
        <v>233.96</v>
      </c>
      <c r="K362" s="116">
        <v>56.15</v>
      </c>
      <c r="L362" s="116"/>
      <c r="M362" s="119"/>
    </row>
    <row r="363" spans="1:13" s="120" customFormat="1" hidden="1" outlineLevel="1" x14ac:dyDescent="0.2">
      <c r="A363" s="113" t="s">
        <v>986</v>
      </c>
      <c r="B363" s="114" t="s">
        <v>65</v>
      </c>
      <c r="C363" s="115" t="s">
        <v>66</v>
      </c>
      <c r="D363" s="114" t="s">
        <v>63</v>
      </c>
      <c r="E363" s="116">
        <v>13.5</v>
      </c>
      <c r="F363" s="117">
        <v>7.62</v>
      </c>
      <c r="G363" s="118">
        <v>1.8288</v>
      </c>
      <c r="H363" s="116">
        <v>24.69</v>
      </c>
      <c r="I363" s="118">
        <v>1</v>
      </c>
      <c r="J363" s="116">
        <v>102.87</v>
      </c>
      <c r="K363" s="116">
        <v>24.69</v>
      </c>
      <c r="L363" s="116"/>
      <c r="M363" s="119"/>
    </row>
    <row r="364" spans="1:13" s="129" customFormat="1" hidden="1" outlineLevel="1" x14ac:dyDescent="0.2">
      <c r="A364" s="121" t="s">
        <v>987</v>
      </c>
      <c r="B364" s="122" t="s">
        <v>731</v>
      </c>
      <c r="C364" s="123" t="s">
        <v>732</v>
      </c>
      <c r="D364" s="122" t="s">
        <v>70</v>
      </c>
      <c r="E364" s="124">
        <v>142.69999999999999</v>
      </c>
      <c r="F364" s="125">
        <v>7.42</v>
      </c>
      <c r="G364" s="126">
        <v>1.7807999999999999</v>
      </c>
      <c r="H364" s="124">
        <v>254.12</v>
      </c>
      <c r="I364" s="126">
        <v>1</v>
      </c>
      <c r="J364" s="124">
        <v>1058.83</v>
      </c>
      <c r="K364" s="124">
        <v>254.12</v>
      </c>
      <c r="L364" s="127"/>
      <c r="M364" s="128"/>
    </row>
    <row r="365" spans="1:13" s="129" customFormat="1" ht="21" hidden="1" outlineLevel="1" x14ac:dyDescent="0.2">
      <c r="A365" s="121" t="s">
        <v>988</v>
      </c>
      <c r="B365" s="122" t="s">
        <v>662</v>
      </c>
      <c r="C365" s="123" t="s">
        <v>663</v>
      </c>
      <c r="D365" s="122" t="s">
        <v>70</v>
      </c>
      <c r="E365" s="124">
        <v>0.9</v>
      </c>
      <c r="F365" s="125">
        <v>5.57</v>
      </c>
      <c r="G365" s="126">
        <v>1.3368</v>
      </c>
      <c r="H365" s="124">
        <v>1.2</v>
      </c>
      <c r="I365" s="126">
        <v>1</v>
      </c>
      <c r="J365" s="124">
        <v>5.01</v>
      </c>
      <c r="K365" s="124">
        <v>1.2</v>
      </c>
      <c r="L365" s="127"/>
      <c r="M365" s="128"/>
    </row>
    <row r="366" spans="1:13" s="129" customFormat="1" ht="21" hidden="1" outlineLevel="1" x14ac:dyDescent="0.2">
      <c r="A366" s="121" t="s">
        <v>989</v>
      </c>
      <c r="B366" s="122" t="s">
        <v>239</v>
      </c>
      <c r="C366" s="123" t="s">
        <v>240</v>
      </c>
      <c r="D366" s="122" t="s">
        <v>70</v>
      </c>
      <c r="E366" s="124">
        <v>134.65</v>
      </c>
      <c r="F366" s="125">
        <v>0.2</v>
      </c>
      <c r="G366" s="126">
        <v>4.8000000000000001E-2</v>
      </c>
      <c r="H366" s="124">
        <v>6.46</v>
      </c>
      <c r="I366" s="126">
        <v>1</v>
      </c>
      <c r="J366" s="124">
        <v>26.93</v>
      </c>
      <c r="K366" s="124">
        <v>6.46</v>
      </c>
      <c r="L366" s="127"/>
      <c r="M366" s="128"/>
    </row>
    <row r="367" spans="1:13" s="129" customFormat="1" ht="21" hidden="1" outlineLevel="1" x14ac:dyDescent="0.2">
      <c r="A367" s="121" t="s">
        <v>990</v>
      </c>
      <c r="B367" s="122" t="s">
        <v>242</v>
      </c>
      <c r="C367" s="123" t="s">
        <v>243</v>
      </c>
      <c r="D367" s="122" t="s">
        <v>70</v>
      </c>
      <c r="E367" s="124">
        <v>6.9</v>
      </c>
      <c r="F367" s="125">
        <v>5.57</v>
      </c>
      <c r="G367" s="126">
        <v>1.3368</v>
      </c>
      <c r="H367" s="124">
        <v>9.2200000000000006</v>
      </c>
      <c r="I367" s="126">
        <v>1</v>
      </c>
      <c r="J367" s="124">
        <v>38.43</v>
      </c>
      <c r="K367" s="124">
        <v>9.2200000000000006</v>
      </c>
      <c r="L367" s="127"/>
      <c r="M367" s="128"/>
    </row>
    <row r="368" spans="1:13" s="129" customFormat="1" hidden="1" outlineLevel="1" x14ac:dyDescent="0.2">
      <c r="A368" s="121" t="s">
        <v>991</v>
      </c>
      <c r="B368" s="122" t="s">
        <v>72</v>
      </c>
      <c r="C368" s="123" t="s">
        <v>73</v>
      </c>
      <c r="D368" s="122" t="s">
        <v>70</v>
      </c>
      <c r="E368" s="124">
        <v>87.17</v>
      </c>
      <c r="F368" s="125">
        <v>0.2</v>
      </c>
      <c r="G368" s="126">
        <v>4.8000000000000001E-2</v>
      </c>
      <c r="H368" s="124">
        <v>4.18</v>
      </c>
      <c r="I368" s="126">
        <v>1</v>
      </c>
      <c r="J368" s="124">
        <v>17.43</v>
      </c>
      <c r="K368" s="124">
        <v>4.18</v>
      </c>
      <c r="L368" s="127"/>
      <c r="M368" s="128"/>
    </row>
    <row r="369" spans="1:13" s="144" customFormat="1" hidden="1" outlineLevel="1" x14ac:dyDescent="0.2">
      <c r="A369" s="136" t="s">
        <v>992</v>
      </c>
      <c r="B369" s="137" t="s">
        <v>671</v>
      </c>
      <c r="C369" s="138" t="s">
        <v>672</v>
      </c>
      <c r="D369" s="137" t="s">
        <v>137</v>
      </c>
      <c r="E369" s="139">
        <v>7826.9</v>
      </c>
      <c r="F369" s="140">
        <v>2.8800000000000002E-3</v>
      </c>
      <c r="G369" s="141">
        <v>6.9099999999999999E-4</v>
      </c>
      <c r="H369" s="139">
        <v>5.41</v>
      </c>
      <c r="I369" s="141">
        <v>1</v>
      </c>
      <c r="J369" s="139">
        <v>22.54</v>
      </c>
      <c r="K369" s="139">
        <v>5.41</v>
      </c>
      <c r="L369" s="142"/>
      <c r="M369" s="143"/>
    </row>
    <row r="370" spans="1:13" s="144" customFormat="1" hidden="1" outlineLevel="1" x14ac:dyDescent="0.2">
      <c r="A370" s="136" t="s">
        <v>993</v>
      </c>
      <c r="B370" s="137" t="s">
        <v>677</v>
      </c>
      <c r="C370" s="138" t="s">
        <v>678</v>
      </c>
      <c r="D370" s="137" t="s">
        <v>679</v>
      </c>
      <c r="E370" s="139">
        <v>120</v>
      </c>
      <c r="F370" s="140">
        <v>2.4500000000000001E-2</v>
      </c>
      <c r="G370" s="141">
        <v>5.8799999999999998E-3</v>
      </c>
      <c r="H370" s="139">
        <v>0.71</v>
      </c>
      <c r="I370" s="141">
        <v>1</v>
      </c>
      <c r="J370" s="139">
        <v>2.94</v>
      </c>
      <c r="K370" s="139">
        <v>0.71</v>
      </c>
      <c r="L370" s="142"/>
      <c r="M370" s="143"/>
    </row>
    <row r="371" spans="1:13" s="144" customFormat="1" ht="21" hidden="1" outlineLevel="1" x14ac:dyDescent="0.2">
      <c r="A371" s="136" t="s">
        <v>994</v>
      </c>
      <c r="B371" s="137" t="s">
        <v>707</v>
      </c>
      <c r="C371" s="138" t="s">
        <v>708</v>
      </c>
      <c r="D371" s="137" t="s">
        <v>154</v>
      </c>
      <c r="E371" s="139">
        <v>68.05</v>
      </c>
      <c r="F371" s="140">
        <v>0.5</v>
      </c>
      <c r="G371" s="141">
        <v>0.12</v>
      </c>
      <c r="H371" s="139">
        <v>8.17</v>
      </c>
      <c r="I371" s="141">
        <v>1</v>
      </c>
      <c r="J371" s="139">
        <v>34.020000000000003</v>
      </c>
      <c r="K371" s="139">
        <v>8.17</v>
      </c>
      <c r="L371" s="142"/>
      <c r="M371" s="143"/>
    </row>
    <row r="372" spans="1:13" s="100" customFormat="1" ht="12" collapsed="1" x14ac:dyDescent="0.2">
      <c r="A372" s="130"/>
      <c r="B372" s="131"/>
      <c r="C372" s="132" t="s">
        <v>499</v>
      </c>
      <c r="D372" s="131"/>
      <c r="E372" s="133">
        <v>299.77999999999997</v>
      </c>
      <c r="F372" s="133"/>
      <c r="G372" s="133"/>
      <c r="H372" s="133">
        <v>71.95</v>
      </c>
      <c r="I372" s="134"/>
      <c r="J372" s="134"/>
      <c r="K372" s="134"/>
      <c r="L372" s="133"/>
      <c r="M372" s="134"/>
    </row>
    <row r="373" spans="1:13" s="100" customFormat="1" ht="12" x14ac:dyDescent="0.2">
      <c r="A373" s="130"/>
      <c r="B373" s="131"/>
      <c r="C373" s="132" t="s">
        <v>269</v>
      </c>
      <c r="D373" s="131"/>
      <c r="E373" s="133">
        <v>175.15</v>
      </c>
      <c r="F373" s="133"/>
      <c r="G373" s="133"/>
      <c r="H373" s="133">
        <v>42.04</v>
      </c>
      <c r="I373" s="134"/>
      <c r="J373" s="134"/>
      <c r="K373" s="134"/>
      <c r="L373" s="133"/>
      <c r="M373" s="134"/>
    </row>
    <row r="374" spans="1:13" s="100" customFormat="1" ht="12" x14ac:dyDescent="0.2">
      <c r="A374" s="130"/>
      <c r="B374" s="131"/>
      <c r="C374" s="132" t="s">
        <v>76</v>
      </c>
      <c r="D374" s="131"/>
      <c r="E374" s="133"/>
      <c r="F374" s="133"/>
      <c r="G374" s="133"/>
      <c r="H374" s="133">
        <v>459.62</v>
      </c>
      <c r="I374" s="134"/>
      <c r="J374" s="134"/>
      <c r="K374" s="134"/>
      <c r="L374" s="133"/>
      <c r="M374" s="134"/>
    </row>
    <row r="375" spans="1:13" s="65" customFormat="1" ht="51" x14ac:dyDescent="0.2">
      <c r="A375" s="58" t="s">
        <v>364</v>
      </c>
      <c r="B375" s="59" t="s">
        <v>709</v>
      </c>
      <c r="C375" s="60" t="s">
        <v>710</v>
      </c>
      <c r="D375" s="61">
        <v>0.1</v>
      </c>
      <c r="E375" s="62">
        <v>206.28</v>
      </c>
      <c r="F375" s="62">
        <v>61.76</v>
      </c>
      <c r="G375" s="62">
        <v>46.01</v>
      </c>
      <c r="H375" s="63">
        <v>20.63</v>
      </c>
      <c r="I375" s="63">
        <v>9.85</v>
      </c>
      <c r="J375" s="62">
        <v>6.18</v>
      </c>
      <c r="K375" s="62">
        <v>4.5999999999999996</v>
      </c>
      <c r="L375" s="62">
        <v>10.24</v>
      </c>
      <c r="M375" s="62">
        <v>1.02</v>
      </c>
    </row>
    <row r="376" spans="1:13" s="65" customFormat="1" x14ac:dyDescent="0.2">
      <c r="A376" s="66"/>
      <c r="B376" s="67"/>
      <c r="C376" s="68"/>
      <c r="D376" s="135" t="s">
        <v>648</v>
      </c>
      <c r="E376" s="70">
        <v>98.51</v>
      </c>
      <c r="F376" s="70">
        <v>2.7</v>
      </c>
      <c r="G376" s="70" t="s">
        <v>39</v>
      </c>
      <c r="H376" s="71"/>
      <c r="I376" s="71"/>
      <c r="J376" s="70">
        <v>0.27</v>
      </c>
      <c r="K376" s="71"/>
      <c r="L376" s="70">
        <v>0.2</v>
      </c>
      <c r="M376" s="70">
        <v>0.02</v>
      </c>
    </row>
    <row r="377" spans="1:13" s="65" customFormat="1" ht="18" hidden="1" customHeight="1" outlineLevel="1" x14ac:dyDescent="0.2">
      <c r="A377" s="72"/>
      <c r="B377" s="73"/>
      <c r="C377" s="74" t="s">
        <v>41</v>
      </c>
      <c r="D377" s="75" t="s">
        <v>42</v>
      </c>
      <c r="E377" s="75" t="s">
        <v>43</v>
      </c>
      <c r="F377" s="75" t="s">
        <v>44</v>
      </c>
      <c r="G377" s="75" t="s">
        <v>45</v>
      </c>
      <c r="H377" s="75" t="s">
        <v>46</v>
      </c>
      <c r="I377" s="76" t="s">
        <v>47</v>
      </c>
      <c r="J377" s="77"/>
      <c r="K377" s="78"/>
      <c r="L377" s="75" t="s">
        <v>48</v>
      </c>
      <c r="M377" s="79"/>
    </row>
    <row r="378" spans="1:13" s="65" customFormat="1" hidden="1" outlineLevel="1" x14ac:dyDescent="0.2">
      <c r="A378" s="80"/>
      <c r="B378" s="73"/>
      <c r="C378" s="81" t="s">
        <v>231</v>
      </c>
      <c r="D378" s="82">
        <v>98.51</v>
      </c>
      <c r="E378" s="83">
        <v>1</v>
      </c>
      <c r="F378" s="84">
        <v>98.51</v>
      </c>
      <c r="G378" s="85">
        <v>1</v>
      </c>
      <c r="H378" s="84">
        <v>98.51</v>
      </c>
      <c r="I378" s="84">
        <v>9.85</v>
      </c>
      <c r="J378" s="84"/>
      <c r="K378" s="84"/>
      <c r="L378" s="84">
        <v>9.6199999999999992</v>
      </c>
      <c r="M378" s="86"/>
    </row>
    <row r="379" spans="1:13" s="65" customFormat="1" hidden="1" outlineLevel="1" x14ac:dyDescent="0.2">
      <c r="A379" s="80"/>
      <c r="B379" s="73"/>
      <c r="C379" s="81" t="s">
        <v>50</v>
      </c>
      <c r="D379" s="82">
        <v>61.76</v>
      </c>
      <c r="E379" s="83">
        <v>1</v>
      </c>
      <c r="F379" s="84">
        <v>61.76</v>
      </c>
      <c r="G379" s="85">
        <v>1</v>
      </c>
      <c r="H379" s="84">
        <v>61.76</v>
      </c>
      <c r="I379" s="84"/>
      <c r="J379" s="84">
        <v>6.18</v>
      </c>
      <c r="K379" s="84"/>
      <c r="L379" s="84"/>
      <c r="M379" s="86"/>
    </row>
    <row r="380" spans="1:13" s="65" customFormat="1" hidden="1" outlineLevel="2" x14ac:dyDescent="0.2">
      <c r="A380" s="87"/>
      <c r="B380" s="88"/>
      <c r="C380" s="89" t="s">
        <v>51</v>
      </c>
      <c r="D380" s="90">
        <v>59.06</v>
      </c>
      <c r="E380" s="91">
        <v>1</v>
      </c>
      <c r="F380" s="92">
        <v>59.06</v>
      </c>
      <c r="G380" s="93">
        <v>1</v>
      </c>
      <c r="H380" s="92">
        <v>59.06</v>
      </c>
      <c r="I380" s="92"/>
      <c r="J380" s="92">
        <v>5.91</v>
      </c>
      <c r="K380" s="92"/>
      <c r="L380" s="92"/>
      <c r="M380" s="94"/>
    </row>
    <row r="381" spans="1:13" s="65" customFormat="1" hidden="1" outlineLevel="2" x14ac:dyDescent="0.2">
      <c r="A381" s="87"/>
      <c r="B381" s="88"/>
      <c r="C381" s="89" t="s">
        <v>52</v>
      </c>
      <c r="D381" s="90">
        <v>2.7</v>
      </c>
      <c r="E381" s="91">
        <v>1</v>
      </c>
      <c r="F381" s="92">
        <v>2.7</v>
      </c>
      <c r="G381" s="93">
        <v>1</v>
      </c>
      <c r="H381" s="92">
        <v>2.7</v>
      </c>
      <c r="I381" s="92"/>
      <c r="J381" s="92">
        <v>0.27</v>
      </c>
      <c r="K381" s="92"/>
      <c r="L381" s="92">
        <v>13.5</v>
      </c>
      <c r="M381" s="94"/>
    </row>
    <row r="382" spans="1:13" s="100" customFormat="1" ht="12" collapsed="1" x14ac:dyDescent="0.2">
      <c r="A382" s="95"/>
      <c r="B382" s="96"/>
      <c r="C382" s="97"/>
      <c r="D382" s="96"/>
      <c r="E382" s="98"/>
      <c r="F382" s="98"/>
      <c r="G382" s="98"/>
      <c r="H382" s="99"/>
      <c r="I382" s="99"/>
      <c r="J382" s="99"/>
      <c r="K382" s="99"/>
      <c r="L382" s="98"/>
      <c r="M382" s="99"/>
    </row>
    <row r="383" spans="1:13" s="100" customFormat="1" ht="12" hidden="1" customHeight="1" outlineLevel="1" x14ac:dyDescent="0.2">
      <c r="A383" s="101" t="s">
        <v>53</v>
      </c>
      <c r="B383" s="101" t="s">
        <v>54</v>
      </c>
      <c r="C383" s="101" t="s">
        <v>55</v>
      </c>
      <c r="D383" s="101" t="s">
        <v>56</v>
      </c>
      <c r="E383" s="101" t="s">
        <v>21</v>
      </c>
      <c r="F383" s="102" t="s">
        <v>20</v>
      </c>
      <c r="G383" s="103"/>
      <c r="H383" s="104" t="s">
        <v>57</v>
      </c>
      <c r="I383" s="101" t="s">
        <v>45</v>
      </c>
      <c r="J383" s="102" t="s">
        <v>58</v>
      </c>
      <c r="K383" s="103"/>
      <c r="L383" s="105"/>
      <c r="M383" s="106"/>
    </row>
    <row r="384" spans="1:13" s="100" customFormat="1" ht="12.75" hidden="1" customHeight="1" outlineLevel="1" x14ac:dyDescent="0.2">
      <c r="A384" s="107"/>
      <c r="B384" s="107"/>
      <c r="C384" s="107"/>
      <c r="D384" s="107"/>
      <c r="E384" s="107"/>
      <c r="F384" s="108" t="s">
        <v>59</v>
      </c>
      <c r="G384" s="108" t="s">
        <v>60</v>
      </c>
      <c r="H384" s="109"/>
      <c r="I384" s="107"/>
      <c r="J384" s="108" t="s">
        <v>59</v>
      </c>
      <c r="K384" s="110" t="s">
        <v>35</v>
      </c>
      <c r="L384" s="111"/>
      <c r="M384" s="112"/>
    </row>
    <row r="385" spans="1:13" s="120" customFormat="1" hidden="1" outlineLevel="1" x14ac:dyDescent="0.2">
      <c r="A385" s="113" t="s">
        <v>659</v>
      </c>
      <c r="B385" s="114" t="s">
        <v>36</v>
      </c>
      <c r="C385" s="115" t="s">
        <v>233</v>
      </c>
      <c r="D385" s="114" t="s">
        <v>63</v>
      </c>
      <c r="E385" s="116">
        <v>9.6199999999999992</v>
      </c>
      <c r="F385" s="117">
        <v>10.24</v>
      </c>
      <c r="G385" s="118">
        <v>1.024</v>
      </c>
      <c r="H385" s="116">
        <v>9.85</v>
      </c>
      <c r="I385" s="118">
        <v>1</v>
      </c>
      <c r="J385" s="116">
        <v>98.51</v>
      </c>
      <c r="K385" s="116">
        <v>9.85</v>
      </c>
      <c r="L385" s="116"/>
      <c r="M385" s="119"/>
    </row>
    <row r="386" spans="1:13" s="120" customFormat="1" hidden="1" outlineLevel="1" x14ac:dyDescent="0.2">
      <c r="A386" s="113" t="s">
        <v>660</v>
      </c>
      <c r="B386" s="114" t="s">
        <v>65</v>
      </c>
      <c r="C386" s="115" t="s">
        <v>66</v>
      </c>
      <c r="D386" s="114" t="s">
        <v>63</v>
      </c>
      <c r="E386" s="116">
        <v>13.5</v>
      </c>
      <c r="F386" s="117">
        <v>0.2</v>
      </c>
      <c r="G386" s="118">
        <v>0.02</v>
      </c>
      <c r="H386" s="116">
        <v>0.27</v>
      </c>
      <c r="I386" s="118">
        <v>1</v>
      </c>
      <c r="J386" s="116">
        <v>2.7</v>
      </c>
      <c r="K386" s="116">
        <v>0.27</v>
      </c>
      <c r="L386" s="116"/>
      <c r="M386" s="119"/>
    </row>
    <row r="387" spans="1:13" s="129" customFormat="1" ht="21" hidden="1" outlineLevel="1" x14ac:dyDescent="0.2">
      <c r="A387" s="121" t="s">
        <v>661</v>
      </c>
      <c r="B387" s="122" t="s">
        <v>662</v>
      </c>
      <c r="C387" s="123" t="s">
        <v>663</v>
      </c>
      <c r="D387" s="122" t="s">
        <v>70</v>
      </c>
      <c r="E387" s="124">
        <v>0.9</v>
      </c>
      <c r="F387" s="125">
        <v>2.23</v>
      </c>
      <c r="G387" s="126">
        <v>0.223</v>
      </c>
      <c r="H387" s="124">
        <v>0.2</v>
      </c>
      <c r="I387" s="126">
        <v>1</v>
      </c>
      <c r="J387" s="124">
        <v>2.0099999999999998</v>
      </c>
      <c r="K387" s="124">
        <v>0.2</v>
      </c>
      <c r="L387" s="127"/>
      <c r="M387" s="128"/>
    </row>
    <row r="388" spans="1:13" s="129" customFormat="1" ht="21" hidden="1" outlineLevel="1" x14ac:dyDescent="0.2">
      <c r="A388" s="121" t="s">
        <v>664</v>
      </c>
      <c r="B388" s="122" t="s">
        <v>239</v>
      </c>
      <c r="C388" s="123" t="s">
        <v>240</v>
      </c>
      <c r="D388" s="122" t="s">
        <v>70</v>
      </c>
      <c r="E388" s="124">
        <v>134.65</v>
      </c>
      <c r="F388" s="125">
        <v>0.2</v>
      </c>
      <c r="G388" s="126">
        <v>0.02</v>
      </c>
      <c r="H388" s="124">
        <v>2.69</v>
      </c>
      <c r="I388" s="126">
        <v>1</v>
      </c>
      <c r="J388" s="124">
        <v>26.93</v>
      </c>
      <c r="K388" s="124">
        <v>2.69</v>
      </c>
      <c r="L388" s="127"/>
      <c r="M388" s="128"/>
    </row>
    <row r="389" spans="1:13" s="129" customFormat="1" ht="21" hidden="1" outlineLevel="1" x14ac:dyDescent="0.2">
      <c r="A389" s="121" t="s">
        <v>665</v>
      </c>
      <c r="B389" s="122" t="s">
        <v>242</v>
      </c>
      <c r="C389" s="123" t="s">
        <v>243</v>
      </c>
      <c r="D389" s="122" t="s">
        <v>70</v>
      </c>
      <c r="E389" s="124">
        <v>6.9</v>
      </c>
      <c r="F389" s="125">
        <v>2.23</v>
      </c>
      <c r="G389" s="126">
        <v>0.223</v>
      </c>
      <c r="H389" s="124">
        <v>1.54</v>
      </c>
      <c r="I389" s="126">
        <v>1</v>
      </c>
      <c r="J389" s="124">
        <v>15.39</v>
      </c>
      <c r="K389" s="124">
        <v>1.54</v>
      </c>
      <c r="L389" s="127"/>
      <c r="M389" s="128"/>
    </row>
    <row r="390" spans="1:13" s="129" customFormat="1" hidden="1" outlineLevel="1" x14ac:dyDescent="0.2">
      <c r="A390" s="121" t="s">
        <v>666</v>
      </c>
      <c r="B390" s="122" t="s">
        <v>72</v>
      </c>
      <c r="C390" s="123" t="s">
        <v>73</v>
      </c>
      <c r="D390" s="122" t="s">
        <v>70</v>
      </c>
      <c r="E390" s="124">
        <v>87.17</v>
      </c>
      <c r="F390" s="125">
        <v>0.2</v>
      </c>
      <c r="G390" s="126">
        <v>0.02</v>
      </c>
      <c r="H390" s="124">
        <v>1.74</v>
      </c>
      <c r="I390" s="126">
        <v>1</v>
      </c>
      <c r="J390" s="124">
        <v>17.43</v>
      </c>
      <c r="K390" s="124">
        <v>1.74</v>
      </c>
      <c r="L390" s="127"/>
      <c r="M390" s="128"/>
    </row>
    <row r="391" spans="1:13" s="144" customFormat="1" hidden="1" outlineLevel="1" x14ac:dyDescent="0.2">
      <c r="A391" s="136" t="s">
        <v>667</v>
      </c>
      <c r="B391" s="137" t="s">
        <v>671</v>
      </c>
      <c r="C391" s="138" t="s">
        <v>672</v>
      </c>
      <c r="D391" s="137" t="s">
        <v>137</v>
      </c>
      <c r="E391" s="139">
        <v>7826.9</v>
      </c>
      <c r="F391" s="140">
        <v>6.0000000000000002E-5</v>
      </c>
      <c r="G391" s="141">
        <v>6.0000000000000002E-6</v>
      </c>
      <c r="H391" s="139">
        <v>0.05</v>
      </c>
      <c r="I391" s="141">
        <v>1</v>
      </c>
      <c r="J391" s="139">
        <v>0.47</v>
      </c>
      <c r="K391" s="139">
        <v>0.05</v>
      </c>
      <c r="L391" s="142"/>
      <c r="M391" s="143"/>
    </row>
    <row r="392" spans="1:13" s="144" customFormat="1" hidden="1" outlineLevel="1" x14ac:dyDescent="0.2">
      <c r="A392" s="136" t="s">
        <v>670</v>
      </c>
      <c r="B392" s="137" t="s">
        <v>677</v>
      </c>
      <c r="C392" s="138" t="s">
        <v>678</v>
      </c>
      <c r="D392" s="137" t="s">
        <v>679</v>
      </c>
      <c r="E392" s="139">
        <v>120</v>
      </c>
      <c r="F392" s="140">
        <v>9.6000000000000002E-2</v>
      </c>
      <c r="G392" s="141">
        <v>9.5999999999999992E-3</v>
      </c>
      <c r="H392" s="139">
        <v>1.1499999999999999</v>
      </c>
      <c r="I392" s="141">
        <v>1</v>
      </c>
      <c r="J392" s="139">
        <v>11.52</v>
      </c>
      <c r="K392" s="139">
        <v>1.1499999999999999</v>
      </c>
      <c r="L392" s="142"/>
      <c r="M392" s="143"/>
    </row>
    <row r="393" spans="1:13" s="144" customFormat="1" ht="21" hidden="1" outlineLevel="1" x14ac:dyDescent="0.2">
      <c r="A393" s="136" t="s">
        <v>673</v>
      </c>
      <c r="B393" s="137" t="s">
        <v>707</v>
      </c>
      <c r="C393" s="138" t="s">
        <v>708</v>
      </c>
      <c r="D393" s="137" t="s">
        <v>154</v>
      </c>
      <c r="E393" s="139">
        <v>68.05</v>
      </c>
      <c r="F393" s="140">
        <v>0.5</v>
      </c>
      <c r="G393" s="141">
        <v>0.05</v>
      </c>
      <c r="H393" s="139">
        <v>3.4</v>
      </c>
      <c r="I393" s="141">
        <v>1</v>
      </c>
      <c r="J393" s="139">
        <v>34.020000000000003</v>
      </c>
      <c r="K393" s="139">
        <v>3.4</v>
      </c>
      <c r="L393" s="142"/>
      <c r="M393" s="143"/>
    </row>
    <row r="394" spans="1:13" s="100" customFormat="1" ht="12" collapsed="1" x14ac:dyDescent="0.2">
      <c r="A394" s="130"/>
      <c r="B394" s="131"/>
      <c r="C394" s="132" t="s">
        <v>499</v>
      </c>
      <c r="D394" s="131"/>
      <c r="E394" s="133">
        <v>90.08</v>
      </c>
      <c r="F394" s="133"/>
      <c r="G394" s="133"/>
      <c r="H394" s="133">
        <v>9.01</v>
      </c>
      <c r="I394" s="134"/>
      <c r="J394" s="134"/>
      <c r="K394" s="134"/>
      <c r="L394" s="133"/>
      <c r="M394" s="134"/>
    </row>
    <row r="395" spans="1:13" s="100" customFormat="1" ht="12" x14ac:dyDescent="0.2">
      <c r="A395" s="130"/>
      <c r="B395" s="131"/>
      <c r="C395" s="132" t="s">
        <v>269</v>
      </c>
      <c r="D395" s="131"/>
      <c r="E395" s="133">
        <v>52.63</v>
      </c>
      <c r="F395" s="133"/>
      <c r="G395" s="133"/>
      <c r="H395" s="133">
        <v>5.26</v>
      </c>
      <c r="I395" s="134"/>
      <c r="J395" s="134"/>
      <c r="K395" s="134"/>
      <c r="L395" s="133"/>
      <c r="M395" s="134"/>
    </row>
    <row r="396" spans="1:13" s="100" customFormat="1" ht="12" x14ac:dyDescent="0.2">
      <c r="A396" s="130"/>
      <c r="B396" s="131"/>
      <c r="C396" s="132" t="s">
        <v>76</v>
      </c>
      <c r="D396" s="131"/>
      <c r="E396" s="133"/>
      <c r="F396" s="133"/>
      <c r="G396" s="133"/>
      <c r="H396" s="133">
        <v>34.9</v>
      </c>
      <c r="I396" s="134"/>
      <c r="J396" s="134"/>
      <c r="K396" s="134"/>
      <c r="L396" s="133"/>
      <c r="M396" s="134"/>
    </row>
    <row r="397" spans="1:13" s="65" customFormat="1" x14ac:dyDescent="0.2">
      <c r="A397" s="58" t="s">
        <v>367</v>
      </c>
      <c r="B397" s="59" t="s">
        <v>386</v>
      </c>
      <c r="C397" s="60" t="s">
        <v>1081</v>
      </c>
      <c r="D397" s="61">
        <v>134</v>
      </c>
      <c r="E397" s="62">
        <v>118.94</v>
      </c>
      <c r="F397" s="62" t="s">
        <v>39</v>
      </c>
      <c r="G397" s="62">
        <v>118.94</v>
      </c>
      <c r="H397" s="63">
        <v>15937.96</v>
      </c>
      <c r="I397" s="145" t="s">
        <v>39</v>
      </c>
      <c r="J397" s="64" t="s">
        <v>39</v>
      </c>
      <c r="K397" s="62">
        <v>15937.96</v>
      </c>
      <c r="L397" s="62" t="s">
        <v>39</v>
      </c>
      <c r="M397" s="64" t="s">
        <v>39</v>
      </c>
    </row>
    <row r="398" spans="1:13" s="65" customFormat="1" x14ac:dyDescent="0.2">
      <c r="A398" s="66"/>
      <c r="B398" s="67"/>
      <c r="C398" s="68"/>
      <c r="D398" s="69" t="s">
        <v>827</v>
      </c>
      <c r="E398" s="70" t="s">
        <v>39</v>
      </c>
      <c r="F398" s="70" t="s">
        <v>39</v>
      </c>
      <c r="G398" s="70" t="s">
        <v>39</v>
      </c>
      <c r="H398" s="71"/>
      <c r="I398" s="71"/>
      <c r="J398" s="71" t="s">
        <v>39</v>
      </c>
      <c r="K398" s="71"/>
      <c r="L398" s="70" t="s">
        <v>39</v>
      </c>
      <c r="M398" s="71" t="s">
        <v>39</v>
      </c>
    </row>
    <row r="399" spans="1:13" s="65" customFormat="1" ht="18" hidden="1" customHeight="1" outlineLevel="1" x14ac:dyDescent="0.2">
      <c r="A399" s="72"/>
      <c r="B399" s="73"/>
      <c r="C399" s="74" t="s">
        <v>41</v>
      </c>
      <c r="D399" s="75" t="s">
        <v>42</v>
      </c>
      <c r="E399" s="75" t="s">
        <v>43</v>
      </c>
      <c r="F399" s="75" t="s">
        <v>44</v>
      </c>
      <c r="G399" s="75" t="s">
        <v>45</v>
      </c>
      <c r="H399" s="75" t="s">
        <v>46</v>
      </c>
      <c r="I399" s="76" t="s">
        <v>47</v>
      </c>
      <c r="J399" s="77"/>
      <c r="K399" s="78"/>
      <c r="L399" s="75" t="s">
        <v>48</v>
      </c>
      <c r="M399" s="79"/>
    </row>
    <row r="400" spans="1:13" s="65" customFormat="1" hidden="1" outlineLevel="1" x14ac:dyDescent="0.2">
      <c r="A400" s="80"/>
      <c r="B400" s="73"/>
      <c r="C400" s="81" t="s">
        <v>389</v>
      </c>
      <c r="D400" s="82">
        <v>118.94</v>
      </c>
      <c r="E400" s="83">
        <v>1</v>
      </c>
      <c r="F400" s="84">
        <v>118.94</v>
      </c>
      <c r="G400" s="85">
        <v>1</v>
      </c>
      <c r="H400" s="84">
        <v>118.94</v>
      </c>
      <c r="I400" s="84"/>
      <c r="J400" s="84"/>
      <c r="K400" s="84">
        <v>15937.96</v>
      </c>
      <c r="L400" s="84"/>
      <c r="M400" s="86"/>
    </row>
    <row r="401" spans="1:13" s="65" customFormat="1" ht="51" collapsed="1" x14ac:dyDescent="0.2">
      <c r="A401" s="58" t="s">
        <v>370</v>
      </c>
      <c r="B401" s="59" t="s">
        <v>889</v>
      </c>
      <c r="C401" s="60" t="s">
        <v>890</v>
      </c>
      <c r="D401" s="61">
        <v>0.16</v>
      </c>
      <c r="E401" s="62">
        <v>218.57</v>
      </c>
      <c r="F401" s="62" t="s">
        <v>39</v>
      </c>
      <c r="G401" s="62" t="s">
        <v>39</v>
      </c>
      <c r="H401" s="63">
        <v>34.97</v>
      </c>
      <c r="I401" s="63">
        <v>34.97</v>
      </c>
      <c r="J401" s="64" t="s">
        <v>39</v>
      </c>
      <c r="K401" s="64" t="s">
        <v>39</v>
      </c>
      <c r="L401" s="62">
        <v>22.72</v>
      </c>
      <c r="M401" s="62">
        <v>3.64</v>
      </c>
    </row>
    <row r="402" spans="1:13" s="65" customFormat="1" x14ac:dyDescent="0.2">
      <c r="A402" s="66"/>
      <c r="B402" s="67"/>
      <c r="C402" s="68"/>
      <c r="D402" s="69" t="s">
        <v>178</v>
      </c>
      <c r="E402" s="70">
        <v>218.57</v>
      </c>
      <c r="F402" s="70" t="s">
        <v>39</v>
      </c>
      <c r="G402" s="70" t="s">
        <v>39</v>
      </c>
      <c r="H402" s="71"/>
      <c r="I402" s="71"/>
      <c r="J402" s="71" t="s">
        <v>39</v>
      </c>
      <c r="K402" s="71"/>
      <c r="L402" s="70" t="s">
        <v>39</v>
      </c>
      <c r="M402" s="71" t="s">
        <v>39</v>
      </c>
    </row>
    <row r="403" spans="1:13" s="65" customFormat="1" ht="18" hidden="1" customHeight="1" outlineLevel="1" x14ac:dyDescent="0.2">
      <c r="A403" s="72"/>
      <c r="B403" s="73"/>
      <c r="C403" s="74" t="s">
        <v>41</v>
      </c>
      <c r="D403" s="75" t="s">
        <v>42</v>
      </c>
      <c r="E403" s="75" t="s">
        <v>43</v>
      </c>
      <c r="F403" s="75" t="s">
        <v>44</v>
      </c>
      <c r="G403" s="75" t="s">
        <v>45</v>
      </c>
      <c r="H403" s="75" t="s">
        <v>46</v>
      </c>
      <c r="I403" s="76" t="s">
        <v>47</v>
      </c>
      <c r="J403" s="77"/>
      <c r="K403" s="78"/>
      <c r="L403" s="75" t="s">
        <v>48</v>
      </c>
      <c r="M403" s="79"/>
    </row>
    <row r="404" spans="1:13" s="65" customFormat="1" hidden="1" outlineLevel="1" x14ac:dyDescent="0.2">
      <c r="A404" s="80"/>
      <c r="B404" s="73"/>
      <c r="C404" s="81" t="s">
        <v>231</v>
      </c>
      <c r="D404" s="82">
        <v>218.57</v>
      </c>
      <c r="E404" s="83">
        <v>1</v>
      </c>
      <c r="F404" s="84">
        <v>218.57</v>
      </c>
      <c r="G404" s="85">
        <v>1</v>
      </c>
      <c r="H404" s="84">
        <v>218.57</v>
      </c>
      <c r="I404" s="84">
        <v>34.97</v>
      </c>
      <c r="J404" s="84"/>
      <c r="K404" s="84"/>
      <c r="L404" s="84">
        <v>9.6199999999999992</v>
      </c>
      <c r="M404" s="86"/>
    </row>
    <row r="405" spans="1:13" s="100" customFormat="1" ht="12" collapsed="1" x14ac:dyDescent="0.2">
      <c r="A405" s="95"/>
      <c r="B405" s="96"/>
      <c r="C405" s="97"/>
      <c r="D405" s="96"/>
      <c r="E405" s="98"/>
      <c r="F405" s="98"/>
      <c r="G405" s="98"/>
      <c r="H405" s="99"/>
      <c r="I405" s="99"/>
      <c r="J405" s="99"/>
      <c r="K405" s="99"/>
      <c r="L405" s="98"/>
      <c r="M405" s="99"/>
    </row>
    <row r="406" spans="1:13" s="100" customFormat="1" ht="12" hidden="1" customHeight="1" outlineLevel="1" x14ac:dyDescent="0.2">
      <c r="A406" s="101" t="s">
        <v>53</v>
      </c>
      <c r="B406" s="101" t="s">
        <v>54</v>
      </c>
      <c r="C406" s="101" t="s">
        <v>55</v>
      </c>
      <c r="D406" s="101" t="s">
        <v>56</v>
      </c>
      <c r="E406" s="101" t="s">
        <v>21</v>
      </c>
      <c r="F406" s="102" t="s">
        <v>20</v>
      </c>
      <c r="G406" s="103"/>
      <c r="H406" s="104" t="s">
        <v>57</v>
      </c>
      <c r="I406" s="101" t="s">
        <v>45</v>
      </c>
      <c r="J406" s="102" t="s">
        <v>58</v>
      </c>
      <c r="K406" s="103"/>
      <c r="L406" s="105"/>
      <c r="M406" s="106"/>
    </row>
    <row r="407" spans="1:13" s="100" customFormat="1" ht="12.75" hidden="1" customHeight="1" outlineLevel="1" x14ac:dyDescent="0.2">
      <c r="A407" s="107"/>
      <c r="B407" s="107"/>
      <c r="C407" s="107"/>
      <c r="D407" s="107"/>
      <c r="E407" s="107"/>
      <c r="F407" s="108" t="s">
        <v>59</v>
      </c>
      <c r="G407" s="108" t="s">
        <v>60</v>
      </c>
      <c r="H407" s="109"/>
      <c r="I407" s="107"/>
      <c r="J407" s="108" t="s">
        <v>59</v>
      </c>
      <c r="K407" s="110" t="s">
        <v>35</v>
      </c>
      <c r="L407" s="111"/>
      <c r="M407" s="112"/>
    </row>
    <row r="408" spans="1:13" s="120" customFormat="1" hidden="1" outlineLevel="1" x14ac:dyDescent="0.2">
      <c r="A408" s="113" t="s">
        <v>691</v>
      </c>
      <c r="B408" s="114" t="s">
        <v>36</v>
      </c>
      <c r="C408" s="115" t="s">
        <v>233</v>
      </c>
      <c r="D408" s="114" t="s">
        <v>63</v>
      </c>
      <c r="E408" s="116">
        <v>9.6199999999999992</v>
      </c>
      <c r="F408" s="117">
        <v>22.72</v>
      </c>
      <c r="G408" s="118">
        <v>3.6352000000000002</v>
      </c>
      <c r="H408" s="116">
        <v>34.97</v>
      </c>
      <c r="I408" s="118">
        <v>1</v>
      </c>
      <c r="J408" s="116">
        <v>218.57</v>
      </c>
      <c r="K408" s="116">
        <v>34.97</v>
      </c>
      <c r="L408" s="116"/>
      <c r="M408" s="119"/>
    </row>
    <row r="409" spans="1:13" s="100" customFormat="1" ht="12" collapsed="1" x14ac:dyDescent="0.2">
      <c r="A409" s="130"/>
      <c r="B409" s="131"/>
      <c r="C409" s="132" t="s">
        <v>499</v>
      </c>
      <c r="D409" s="131"/>
      <c r="E409" s="133">
        <v>194.53</v>
      </c>
      <c r="F409" s="133"/>
      <c r="G409" s="133"/>
      <c r="H409" s="133">
        <v>31.12</v>
      </c>
      <c r="I409" s="134"/>
      <c r="J409" s="134"/>
      <c r="K409" s="134"/>
      <c r="L409" s="133"/>
      <c r="M409" s="134"/>
    </row>
    <row r="410" spans="1:13" s="100" customFormat="1" ht="12" x14ac:dyDescent="0.2">
      <c r="A410" s="130"/>
      <c r="B410" s="131"/>
      <c r="C410" s="132" t="s">
        <v>269</v>
      </c>
      <c r="D410" s="131"/>
      <c r="E410" s="133">
        <v>113.66</v>
      </c>
      <c r="F410" s="133"/>
      <c r="G410" s="133"/>
      <c r="H410" s="133">
        <v>18.190000000000001</v>
      </c>
      <c r="I410" s="134"/>
      <c r="J410" s="134"/>
      <c r="K410" s="134"/>
      <c r="L410" s="133"/>
      <c r="M410" s="134"/>
    </row>
    <row r="411" spans="1:13" s="100" customFormat="1" ht="12" x14ac:dyDescent="0.2">
      <c r="A411" s="130"/>
      <c r="B411" s="131"/>
      <c r="C411" s="132" t="s">
        <v>76</v>
      </c>
      <c r="D411" s="131"/>
      <c r="E411" s="133"/>
      <c r="F411" s="133"/>
      <c r="G411" s="133"/>
      <c r="H411" s="133">
        <v>84.28</v>
      </c>
      <c r="I411" s="134"/>
      <c r="J411" s="134"/>
      <c r="K411" s="134"/>
      <c r="L411" s="133"/>
      <c r="M411" s="134"/>
    </row>
    <row r="412" spans="1:13" s="65" customFormat="1" ht="51" x14ac:dyDescent="0.2">
      <c r="A412" s="58" t="s">
        <v>373</v>
      </c>
      <c r="B412" s="59" t="s">
        <v>998</v>
      </c>
      <c r="C412" s="60" t="s">
        <v>1039</v>
      </c>
      <c r="D412" s="61">
        <v>4</v>
      </c>
      <c r="E412" s="62">
        <v>663.44</v>
      </c>
      <c r="F412" s="62">
        <v>609.33000000000004</v>
      </c>
      <c r="G412" s="62">
        <v>2.16</v>
      </c>
      <c r="H412" s="63">
        <v>2653.78</v>
      </c>
      <c r="I412" s="63">
        <v>207.8</v>
      </c>
      <c r="J412" s="62">
        <v>2437.3200000000002</v>
      </c>
      <c r="K412" s="62">
        <v>8.66</v>
      </c>
      <c r="L412" s="62">
        <v>5.4</v>
      </c>
      <c r="M412" s="62">
        <v>21.6</v>
      </c>
    </row>
    <row r="413" spans="1:13" s="65" customFormat="1" x14ac:dyDescent="0.2">
      <c r="A413" s="66"/>
      <c r="B413" s="67"/>
      <c r="C413" s="68"/>
      <c r="D413" s="69" t="s">
        <v>727</v>
      </c>
      <c r="E413" s="70">
        <v>51.95</v>
      </c>
      <c r="F413" s="70">
        <v>57.65</v>
      </c>
      <c r="G413" s="70" t="s">
        <v>39</v>
      </c>
      <c r="H413" s="71"/>
      <c r="I413" s="71"/>
      <c r="J413" s="70">
        <v>230.6</v>
      </c>
      <c r="K413" s="71"/>
      <c r="L413" s="70">
        <v>4.2699999999999996</v>
      </c>
      <c r="M413" s="70">
        <v>17.079999999999998</v>
      </c>
    </row>
    <row r="414" spans="1:13" s="65" customFormat="1" ht="18" hidden="1" customHeight="1" outlineLevel="1" x14ac:dyDescent="0.2">
      <c r="A414" s="72"/>
      <c r="B414" s="73"/>
      <c r="C414" s="74" t="s">
        <v>41</v>
      </c>
      <c r="D414" s="75" t="s">
        <v>42</v>
      </c>
      <c r="E414" s="75" t="s">
        <v>43</v>
      </c>
      <c r="F414" s="75" t="s">
        <v>44</v>
      </c>
      <c r="G414" s="75" t="s">
        <v>45</v>
      </c>
      <c r="H414" s="75" t="s">
        <v>46</v>
      </c>
      <c r="I414" s="76" t="s">
        <v>47</v>
      </c>
      <c r="J414" s="77"/>
      <c r="K414" s="78"/>
      <c r="L414" s="75" t="s">
        <v>48</v>
      </c>
      <c r="M414" s="79"/>
    </row>
    <row r="415" spans="1:13" s="65" customFormat="1" hidden="1" outlineLevel="1" x14ac:dyDescent="0.2">
      <c r="A415" s="80"/>
      <c r="B415" s="73"/>
      <c r="C415" s="81" t="s">
        <v>231</v>
      </c>
      <c r="D415" s="82">
        <v>51.95</v>
      </c>
      <c r="E415" s="83">
        <v>1</v>
      </c>
      <c r="F415" s="84">
        <v>51.95</v>
      </c>
      <c r="G415" s="85">
        <v>1</v>
      </c>
      <c r="H415" s="84">
        <v>51.95</v>
      </c>
      <c r="I415" s="84">
        <v>207.8</v>
      </c>
      <c r="J415" s="84"/>
      <c r="K415" s="84"/>
      <c r="L415" s="84">
        <v>9.6199999999999992</v>
      </c>
      <c r="M415" s="86"/>
    </row>
    <row r="416" spans="1:13" s="65" customFormat="1" hidden="1" outlineLevel="1" x14ac:dyDescent="0.2">
      <c r="A416" s="80"/>
      <c r="B416" s="73"/>
      <c r="C416" s="81" t="s">
        <v>50</v>
      </c>
      <c r="D416" s="82">
        <v>609.33000000000004</v>
      </c>
      <c r="E416" s="83">
        <v>1</v>
      </c>
      <c r="F416" s="84">
        <v>609.33000000000004</v>
      </c>
      <c r="G416" s="85">
        <v>1</v>
      </c>
      <c r="H416" s="84">
        <v>609.33000000000004</v>
      </c>
      <c r="I416" s="84"/>
      <c r="J416" s="84">
        <v>2437.3200000000002</v>
      </c>
      <c r="K416" s="84"/>
      <c r="L416" s="84"/>
      <c r="M416" s="86"/>
    </row>
    <row r="417" spans="1:13" s="65" customFormat="1" hidden="1" outlineLevel="2" x14ac:dyDescent="0.2">
      <c r="A417" s="87"/>
      <c r="B417" s="88"/>
      <c r="C417" s="89" t="s">
        <v>51</v>
      </c>
      <c r="D417" s="90">
        <v>551.67999999999995</v>
      </c>
      <c r="E417" s="91">
        <v>1</v>
      </c>
      <c r="F417" s="92">
        <v>551.67999999999995</v>
      </c>
      <c r="G417" s="93">
        <v>1</v>
      </c>
      <c r="H417" s="92">
        <v>551.67999999999995</v>
      </c>
      <c r="I417" s="92"/>
      <c r="J417" s="92">
        <v>2206.7199999999998</v>
      </c>
      <c r="K417" s="92"/>
      <c r="L417" s="92"/>
      <c r="M417" s="94"/>
    </row>
    <row r="418" spans="1:13" s="65" customFormat="1" hidden="1" outlineLevel="2" x14ac:dyDescent="0.2">
      <c r="A418" s="87"/>
      <c r="B418" s="88"/>
      <c r="C418" s="89" t="s">
        <v>52</v>
      </c>
      <c r="D418" s="90">
        <v>57.65</v>
      </c>
      <c r="E418" s="91">
        <v>1</v>
      </c>
      <c r="F418" s="92">
        <v>57.65</v>
      </c>
      <c r="G418" s="93">
        <v>1</v>
      </c>
      <c r="H418" s="92">
        <v>57.65</v>
      </c>
      <c r="I418" s="92"/>
      <c r="J418" s="92">
        <v>230.6</v>
      </c>
      <c r="K418" s="92"/>
      <c r="L418" s="92">
        <v>13.5</v>
      </c>
      <c r="M418" s="94"/>
    </row>
    <row r="419" spans="1:13" s="100" customFormat="1" ht="12" collapsed="1" x14ac:dyDescent="0.2">
      <c r="A419" s="95"/>
      <c r="B419" s="96"/>
      <c r="C419" s="97"/>
      <c r="D419" s="96"/>
      <c r="E419" s="98"/>
      <c r="F419" s="98"/>
      <c r="G419" s="98"/>
      <c r="H419" s="99"/>
      <c r="I419" s="99"/>
      <c r="J419" s="99"/>
      <c r="K419" s="99"/>
      <c r="L419" s="98"/>
      <c r="M419" s="99"/>
    </row>
    <row r="420" spans="1:13" s="100" customFormat="1" ht="12" hidden="1" customHeight="1" outlineLevel="1" x14ac:dyDescent="0.2">
      <c r="A420" s="101" t="s">
        <v>53</v>
      </c>
      <c r="B420" s="101" t="s">
        <v>54</v>
      </c>
      <c r="C420" s="101" t="s">
        <v>55</v>
      </c>
      <c r="D420" s="101" t="s">
        <v>56</v>
      </c>
      <c r="E420" s="101" t="s">
        <v>21</v>
      </c>
      <c r="F420" s="102" t="s">
        <v>20</v>
      </c>
      <c r="G420" s="103"/>
      <c r="H420" s="104" t="s">
        <v>57</v>
      </c>
      <c r="I420" s="101" t="s">
        <v>45</v>
      </c>
      <c r="J420" s="102" t="s">
        <v>58</v>
      </c>
      <c r="K420" s="103"/>
      <c r="L420" s="105"/>
      <c r="M420" s="106"/>
    </row>
    <row r="421" spans="1:13" s="100" customFormat="1" ht="12.75" hidden="1" customHeight="1" outlineLevel="1" x14ac:dyDescent="0.2">
      <c r="A421" s="107"/>
      <c r="B421" s="107"/>
      <c r="C421" s="107"/>
      <c r="D421" s="107"/>
      <c r="E421" s="107"/>
      <c r="F421" s="108" t="s">
        <v>59</v>
      </c>
      <c r="G421" s="108" t="s">
        <v>60</v>
      </c>
      <c r="H421" s="109"/>
      <c r="I421" s="107"/>
      <c r="J421" s="108" t="s">
        <v>59</v>
      </c>
      <c r="K421" s="110" t="s">
        <v>35</v>
      </c>
      <c r="L421" s="111"/>
      <c r="M421" s="112"/>
    </row>
    <row r="422" spans="1:13" s="120" customFormat="1" hidden="1" outlineLevel="1" x14ac:dyDescent="0.2">
      <c r="A422" s="113" t="s">
        <v>1000</v>
      </c>
      <c r="B422" s="114" t="s">
        <v>36</v>
      </c>
      <c r="C422" s="115" t="s">
        <v>233</v>
      </c>
      <c r="D422" s="114" t="s">
        <v>63</v>
      </c>
      <c r="E422" s="116">
        <v>9.6199999999999992</v>
      </c>
      <c r="F422" s="117">
        <v>5.4</v>
      </c>
      <c r="G422" s="118">
        <v>21.6</v>
      </c>
      <c r="H422" s="116">
        <v>207.8</v>
      </c>
      <c r="I422" s="118">
        <v>1</v>
      </c>
      <c r="J422" s="116">
        <v>51.95</v>
      </c>
      <c r="K422" s="116">
        <v>207.8</v>
      </c>
      <c r="L422" s="116"/>
      <c r="M422" s="119"/>
    </row>
    <row r="423" spans="1:13" s="120" customFormat="1" hidden="1" outlineLevel="1" x14ac:dyDescent="0.2">
      <c r="A423" s="113" t="s">
        <v>1001</v>
      </c>
      <c r="B423" s="114" t="s">
        <v>65</v>
      </c>
      <c r="C423" s="115" t="s">
        <v>66</v>
      </c>
      <c r="D423" s="114" t="s">
        <v>63</v>
      </c>
      <c r="E423" s="116">
        <v>13.5</v>
      </c>
      <c r="F423" s="117">
        <v>4.2699999999999996</v>
      </c>
      <c r="G423" s="118">
        <v>17.079999999999998</v>
      </c>
      <c r="H423" s="116">
        <v>230.6</v>
      </c>
      <c r="I423" s="118">
        <v>1</v>
      </c>
      <c r="J423" s="116">
        <v>57.65</v>
      </c>
      <c r="K423" s="116">
        <v>230.6</v>
      </c>
      <c r="L423" s="116"/>
      <c r="M423" s="119"/>
    </row>
    <row r="424" spans="1:13" s="129" customFormat="1" hidden="1" outlineLevel="1" x14ac:dyDescent="0.2">
      <c r="A424" s="121" t="s">
        <v>1002</v>
      </c>
      <c r="B424" s="122" t="s">
        <v>731</v>
      </c>
      <c r="C424" s="123" t="s">
        <v>732</v>
      </c>
      <c r="D424" s="122" t="s">
        <v>70</v>
      </c>
      <c r="E424" s="124">
        <v>142.69999999999999</v>
      </c>
      <c r="F424" s="125">
        <v>4.2699999999999996</v>
      </c>
      <c r="G424" s="126">
        <v>17.079999999999998</v>
      </c>
      <c r="H424" s="124">
        <v>2437.3200000000002</v>
      </c>
      <c r="I424" s="126">
        <v>1</v>
      </c>
      <c r="J424" s="124">
        <v>609.33000000000004</v>
      </c>
      <c r="K424" s="124">
        <v>2437.3200000000002</v>
      </c>
      <c r="L424" s="127"/>
      <c r="M424" s="128"/>
    </row>
    <row r="425" spans="1:13" s="144" customFormat="1" hidden="1" outlineLevel="1" x14ac:dyDescent="0.2">
      <c r="A425" s="136" t="s">
        <v>1003</v>
      </c>
      <c r="B425" s="137" t="s">
        <v>736</v>
      </c>
      <c r="C425" s="138" t="s">
        <v>737</v>
      </c>
      <c r="D425" s="137" t="s">
        <v>137</v>
      </c>
      <c r="E425" s="139">
        <v>4488.3999999999996</v>
      </c>
      <c r="F425" s="140">
        <v>4.0000000000000002E-4</v>
      </c>
      <c r="G425" s="141">
        <v>1.6000000000000001E-3</v>
      </c>
      <c r="H425" s="139">
        <v>7.18</v>
      </c>
      <c r="I425" s="141">
        <v>1</v>
      </c>
      <c r="J425" s="139">
        <v>1.8</v>
      </c>
      <c r="K425" s="139">
        <v>7.18</v>
      </c>
      <c r="L425" s="142"/>
      <c r="M425" s="143"/>
    </row>
    <row r="426" spans="1:13" s="144" customFormat="1" hidden="1" outlineLevel="1" x14ac:dyDescent="0.2">
      <c r="A426" s="136" t="s">
        <v>1004</v>
      </c>
      <c r="B426" s="137" t="s">
        <v>677</v>
      </c>
      <c r="C426" s="138" t="s">
        <v>678</v>
      </c>
      <c r="D426" s="137" t="s">
        <v>679</v>
      </c>
      <c r="E426" s="139">
        <v>120</v>
      </c>
      <c r="F426" s="140">
        <v>2.3999999999999998E-3</v>
      </c>
      <c r="G426" s="141">
        <v>9.5999999999999992E-3</v>
      </c>
      <c r="H426" s="139">
        <v>1.1499999999999999</v>
      </c>
      <c r="I426" s="141">
        <v>1</v>
      </c>
      <c r="J426" s="139">
        <v>0.28999999999999998</v>
      </c>
      <c r="K426" s="139">
        <v>1.1499999999999999</v>
      </c>
      <c r="L426" s="142"/>
      <c r="M426" s="143"/>
    </row>
    <row r="427" spans="1:13" s="144" customFormat="1" hidden="1" outlineLevel="1" x14ac:dyDescent="0.2">
      <c r="A427" s="136" t="s">
        <v>1005</v>
      </c>
      <c r="B427" s="137" t="s">
        <v>740</v>
      </c>
      <c r="C427" s="138" t="s">
        <v>741</v>
      </c>
      <c r="D427" s="137" t="s">
        <v>137</v>
      </c>
      <c r="E427" s="139">
        <v>8105.71</v>
      </c>
      <c r="F427" s="140">
        <v>1.0000000000000001E-5</v>
      </c>
      <c r="G427" s="141">
        <v>4.0000000000000003E-5</v>
      </c>
      <c r="H427" s="139">
        <v>0.32</v>
      </c>
      <c r="I427" s="141">
        <v>1</v>
      </c>
      <c r="J427" s="139">
        <v>0.08</v>
      </c>
      <c r="K427" s="139">
        <v>0.32</v>
      </c>
      <c r="L427" s="142"/>
      <c r="M427" s="143"/>
    </row>
    <row r="428" spans="1:13" s="100" customFormat="1" ht="12" collapsed="1" x14ac:dyDescent="0.2">
      <c r="A428" s="130"/>
      <c r="B428" s="131"/>
      <c r="C428" s="132" t="s">
        <v>499</v>
      </c>
      <c r="D428" s="131"/>
      <c r="E428" s="133">
        <v>97.54</v>
      </c>
      <c r="F428" s="133"/>
      <c r="G428" s="133"/>
      <c r="H428" s="133">
        <v>390.18</v>
      </c>
      <c r="I428" s="134"/>
      <c r="J428" s="134"/>
      <c r="K428" s="134"/>
      <c r="L428" s="133"/>
      <c r="M428" s="134"/>
    </row>
    <row r="429" spans="1:13" s="100" customFormat="1" ht="12" x14ac:dyDescent="0.2">
      <c r="A429" s="130"/>
      <c r="B429" s="131"/>
      <c r="C429" s="132" t="s">
        <v>269</v>
      </c>
      <c r="D429" s="131"/>
      <c r="E429" s="133">
        <v>56.99</v>
      </c>
      <c r="F429" s="133"/>
      <c r="G429" s="133"/>
      <c r="H429" s="133">
        <v>227.97</v>
      </c>
      <c r="I429" s="134"/>
      <c r="J429" s="134"/>
      <c r="K429" s="134"/>
      <c r="L429" s="133"/>
      <c r="M429" s="134"/>
    </row>
    <row r="430" spans="1:13" s="100" customFormat="1" ht="12" x14ac:dyDescent="0.2">
      <c r="A430" s="130"/>
      <c r="B430" s="131"/>
      <c r="C430" s="132" t="s">
        <v>76</v>
      </c>
      <c r="D430" s="131"/>
      <c r="E430" s="133"/>
      <c r="F430" s="133"/>
      <c r="G430" s="133"/>
      <c r="H430" s="133">
        <v>3271.93</v>
      </c>
      <c r="I430" s="134"/>
      <c r="J430" s="134"/>
      <c r="K430" s="134"/>
      <c r="L430" s="133"/>
      <c r="M430" s="134"/>
    </row>
    <row r="431" spans="1:13" s="65" customFormat="1" x14ac:dyDescent="0.2">
      <c r="A431" s="58" t="s">
        <v>376</v>
      </c>
      <c r="B431" s="59" t="s">
        <v>386</v>
      </c>
      <c r="C431" s="60" t="s">
        <v>1082</v>
      </c>
      <c r="D431" s="61">
        <v>4</v>
      </c>
      <c r="E431" s="62">
        <v>505.5</v>
      </c>
      <c r="F431" s="62" t="s">
        <v>39</v>
      </c>
      <c r="G431" s="62">
        <v>505.5</v>
      </c>
      <c r="H431" s="63">
        <v>2022</v>
      </c>
      <c r="I431" s="145" t="s">
        <v>39</v>
      </c>
      <c r="J431" s="64" t="s">
        <v>39</v>
      </c>
      <c r="K431" s="62">
        <v>2022</v>
      </c>
      <c r="L431" s="62" t="s">
        <v>39</v>
      </c>
      <c r="M431" s="64" t="s">
        <v>39</v>
      </c>
    </row>
    <row r="432" spans="1:13" s="65" customFormat="1" x14ac:dyDescent="0.2">
      <c r="A432" s="66"/>
      <c r="B432" s="67"/>
      <c r="C432" s="68"/>
      <c r="D432" s="69" t="s">
        <v>388</v>
      </c>
      <c r="E432" s="70" t="s">
        <v>39</v>
      </c>
      <c r="F432" s="70" t="s">
        <v>39</v>
      </c>
      <c r="G432" s="70" t="s">
        <v>39</v>
      </c>
      <c r="H432" s="71"/>
      <c r="I432" s="71"/>
      <c r="J432" s="71" t="s">
        <v>39</v>
      </c>
      <c r="K432" s="71"/>
      <c r="L432" s="70" t="s">
        <v>39</v>
      </c>
      <c r="M432" s="71" t="s">
        <v>39</v>
      </c>
    </row>
    <row r="433" spans="1:13" s="65" customFormat="1" ht="18" hidden="1" customHeight="1" outlineLevel="1" x14ac:dyDescent="0.2">
      <c r="A433" s="72"/>
      <c r="B433" s="73"/>
      <c r="C433" s="74" t="s">
        <v>41</v>
      </c>
      <c r="D433" s="75" t="s">
        <v>42</v>
      </c>
      <c r="E433" s="75" t="s">
        <v>43</v>
      </c>
      <c r="F433" s="75" t="s">
        <v>44</v>
      </c>
      <c r="G433" s="75" t="s">
        <v>45</v>
      </c>
      <c r="H433" s="75" t="s">
        <v>46</v>
      </c>
      <c r="I433" s="76" t="s">
        <v>47</v>
      </c>
      <c r="J433" s="77"/>
      <c r="K433" s="78"/>
      <c r="L433" s="75" t="s">
        <v>48</v>
      </c>
      <c r="M433" s="79"/>
    </row>
    <row r="434" spans="1:13" s="65" customFormat="1" hidden="1" outlineLevel="1" x14ac:dyDescent="0.2">
      <c r="A434" s="80"/>
      <c r="B434" s="73"/>
      <c r="C434" s="81" t="s">
        <v>389</v>
      </c>
      <c r="D434" s="82">
        <v>505.5</v>
      </c>
      <c r="E434" s="83">
        <v>1</v>
      </c>
      <c r="F434" s="84">
        <v>505.5</v>
      </c>
      <c r="G434" s="85">
        <v>1</v>
      </c>
      <c r="H434" s="84">
        <v>505.5</v>
      </c>
      <c r="I434" s="84"/>
      <c r="J434" s="84"/>
      <c r="K434" s="84">
        <v>2022</v>
      </c>
      <c r="L434" s="84"/>
      <c r="M434" s="86"/>
    </row>
    <row r="435" spans="1:13" s="65" customFormat="1" ht="89.25" collapsed="1" x14ac:dyDescent="0.2">
      <c r="A435" s="58" t="s">
        <v>379</v>
      </c>
      <c r="B435" s="59" t="s">
        <v>896</v>
      </c>
      <c r="C435" s="60" t="s">
        <v>897</v>
      </c>
      <c r="D435" s="61">
        <v>0.02</v>
      </c>
      <c r="E435" s="62">
        <v>2053.71</v>
      </c>
      <c r="F435" s="62">
        <v>1464.07</v>
      </c>
      <c r="G435" s="62" t="s">
        <v>39</v>
      </c>
      <c r="H435" s="63">
        <v>41.07</v>
      </c>
      <c r="I435" s="63">
        <v>11.79</v>
      </c>
      <c r="J435" s="62">
        <v>29.28</v>
      </c>
      <c r="K435" s="64" t="s">
        <v>39</v>
      </c>
      <c r="L435" s="62">
        <v>62</v>
      </c>
      <c r="M435" s="62">
        <v>1.24</v>
      </c>
    </row>
    <row r="436" spans="1:13" s="65" customFormat="1" x14ac:dyDescent="0.2">
      <c r="A436" s="66"/>
      <c r="B436" s="67"/>
      <c r="C436" s="68"/>
      <c r="D436" s="135" t="s">
        <v>898</v>
      </c>
      <c r="E436" s="70">
        <v>589.64</v>
      </c>
      <c r="F436" s="70">
        <v>158.27000000000001</v>
      </c>
      <c r="G436" s="70" t="s">
        <v>39</v>
      </c>
      <c r="H436" s="71"/>
      <c r="I436" s="71"/>
      <c r="J436" s="70">
        <v>3.17</v>
      </c>
      <c r="K436" s="71"/>
      <c r="L436" s="70">
        <v>15.73</v>
      </c>
      <c r="M436" s="70">
        <v>0.31</v>
      </c>
    </row>
    <row r="437" spans="1:13" s="65" customFormat="1" ht="18" hidden="1" customHeight="1" outlineLevel="1" x14ac:dyDescent="0.2">
      <c r="A437" s="72"/>
      <c r="B437" s="73"/>
      <c r="C437" s="74" t="s">
        <v>41</v>
      </c>
      <c r="D437" s="75" t="s">
        <v>42</v>
      </c>
      <c r="E437" s="75" t="s">
        <v>43</v>
      </c>
      <c r="F437" s="75" t="s">
        <v>44</v>
      </c>
      <c r="G437" s="75" t="s">
        <v>45</v>
      </c>
      <c r="H437" s="75" t="s">
        <v>46</v>
      </c>
      <c r="I437" s="76" t="s">
        <v>47</v>
      </c>
      <c r="J437" s="77"/>
      <c r="K437" s="78"/>
      <c r="L437" s="75" t="s">
        <v>48</v>
      </c>
      <c r="M437" s="79"/>
    </row>
    <row r="438" spans="1:13" s="65" customFormat="1" hidden="1" outlineLevel="1" x14ac:dyDescent="0.2">
      <c r="A438" s="80"/>
      <c r="B438" s="73"/>
      <c r="C438" s="81" t="s">
        <v>899</v>
      </c>
      <c r="D438" s="82">
        <v>336.94</v>
      </c>
      <c r="E438" s="83">
        <v>1.75</v>
      </c>
      <c r="F438" s="84">
        <v>589.64</v>
      </c>
      <c r="G438" s="85">
        <v>1</v>
      </c>
      <c r="H438" s="84">
        <v>589.64</v>
      </c>
      <c r="I438" s="84">
        <v>11.79</v>
      </c>
      <c r="J438" s="84"/>
      <c r="K438" s="84"/>
      <c r="L438" s="84">
        <v>9.51</v>
      </c>
      <c r="M438" s="86"/>
    </row>
    <row r="439" spans="1:13" s="65" customFormat="1" hidden="1" outlineLevel="1" x14ac:dyDescent="0.2">
      <c r="A439" s="80"/>
      <c r="B439" s="73"/>
      <c r="C439" s="81" t="s">
        <v>50</v>
      </c>
      <c r="D439" s="82">
        <v>836.61</v>
      </c>
      <c r="E439" s="83">
        <v>1.75</v>
      </c>
      <c r="F439" s="84">
        <v>1464.07</v>
      </c>
      <c r="G439" s="85">
        <v>1</v>
      </c>
      <c r="H439" s="84">
        <v>1464.07</v>
      </c>
      <c r="I439" s="84"/>
      <c r="J439" s="84">
        <v>29.28</v>
      </c>
      <c r="K439" s="84"/>
      <c r="L439" s="84"/>
      <c r="M439" s="86"/>
    </row>
    <row r="440" spans="1:13" s="65" customFormat="1" hidden="1" outlineLevel="2" x14ac:dyDescent="0.2">
      <c r="A440" s="87"/>
      <c r="B440" s="88"/>
      <c r="C440" s="89" t="s">
        <v>51</v>
      </c>
      <c r="D440" s="90">
        <v>746.17</v>
      </c>
      <c r="E440" s="91">
        <v>1.75</v>
      </c>
      <c r="F440" s="92">
        <v>1305.8</v>
      </c>
      <c r="G440" s="93">
        <v>1</v>
      </c>
      <c r="H440" s="92">
        <v>1305.8</v>
      </c>
      <c r="I440" s="92"/>
      <c r="J440" s="92">
        <v>26.11</v>
      </c>
      <c r="K440" s="92"/>
      <c r="L440" s="92"/>
      <c r="M440" s="94"/>
    </row>
    <row r="441" spans="1:13" s="65" customFormat="1" hidden="1" outlineLevel="2" x14ac:dyDescent="0.2">
      <c r="A441" s="87"/>
      <c r="B441" s="88"/>
      <c r="C441" s="89" t="s">
        <v>52</v>
      </c>
      <c r="D441" s="90">
        <v>90.44</v>
      </c>
      <c r="E441" s="91">
        <v>1.75</v>
      </c>
      <c r="F441" s="92">
        <v>158.27000000000001</v>
      </c>
      <c r="G441" s="93">
        <v>1</v>
      </c>
      <c r="H441" s="92">
        <v>158.27000000000001</v>
      </c>
      <c r="I441" s="92"/>
      <c r="J441" s="92">
        <v>3.17</v>
      </c>
      <c r="K441" s="92"/>
      <c r="L441" s="92">
        <v>10.06</v>
      </c>
      <c r="M441" s="94"/>
    </row>
    <row r="442" spans="1:13" s="100" customFormat="1" ht="12" collapsed="1" x14ac:dyDescent="0.2">
      <c r="A442" s="95"/>
      <c r="B442" s="96"/>
      <c r="C442" s="97"/>
      <c r="D442" s="96"/>
      <c r="E442" s="98"/>
      <c r="F442" s="98"/>
      <c r="G442" s="98"/>
      <c r="H442" s="99"/>
      <c r="I442" s="99"/>
      <c r="J442" s="99"/>
      <c r="K442" s="99"/>
      <c r="L442" s="98"/>
      <c r="M442" s="99"/>
    </row>
    <row r="443" spans="1:13" s="100" customFormat="1" ht="12" hidden="1" customHeight="1" outlineLevel="1" x14ac:dyDescent="0.2">
      <c r="A443" s="101" t="s">
        <v>53</v>
      </c>
      <c r="B443" s="101" t="s">
        <v>54</v>
      </c>
      <c r="C443" s="101" t="s">
        <v>55</v>
      </c>
      <c r="D443" s="101" t="s">
        <v>56</v>
      </c>
      <c r="E443" s="101" t="s">
        <v>21</v>
      </c>
      <c r="F443" s="102" t="s">
        <v>20</v>
      </c>
      <c r="G443" s="103"/>
      <c r="H443" s="104" t="s">
        <v>57</v>
      </c>
      <c r="I443" s="101" t="s">
        <v>45</v>
      </c>
      <c r="J443" s="102" t="s">
        <v>58</v>
      </c>
      <c r="K443" s="103"/>
      <c r="L443" s="105"/>
      <c r="M443" s="106"/>
    </row>
    <row r="444" spans="1:13" s="100" customFormat="1" ht="12.75" hidden="1" customHeight="1" outlineLevel="1" x14ac:dyDescent="0.2">
      <c r="A444" s="107"/>
      <c r="B444" s="107"/>
      <c r="C444" s="107"/>
      <c r="D444" s="107"/>
      <c r="E444" s="107"/>
      <c r="F444" s="108" t="s">
        <v>59</v>
      </c>
      <c r="G444" s="108" t="s">
        <v>60</v>
      </c>
      <c r="H444" s="109"/>
      <c r="I444" s="107"/>
      <c r="J444" s="108" t="s">
        <v>59</v>
      </c>
      <c r="K444" s="110" t="s">
        <v>35</v>
      </c>
      <c r="L444" s="111"/>
      <c r="M444" s="112"/>
    </row>
    <row r="445" spans="1:13" s="120" customFormat="1" hidden="1" outlineLevel="1" x14ac:dyDescent="0.2">
      <c r="A445" s="113" t="s">
        <v>711</v>
      </c>
      <c r="B445" s="114" t="s">
        <v>36</v>
      </c>
      <c r="C445" s="115" t="s">
        <v>900</v>
      </c>
      <c r="D445" s="114" t="s">
        <v>63</v>
      </c>
      <c r="E445" s="116">
        <v>9.51</v>
      </c>
      <c r="F445" s="117">
        <v>62.002499999999998</v>
      </c>
      <c r="G445" s="118">
        <v>1.2400500000000001</v>
      </c>
      <c r="H445" s="116">
        <v>11.79</v>
      </c>
      <c r="I445" s="118">
        <v>1</v>
      </c>
      <c r="J445" s="116">
        <v>589.64</v>
      </c>
      <c r="K445" s="116">
        <v>11.79</v>
      </c>
      <c r="L445" s="116"/>
      <c r="M445" s="119"/>
    </row>
    <row r="446" spans="1:13" s="120" customFormat="1" hidden="1" outlineLevel="1" x14ac:dyDescent="0.2">
      <c r="A446" s="113" t="s">
        <v>712</v>
      </c>
      <c r="B446" s="114" t="s">
        <v>65</v>
      </c>
      <c r="C446" s="115" t="s">
        <v>66</v>
      </c>
      <c r="D446" s="114" t="s">
        <v>63</v>
      </c>
      <c r="E446" s="116">
        <v>10.06</v>
      </c>
      <c r="F446" s="117">
        <v>15.73</v>
      </c>
      <c r="G446" s="118">
        <v>0.31464999999999999</v>
      </c>
      <c r="H446" s="116">
        <v>3.17</v>
      </c>
      <c r="I446" s="118">
        <v>1</v>
      </c>
      <c r="J446" s="116">
        <v>158.27000000000001</v>
      </c>
      <c r="K446" s="116">
        <v>3.17</v>
      </c>
      <c r="L446" s="116"/>
      <c r="M446" s="119"/>
    </row>
    <row r="447" spans="1:13" s="129" customFormat="1" ht="31.5" hidden="1" outlineLevel="1" x14ac:dyDescent="0.2">
      <c r="A447" s="121" t="s">
        <v>713</v>
      </c>
      <c r="B447" s="122" t="s">
        <v>522</v>
      </c>
      <c r="C447" s="123" t="s">
        <v>523</v>
      </c>
      <c r="D447" s="122" t="s">
        <v>70</v>
      </c>
      <c r="E447" s="124">
        <v>90</v>
      </c>
      <c r="F447" s="125">
        <v>15.7325</v>
      </c>
      <c r="G447" s="126">
        <v>0.31464999999999999</v>
      </c>
      <c r="H447" s="124">
        <v>28.32</v>
      </c>
      <c r="I447" s="126">
        <v>1</v>
      </c>
      <c r="J447" s="124">
        <v>1415.92</v>
      </c>
      <c r="K447" s="124">
        <v>28.32</v>
      </c>
      <c r="L447" s="127"/>
      <c r="M447" s="128"/>
    </row>
    <row r="448" spans="1:13" s="129" customFormat="1" ht="21" hidden="1" outlineLevel="1" x14ac:dyDescent="0.2">
      <c r="A448" s="121" t="s">
        <v>714</v>
      </c>
      <c r="B448" s="122" t="s">
        <v>901</v>
      </c>
      <c r="C448" s="123" t="s">
        <v>902</v>
      </c>
      <c r="D448" s="122" t="s">
        <v>70</v>
      </c>
      <c r="E448" s="124">
        <v>1.53</v>
      </c>
      <c r="F448" s="125">
        <v>31.465</v>
      </c>
      <c r="G448" s="126">
        <v>0.62929999999999997</v>
      </c>
      <c r="H448" s="124">
        <v>0.96</v>
      </c>
      <c r="I448" s="126">
        <v>1</v>
      </c>
      <c r="J448" s="124">
        <v>48.14</v>
      </c>
      <c r="K448" s="124">
        <v>0.96</v>
      </c>
      <c r="L448" s="127"/>
      <c r="M448" s="128"/>
    </row>
    <row r="449" spans="1:13" s="100" customFormat="1" ht="12" collapsed="1" x14ac:dyDescent="0.2">
      <c r="A449" s="130"/>
      <c r="B449" s="131"/>
      <c r="C449" s="132" t="s">
        <v>1006</v>
      </c>
      <c r="D449" s="131"/>
      <c r="E449" s="133">
        <v>770.35</v>
      </c>
      <c r="F449" s="133"/>
      <c r="G449" s="133"/>
      <c r="H449" s="133">
        <v>15.41</v>
      </c>
      <c r="I449" s="134"/>
      <c r="J449" s="134"/>
      <c r="K449" s="134"/>
      <c r="L449" s="133"/>
      <c r="M449" s="134"/>
    </row>
    <row r="450" spans="1:13" s="100" customFormat="1" ht="12" x14ac:dyDescent="0.2">
      <c r="A450" s="130"/>
      <c r="B450" s="131"/>
      <c r="C450" s="132" t="s">
        <v>493</v>
      </c>
      <c r="D450" s="131"/>
      <c r="E450" s="133">
        <v>359</v>
      </c>
      <c r="F450" s="133"/>
      <c r="G450" s="133"/>
      <c r="H450" s="133">
        <v>7.18</v>
      </c>
      <c r="I450" s="134"/>
      <c r="J450" s="134"/>
      <c r="K450" s="134"/>
      <c r="L450" s="133"/>
      <c r="M450" s="134"/>
    </row>
    <row r="451" spans="1:13" s="100" customFormat="1" ht="12" x14ac:dyDescent="0.2">
      <c r="A451" s="130"/>
      <c r="B451" s="131"/>
      <c r="C451" s="132" t="s">
        <v>76</v>
      </c>
      <c r="D451" s="131"/>
      <c r="E451" s="133"/>
      <c r="F451" s="133"/>
      <c r="G451" s="133"/>
      <c r="H451" s="133">
        <v>63.66</v>
      </c>
      <c r="I451" s="134"/>
      <c r="J451" s="134"/>
      <c r="K451" s="134"/>
      <c r="L451" s="133"/>
      <c r="M451" s="134"/>
    </row>
    <row r="452" spans="1:13" s="65" customFormat="1" ht="51" x14ac:dyDescent="0.2">
      <c r="A452" s="58" t="s">
        <v>382</v>
      </c>
      <c r="B452" s="59" t="s">
        <v>744</v>
      </c>
      <c r="C452" s="60" t="s">
        <v>745</v>
      </c>
      <c r="D452" s="61">
        <v>4</v>
      </c>
      <c r="E452" s="62">
        <v>18.66</v>
      </c>
      <c r="F452" s="62" t="s">
        <v>39</v>
      </c>
      <c r="G452" s="62">
        <v>15</v>
      </c>
      <c r="H452" s="63">
        <v>74.63</v>
      </c>
      <c r="I452" s="63">
        <v>14.64</v>
      </c>
      <c r="J452" s="64" t="s">
        <v>39</v>
      </c>
      <c r="K452" s="62">
        <v>59.99</v>
      </c>
      <c r="L452" s="62">
        <v>0.38</v>
      </c>
      <c r="M452" s="62">
        <v>1.52</v>
      </c>
    </row>
    <row r="453" spans="1:13" s="65" customFormat="1" x14ac:dyDescent="0.2">
      <c r="A453" s="66"/>
      <c r="B453" s="67"/>
      <c r="C453" s="68"/>
      <c r="D453" s="135" t="s">
        <v>746</v>
      </c>
      <c r="E453" s="70">
        <v>3.66</v>
      </c>
      <c r="F453" s="70" t="s">
        <v>39</v>
      </c>
      <c r="G453" s="70" t="s">
        <v>39</v>
      </c>
      <c r="H453" s="71"/>
      <c r="I453" s="71"/>
      <c r="J453" s="71" t="s">
        <v>39</v>
      </c>
      <c r="K453" s="71"/>
      <c r="L453" s="70" t="s">
        <v>39</v>
      </c>
      <c r="M453" s="71" t="s">
        <v>39</v>
      </c>
    </row>
    <row r="454" spans="1:13" s="65" customFormat="1" ht="18" hidden="1" customHeight="1" outlineLevel="1" x14ac:dyDescent="0.2">
      <c r="A454" s="72"/>
      <c r="B454" s="73"/>
      <c r="C454" s="74" t="s">
        <v>41</v>
      </c>
      <c r="D454" s="75" t="s">
        <v>42</v>
      </c>
      <c r="E454" s="75" t="s">
        <v>43</v>
      </c>
      <c r="F454" s="75" t="s">
        <v>44</v>
      </c>
      <c r="G454" s="75" t="s">
        <v>45</v>
      </c>
      <c r="H454" s="75" t="s">
        <v>46</v>
      </c>
      <c r="I454" s="76" t="s">
        <v>47</v>
      </c>
      <c r="J454" s="77"/>
      <c r="K454" s="78"/>
      <c r="L454" s="75" t="s">
        <v>48</v>
      </c>
      <c r="M454" s="79"/>
    </row>
    <row r="455" spans="1:13" s="65" customFormat="1" hidden="1" outlineLevel="1" x14ac:dyDescent="0.2">
      <c r="A455" s="80"/>
      <c r="B455" s="73"/>
      <c r="C455" s="81" t="s">
        <v>231</v>
      </c>
      <c r="D455" s="82">
        <v>3.66</v>
      </c>
      <c r="E455" s="83">
        <v>1</v>
      </c>
      <c r="F455" s="84">
        <v>3.66</v>
      </c>
      <c r="G455" s="85">
        <v>1</v>
      </c>
      <c r="H455" s="84">
        <v>3.66</v>
      </c>
      <c r="I455" s="84">
        <v>14.64</v>
      </c>
      <c r="J455" s="84"/>
      <c r="K455" s="84"/>
      <c r="L455" s="84">
        <v>9.6300000000000008</v>
      </c>
      <c r="M455" s="86"/>
    </row>
    <row r="456" spans="1:13" s="100" customFormat="1" ht="12" collapsed="1" x14ac:dyDescent="0.2">
      <c r="A456" s="95"/>
      <c r="B456" s="96"/>
      <c r="C456" s="97"/>
      <c r="D456" s="96"/>
      <c r="E456" s="98"/>
      <c r="F456" s="98"/>
      <c r="G456" s="98"/>
      <c r="H456" s="99"/>
      <c r="I456" s="99"/>
      <c r="J456" s="99"/>
      <c r="K456" s="99"/>
      <c r="L456" s="98"/>
      <c r="M456" s="99"/>
    </row>
    <row r="457" spans="1:13" s="100" customFormat="1" ht="12" hidden="1" customHeight="1" outlineLevel="1" x14ac:dyDescent="0.2">
      <c r="A457" s="101" t="s">
        <v>53</v>
      </c>
      <c r="B457" s="101" t="s">
        <v>54</v>
      </c>
      <c r="C457" s="101" t="s">
        <v>55</v>
      </c>
      <c r="D457" s="101" t="s">
        <v>56</v>
      </c>
      <c r="E457" s="101" t="s">
        <v>21</v>
      </c>
      <c r="F457" s="102" t="s">
        <v>20</v>
      </c>
      <c r="G457" s="103"/>
      <c r="H457" s="104" t="s">
        <v>57</v>
      </c>
      <c r="I457" s="101" t="s">
        <v>45</v>
      </c>
      <c r="J457" s="102" t="s">
        <v>58</v>
      </c>
      <c r="K457" s="103"/>
      <c r="L457" s="105"/>
      <c r="M457" s="106"/>
    </row>
    <row r="458" spans="1:13" s="100" customFormat="1" ht="12.75" hidden="1" customHeight="1" outlineLevel="1" x14ac:dyDescent="0.2">
      <c r="A458" s="107"/>
      <c r="B458" s="107"/>
      <c r="C458" s="107"/>
      <c r="D458" s="107"/>
      <c r="E458" s="107"/>
      <c r="F458" s="108" t="s">
        <v>59</v>
      </c>
      <c r="G458" s="108" t="s">
        <v>60</v>
      </c>
      <c r="H458" s="109"/>
      <c r="I458" s="107"/>
      <c r="J458" s="108" t="s">
        <v>59</v>
      </c>
      <c r="K458" s="110" t="s">
        <v>35</v>
      </c>
      <c r="L458" s="111"/>
      <c r="M458" s="112"/>
    </row>
    <row r="459" spans="1:13" s="120" customFormat="1" hidden="1" outlineLevel="1" x14ac:dyDescent="0.2">
      <c r="A459" s="113" t="s">
        <v>1007</v>
      </c>
      <c r="B459" s="114" t="s">
        <v>36</v>
      </c>
      <c r="C459" s="115" t="s">
        <v>233</v>
      </c>
      <c r="D459" s="114" t="s">
        <v>63</v>
      </c>
      <c r="E459" s="116">
        <v>9.6300000000000008</v>
      </c>
      <c r="F459" s="117">
        <v>0.38</v>
      </c>
      <c r="G459" s="118">
        <v>1.52</v>
      </c>
      <c r="H459" s="116">
        <v>14.64</v>
      </c>
      <c r="I459" s="118">
        <v>1</v>
      </c>
      <c r="J459" s="116">
        <v>3.66</v>
      </c>
      <c r="K459" s="116">
        <v>14.64</v>
      </c>
      <c r="L459" s="116"/>
      <c r="M459" s="119"/>
    </row>
    <row r="460" spans="1:13" s="144" customFormat="1" hidden="1" outlineLevel="1" x14ac:dyDescent="0.2">
      <c r="A460" s="136" t="s">
        <v>1008</v>
      </c>
      <c r="B460" s="137" t="s">
        <v>632</v>
      </c>
      <c r="C460" s="138" t="s">
        <v>633</v>
      </c>
      <c r="D460" s="137" t="s">
        <v>154</v>
      </c>
      <c r="E460" s="139">
        <v>9.0399999999999991</v>
      </c>
      <c r="F460" s="140">
        <v>0.15</v>
      </c>
      <c r="G460" s="141">
        <v>0.6</v>
      </c>
      <c r="H460" s="139">
        <v>5.42</v>
      </c>
      <c r="I460" s="141">
        <v>1</v>
      </c>
      <c r="J460" s="139">
        <v>1.36</v>
      </c>
      <c r="K460" s="139">
        <v>5.42</v>
      </c>
      <c r="L460" s="142"/>
      <c r="M460" s="143"/>
    </row>
    <row r="461" spans="1:13" s="144" customFormat="1" ht="21" hidden="1" outlineLevel="1" x14ac:dyDescent="0.2">
      <c r="A461" s="136" t="s">
        <v>1009</v>
      </c>
      <c r="B461" s="137" t="s">
        <v>748</v>
      </c>
      <c r="C461" s="138" t="s">
        <v>749</v>
      </c>
      <c r="D461" s="137" t="s">
        <v>137</v>
      </c>
      <c r="E461" s="139">
        <v>26950</v>
      </c>
      <c r="F461" s="140">
        <v>6.0000000000000002E-5</v>
      </c>
      <c r="G461" s="141">
        <v>2.4000000000000001E-4</v>
      </c>
      <c r="H461" s="139">
        <v>6.47</v>
      </c>
      <c r="I461" s="141">
        <v>1</v>
      </c>
      <c r="J461" s="139">
        <v>1.62</v>
      </c>
      <c r="K461" s="139">
        <v>6.47</v>
      </c>
      <c r="L461" s="142"/>
      <c r="M461" s="143"/>
    </row>
    <row r="462" spans="1:13" s="144" customFormat="1" hidden="1" outlineLevel="1" x14ac:dyDescent="0.2">
      <c r="A462" s="136" t="s">
        <v>1010</v>
      </c>
      <c r="B462" s="137" t="s">
        <v>751</v>
      </c>
      <c r="C462" s="138" t="s">
        <v>752</v>
      </c>
      <c r="D462" s="137" t="s">
        <v>154</v>
      </c>
      <c r="E462" s="139">
        <v>16.7</v>
      </c>
      <c r="F462" s="140">
        <v>0.72</v>
      </c>
      <c r="G462" s="141">
        <v>2.88</v>
      </c>
      <c r="H462" s="139">
        <v>48.1</v>
      </c>
      <c r="I462" s="141">
        <v>1</v>
      </c>
      <c r="J462" s="139">
        <v>12.02</v>
      </c>
      <c r="K462" s="139">
        <v>48.1</v>
      </c>
      <c r="L462" s="142"/>
      <c r="M462" s="143"/>
    </row>
    <row r="463" spans="1:13" s="100" customFormat="1" ht="12" collapsed="1" x14ac:dyDescent="0.2">
      <c r="A463" s="130"/>
      <c r="B463" s="131"/>
      <c r="C463" s="132" t="s">
        <v>499</v>
      </c>
      <c r="D463" s="131"/>
      <c r="E463" s="133">
        <v>3.26</v>
      </c>
      <c r="F463" s="133"/>
      <c r="G463" s="133"/>
      <c r="H463" s="133">
        <v>13.03</v>
      </c>
      <c r="I463" s="134"/>
      <c r="J463" s="134"/>
      <c r="K463" s="134"/>
      <c r="L463" s="133"/>
      <c r="M463" s="134"/>
    </row>
    <row r="464" spans="1:13" s="100" customFormat="1" ht="12" x14ac:dyDescent="0.2">
      <c r="A464" s="130"/>
      <c r="B464" s="131"/>
      <c r="C464" s="132" t="s">
        <v>269</v>
      </c>
      <c r="D464" s="131"/>
      <c r="E464" s="133">
        <v>1.9</v>
      </c>
      <c r="F464" s="133"/>
      <c r="G464" s="133"/>
      <c r="H464" s="133">
        <v>7.61</v>
      </c>
      <c r="I464" s="134"/>
      <c r="J464" s="134"/>
      <c r="K464" s="134"/>
      <c r="L464" s="133"/>
      <c r="M464" s="134"/>
    </row>
    <row r="465" spans="1:13" s="100" customFormat="1" ht="12" x14ac:dyDescent="0.2">
      <c r="A465" s="130"/>
      <c r="B465" s="131"/>
      <c r="C465" s="132" t="s">
        <v>76</v>
      </c>
      <c r="D465" s="131"/>
      <c r="E465" s="133"/>
      <c r="F465" s="133"/>
      <c r="G465" s="133"/>
      <c r="H465" s="133">
        <v>95.27</v>
      </c>
      <c r="I465" s="134"/>
      <c r="J465" s="134"/>
      <c r="K465" s="134"/>
      <c r="L465" s="133"/>
      <c r="M465" s="134"/>
    </row>
    <row r="466" spans="1:13" s="65" customFormat="1" ht="51" x14ac:dyDescent="0.2">
      <c r="A466" s="58" t="s">
        <v>385</v>
      </c>
      <c r="B466" s="59" t="s">
        <v>1011</v>
      </c>
      <c r="C466" s="60" t="s">
        <v>1012</v>
      </c>
      <c r="D466" s="61">
        <v>0.66400000000000003</v>
      </c>
      <c r="E466" s="62">
        <v>12.04</v>
      </c>
      <c r="F466" s="62" t="s">
        <v>39</v>
      </c>
      <c r="G466" s="62" t="s">
        <v>39</v>
      </c>
      <c r="H466" s="63">
        <v>7.99</v>
      </c>
      <c r="I466" s="145" t="s">
        <v>39</v>
      </c>
      <c r="J466" s="64" t="s">
        <v>39</v>
      </c>
      <c r="K466" s="64" t="s">
        <v>39</v>
      </c>
      <c r="L466" s="62" t="s">
        <v>39</v>
      </c>
      <c r="M466" s="64" t="s">
        <v>39</v>
      </c>
    </row>
    <row r="467" spans="1:13" s="65" customFormat="1" x14ac:dyDescent="0.2">
      <c r="A467" s="66"/>
      <c r="B467" s="67"/>
      <c r="C467" s="68"/>
      <c r="D467" s="135" t="s">
        <v>412</v>
      </c>
      <c r="E467" s="70" t="s">
        <v>39</v>
      </c>
      <c r="F467" s="70" t="s">
        <v>39</v>
      </c>
      <c r="G467" s="70" t="s">
        <v>39</v>
      </c>
      <c r="H467" s="71"/>
      <c r="I467" s="71"/>
      <c r="J467" s="71" t="s">
        <v>39</v>
      </c>
      <c r="K467" s="71"/>
      <c r="L467" s="70" t="s">
        <v>39</v>
      </c>
      <c r="M467" s="71" t="s">
        <v>39</v>
      </c>
    </row>
    <row r="468" spans="1:13" s="65" customFormat="1" ht="18" hidden="1" customHeight="1" outlineLevel="1" x14ac:dyDescent="0.2">
      <c r="A468" s="72"/>
      <c r="B468" s="73"/>
      <c r="C468" s="74" t="s">
        <v>41</v>
      </c>
      <c r="D468" s="75" t="s">
        <v>42</v>
      </c>
      <c r="E468" s="75" t="s">
        <v>43</v>
      </c>
      <c r="F468" s="75" t="s">
        <v>44</v>
      </c>
      <c r="G468" s="75" t="s">
        <v>45</v>
      </c>
      <c r="H468" s="75" t="s">
        <v>46</v>
      </c>
      <c r="I468" s="76" t="s">
        <v>47</v>
      </c>
      <c r="J468" s="77"/>
      <c r="K468" s="78"/>
      <c r="L468" s="75" t="s">
        <v>48</v>
      </c>
      <c r="M468" s="79"/>
    </row>
    <row r="469" spans="1:13" s="65" customFormat="1" hidden="1" outlineLevel="1" x14ac:dyDescent="0.2">
      <c r="A469" s="80"/>
      <c r="B469" s="73"/>
      <c r="C469" s="81" t="s">
        <v>413</v>
      </c>
      <c r="D469" s="82">
        <v>3.69</v>
      </c>
      <c r="E469" s="83">
        <v>1</v>
      </c>
      <c r="F469" s="84">
        <v>3.69</v>
      </c>
      <c r="G469" s="85">
        <v>3.2629999999999999</v>
      </c>
      <c r="H469" s="84">
        <v>12.04</v>
      </c>
      <c r="I469" s="84"/>
      <c r="J469" s="84"/>
      <c r="K469" s="84">
        <v>7.99</v>
      </c>
      <c r="L469" s="84"/>
      <c r="M469" s="86"/>
    </row>
    <row r="470" spans="1:13" s="65" customFormat="1" ht="51" collapsed="1" x14ac:dyDescent="0.2">
      <c r="A470" s="58" t="s">
        <v>390</v>
      </c>
      <c r="B470" s="59" t="s">
        <v>1013</v>
      </c>
      <c r="C470" s="60" t="s">
        <v>1014</v>
      </c>
      <c r="D470" s="61">
        <v>1.0980000000000001</v>
      </c>
      <c r="E470" s="62">
        <v>10.7</v>
      </c>
      <c r="F470" s="62" t="s">
        <v>39</v>
      </c>
      <c r="G470" s="62" t="s">
        <v>39</v>
      </c>
      <c r="H470" s="63">
        <v>11.75</v>
      </c>
      <c r="I470" s="145" t="s">
        <v>39</v>
      </c>
      <c r="J470" s="64" t="s">
        <v>39</v>
      </c>
      <c r="K470" s="64" t="s">
        <v>39</v>
      </c>
      <c r="L470" s="62" t="s">
        <v>39</v>
      </c>
      <c r="M470" s="64" t="s">
        <v>39</v>
      </c>
    </row>
    <row r="471" spans="1:13" s="65" customFormat="1" x14ac:dyDescent="0.2">
      <c r="A471" s="66"/>
      <c r="B471" s="67"/>
      <c r="C471" s="68"/>
      <c r="D471" s="135" t="s">
        <v>412</v>
      </c>
      <c r="E471" s="70" t="s">
        <v>39</v>
      </c>
      <c r="F471" s="70" t="s">
        <v>39</v>
      </c>
      <c r="G471" s="70" t="s">
        <v>39</v>
      </c>
      <c r="H471" s="71"/>
      <c r="I471" s="71"/>
      <c r="J471" s="71" t="s">
        <v>39</v>
      </c>
      <c r="K471" s="71"/>
      <c r="L471" s="70" t="s">
        <v>39</v>
      </c>
      <c r="M471" s="71" t="s">
        <v>39</v>
      </c>
    </row>
    <row r="472" spans="1:13" s="65" customFormat="1" ht="18" hidden="1" customHeight="1" outlineLevel="1" x14ac:dyDescent="0.2">
      <c r="A472" s="72"/>
      <c r="B472" s="73"/>
      <c r="C472" s="74" t="s">
        <v>41</v>
      </c>
      <c r="D472" s="75" t="s">
        <v>42</v>
      </c>
      <c r="E472" s="75" t="s">
        <v>43</v>
      </c>
      <c r="F472" s="75" t="s">
        <v>44</v>
      </c>
      <c r="G472" s="75" t="s">
        <v>45</v>
      </c>
      <c r="H472" s="75" t="s">
        <v>46</v>
      </c>
      <c r="I472" s="76" t="s">
        <v>47</v>
      </c>
      <c r="J472" s="77"/>
      <c r="K472" s="78"/>
      <c r="L472" s="75" t="s">
        <v>48</v>
      </c>
      <c r="M472" s="79"/>
    </row>
    <row r="473" spans="1:13" s="65" customFormat="1" hidden="1" outlineLevel="1" x14ac:dyDescent="0.2">
      <c r="A473" s="80"/>
      <c r="B473" s="73"/>
      <c r="C473" s="81" t="s">
        <v>413</v>
      </c>
      <c r="D473" s="82">
        <v>3.28</v>
      </c>
      <c r="E473" s="83">
        <v>1</v>
      </c>
      <c r="F473" s="84">
        <v>3.28</v>
      </c>
      <c r="G473" s="85">
        <v>3.2629999999999999</v>
      </c>
      <c r="H473" s="84">
        <v>10.7</v>
      </c>
      <c r="I473" s="84"/>
      <c r="J473" s="84"/>
      <c r="K473" s="84">
        <v>11.75</v>
      </c>
      <c r="L473" s="84"/>
      <c r="M473" s="86"/>
    </row>
    <row r="474" spans="1:13" s="65" customFormat="1" ht="51" collapsed="1" x14ac:dyDescent="0.2">
      <c r="A474" s="58" t="s">
        <v>392</v>
      </c>
      <c r="B474" s="59" t="s">
        <v>1015</v>
      </c>
      <c r="C474" s="60" t="s">
        <v>1016</v>
      </c>
      <c r="D474" s="61">
        <v>6</v>
      </c>
      <c r="E474" s="62">
        <v>7.99</v>
      </c>
      <c r="F474" s="62" t="s">
        <v>39</v>
      </c>
      <c r="G474" s="62" t="s">
        <v>39</v>
      </c>
      <c r="H474" s="63">
        <v>47.97</v>
      </c>
      <c r="I474" s="145" t="s">
        <v>39</v>
      </c>
      <c r="J474" s="64" t="s">
        <v>39</v>
      </c>
      <c r="K474" s="64" t="s">
        <v>39</v>
      </c>
      <c r="L474" s="62" t="s">
        <v>39</v>
      </c>
      <c r="M474" s="64" t="s">
        <v>39</v>
      </c>
    </row>
    <row r="475" spans="1:13" s="65" customFormat="1" x14ac:dyDescent="0.2">
      <c r="A475" s="66"/>
      <c r="B475" s="67"/>
      <c r="C475" s="68"/>
      <c r="D475" s="135" t="s">
        <v>412</v>
      </c>
      <c r="E475" s="70" t="s">
        <v>39</v>
      </c>
      <c r="F475" s="70" t="s">
        <v>39</v>
      </c>
      <c r="G475" s="70" t="s">
        <v>39</v>
      </c>
      <c r="H475" s="71"/>
      <c r="I475" s="71"/>
      <c r="J475" s="71" t="s">
        <v>39</v>
      </c>
      <c r="K475" s="71"/>
      <c r="L475" s="70" t="s">
        <v>39</v>
      </c>
      <c r="M475" s="71" t="s">
        <v>39</v>
      </c>
    </row>
    <row r="476" spans="1:13" s="65" customFormat="1" ht="18" hidden="1" customHeight="1" outlineLevel="1" x14ac:dyDescent="0.2">
      <c r="A476" s="72"/>
      <c r="B476" s="73"/>
      <c r="C476" s="74" t="s">
        <v>41</v>
      </c>
      <c r="D476" s="75" t="s">
        <v>42</v>
      </c>
      <c r="E476" s="75" t="s">
        <v>43</v>
      </c>
      <c r="F476" s="75" t="s">
        <v>44</v>
      </c>
      <c r="G476" s="75" t="s">
        <v>45</v>
      </c>
      <c r="H476" s="75" t="s">
        <v>46</v>
      </c>
      <c r="I476" s="76" t="s">
        <v>47</v>
      </c>
      <c r="J476" s="77"/>
      <c r="K476" s="78"/>
      <c r="L476" s="75" t="s">
        <v>48</v>
      </c>
      <c r="M476" s="79"/>
    </row>
    <row r="477" spans="1:13" s="65" customFormat="1" hidden="1" outlineLevel="1" x14ac:dyDescent="0.2">
      <c r="A477" s="80"/>
      <c r="B477" s="73"/>
      <c r="C477" s="81" t="s">
        <v>413</v>
      </c>
      <c r="D477" s="82">
        <v>2.4500000000000002</v>
      </c>
      <c r="E477" s="83">
        <v>1</v>
      </c>
      <c r="F477" s="84">
        <v>2.4500000000000002</v>
      </c>
      <c r="G477" s="85">
        <v>3.2629999999999999</v>
      </c>
      <c r="H477" s="84">
        <v>7.99</v>
      </c>
      <c r="I477" s="84"/>
      <c r="J477" s="84"/>
      <c r="K477" s="84">
        <v>47.97</v>
      </c>
      <c r="L477" s="84"/>
      <c r="M477" s="86"/>
    </row>
    <row r="478" spans="1:13" s="65" customFormat="1" ht="51" collapsed="1" x14ac:dyDescent="0.2">
      <c r="A478" s="58" t="s">
        <v>403</v>
      </c>
      <c r="B478" s="59" t="s">
        <v>757</v>
      </c>
      <c r="C478" s="60" t="s">
        <v>1017</v>
      </c>
      <c r="D478" s="61">
        <v>0.443</v>
      </c>
      <c r="E478" s="62">
        <v>58.57</v>
      </c>
      <c r="F478" s="62" t="s">
        <v>39</v>
      </c>
      <c r="G478" s="62" t="s">
        <v>39</v>
      </c>
      <c r="H478" s="63">
        <v>25.95</v>
      </c>
      <c r="I478" s="145" t="s">
        <v>39</v>
      </c>
      <c r="J478" s="64" t="s">
        <v>39</v>
      </c>
      <c r="K478" s="64" t="s">
        <v>39</v>
      </c>
      <c r="L478" s="62" t="s">
        <v>39</v>
      </c>
      <c r="M478" s="64" t="s">
        <v>39</v>
      </c>
    </row>
    <row r="479" spans="1:13" s="65" customFormat="1" x14ac:dyDescent="0.2">
      <c r="A479" s="66"/>
      <c r="B479" s="67"/>
      <c r="C479" s="68"/>
      <c r="D479" s="135" t="s">
        <v>412</v>
      </c>
      <c r="E479" s="70" t="s">
        <v>39</v>
      </c>
      <c r="F479" s="70" t="s">
        <v>39</v>
      </c>
      <c r="G479" s="70" t="s">
        <v>39</v>
      </c>
      <c r="H479" s="71"/>
      <c r="I479" s="71"/>
      <c r="J479" s="71" t="s">
        <v>39</v>
      </c>
      <c r="K479" s="71"/>
      <c r="L479" s="70" t="s">
        <v>39</v>
      </c>
      <c r="M479" s="71" t="s">
        <v>39</v>
      </c>
    </row>
    <row r="480" spans="1:13" s="65" customFormat="1" ht="18" hidden="1" customHeight="1" outlineLevel="1" x14ac:dyDescent="0.2">
      <c r="A480" s="72"/>
      <c r="B480" s="73"/>
      <c r="C480" s="74" t="s">
        <v>41</v>
      </c>
      <c r="D480" s="75" t="s">
        <v>42</v>
      </c>
      <c r="E480" s="75" t="s">
        <v>43</v>
      </c>
      <c r="F480" s="75" t="s">
        <v>44</v>
      </c>
      <c r="G480" s="75" t="s">
        <v>45</v>
      </c>
      <c r="H480" s="75" t="s">
        <v>46</v>
      </c>
      <c r="I480" s="76" t="s">
        <v>47</v>
      </c>
      <c r="J480" s="77"/>
      <c r="K480" s="78"/>
      <c r="L480" s="75" t="s">
        <v>48</v>
      </c>
      <c r="M480" s="79"/>
    </row>
    <row r="481" spans="1:13" s="65" customFormat="1" hidden="1" outlineLevel="1" x14ac:dyDescent="0.2">
      <c r="A481" s="80"/>
      <c r="B481" s="73"/>
      <c r="C481" s="81" t="s">
        <v>413</v>
      </c>
      <c r="D481" s="82">
        <v>17.95</v>
      </c>
      <c r="E481" s="83">
        <v>1</v>
      </c>
      <c r="F481" s="84">
        <v>17.95</v>
      </c>
      <c r="G481" s="85">
        <v>3.2629999999999999</v>
      </c>
      <c r="H481" s="84">
        <v>58.57</v>
      </c>
      <c r="I481" s="84"/>
      <c r="J481" s="84"/>
      <c r="K481" s="84">
        <v>25.95</v>
      </c>
      <c r="L481" s="84"/>
      <c r="M481" s="86"/>
    </row>
    <row r="482" spans="1:13" s="65" customFormat="1" ht="51" collapsed="1" x14ac:dyDescent="0.2">
      <c r="A482" s="58" t="s">
        <v>409</v>
      </c>
      <c r="B482" s="59" t="s">
        <v>1018</v>
      </c>
      <c r="C482" s="60" t="s">
        <v>1019</v>
      </c>
      <c r="D482" s="61">
        <v>0.66400000000000003</v>
      </c>
      <c r="E482" s="62">
        <v>12.04</v>
      </c>
      <c r="F482" s="62" t="s">
        <v>39</v>
      </c>
      <c r="G482" s="62" t="s">
        <v>39</v>
      </c>
      <c r="H482" s="63">
        <v>7.99</v>
      </c>
      <c r="I482" s="145" t="s">
        <v>39</v>
      </c>
      <c r="J482" s="64" t="s">
        <v>39</v>
      </c>
      <c r="K482" s="64" t="s">
        <v>39</v>
      </c>
      <c r="L482" s="62" t="s">
        <v>39</v>
      </c>
      <c r="M482" s="64" t="s">
        <v>39</v>
      </c>
    </row>
    <row r="483" spans="1:13" s="65" customFormat="1" x14ac:dyDescent="0.2">
      <c r="A483" s="66"/>
      <c r="B483" s="67"/>
      <c r="C483" s="68"/>
      <c r="D483" s="135" t="s">
        <v>412</v>
      </c>
      <c r="E483" s="70" t="s">
        <v>39</v>
      </c>
      <c r="F483" s="70" t="s">
        <v>39</v>
      </c>
      <c r="G483" s="70" t="s">
        <v>39</v>
      </c>
      <c r="H483" s="71"/>
      <c r="I483" s="71"/>
      <c r="J483" s="71" t="s">
        <v>39</v>
      </c>
      <c r="K483" s="71"/>
      <c r="L483" s="70" t="s">
        <v>39</v>
      </c>
      <c r="M483" s="71" t="s">
        <v>39</v>
      </c>
    </row>
    <row r="484" spans="1:13" s="65" customFormat="1" ht="18" hidden="1" customHeight="1" outlineLevel="1" x14ac:dyDescent="0.2">
      <c r="A484" s="72"/>
      <c r="B484" s="73"/>
      <c r="C484" s="74" t="s">
        <v>41</v>
      </c>
      <c r="D484" s="75" t="s">
        <v>42</v>
      </c>
      <c r="E484" s="75" t="s">
        <v>43</v>
      </c>
      <c r="F484" s="75" t="s">
        <v>44</v>
      </c>
      <c r="G484" s="75" t="s">
        <v>45</v>
      </c>
      <c r="H484" s="75" t="s">
        <v>46</v>
      </c>
      <c r="I484" s="76" t="s">
        <v>47</v>
      </c>
      <c r="J484" s="77"/>
      <c r="K484" s="78"/>
      <c r="L484" s="75" t="s">
        <v>48</v>
      </c>
      <c r="M484" s="79"/>
    </row>
    <row r="485" spans="1:13" s="65" customFormat="1" hidden="1" outlineLevel="1" x14ac:dyDescent="0.2">
      <c r="A485" s="80"/>
      <c r="B485" s="73"/>
      <c r="C485" s="81" t="s">
        <v>413</v>
      </c>
      <c r="D485" s="82">
        <v>3.69</v>
      </c>
      <c r="E485" s="83">
        <v>1</v>
      </c>
      <c r="F485" s="84">
        <v>3.69</v>
      </c>
      <c r="G485" s="85">
        <v>3.2629999999999999</v>
      </c>
      <c r="H485" s="84">
        <v>12.04</v>
      </c>
      <c r="I485" s="84"/>
      <c r="J485" s="84"/>
      <c r="K485" s="84">
        <v>7.99</v>
      </c>
      <c r="L485" s="84"/>
      <c r="M485" s="86"/>
    </row>
    <row r="486" spans="1:13" s="65" customFormat="1" ht="51" collapsed="1" x14ac:dyDescent="0.2">
      <c r="A486" s="58" t="s">
        <v>414</v>
      </c>
      <c r="B486" s="59" t="s">
        <v>764</v>
      </c>
      <c r="C486" s="60" t="s">
        <v>765</v>
      </c>
      <c r="D486" s="61">
        <v>1.0980000000000001</v>
      </c>
      <c r="E486" s="62">
        <v>16.09</v>
      </c>
      <c r="F486" s="62" t="s">
        <v>39</v>
      </c>
      <c r="G486" s="62" t="s">
        <v>39</v>
      </c>
      <c r="H486" s="63">
        <v>17.66</v>
      </c>
      <c r="I486" s="145" t="s">
        <v>39</v>
      </c>
      <c r="J486" s="64" t="s">
        <v>39</v>
      </c>
      <c r="K486" s="64" t="s">
        <v>39</v>
      </c>
      <c r="L486" s="62" t="s">
        <v>39</v>
      </c>
      <c r="M486" s="64" t="s">
        <v>39</v>
      </c>
    </row>
    <row r="487" spans="1:13" s="65" customFormat="1" x14ac:dyDescent="0.2">
      <c r="A487" s="66"/>
      <c r="B487" s="67"/>
      <c r="C487" s="68"/>
      <c r="D487" s="135" t="s">
        <v>412</v>
      </c>
      <c r="E487" s="70" t="s">
        <v>39</v>
      </c>
      <c r="F487" s="70" t="s">
        <v>39</v>
      </c>
      <c r="G487" s="70" t="s">
        <v>39</v>
      </c>
      <c r="H487" s="71"/>
      <c r="I487" s="71"/>
      <c r="J487" s="71" t="s">
        <v>39</v>
      </c>
      <c r="K487" s="71"/>
      <c r="L487" s="70" t="s">
        <v>39</v>
      </c>
      <c r="M487" s="71" t="s">
        <v>39</v>
      </c>
    </row>
    <row r="488" spans="1:13" s="65" customFormat="1" ht="18" hidden="1" customHeight="1" outlineLevel="1" x14ac:dyDescent="0.2">
      <c r="A488" s="72"/>
      <c r="B488" s="73"/>
      <c r="C488" s="74" t="s">
        <v>41</v>
      </c>
      <c r="D488" s="75" t="s">
        <v>42</v>
      </c>
      <c r="E488" s="75" t="s">
        <v>43</v>
      </c>
      <c r="F488" s="75" t="s">
        <v>44</v>
      </c>
      <c r="G488" s="75" t="s">
        <v>45</v>
      </c>
      <c r="H488" s="75" t="s">
        <v>46</v>
      </c>
      <c r="I488" s="76" t="s">
        <v>47</v>
      </c>
      <c r="J488" s="77"/>
      <c r="K488" s="78"/>
      <c r="L488" s="75" t="s">
        <v>48</v>
      </c>
      <c r="M488" s="79"/>
    </row>
    <row r="489" spans="1:13" s="65" customFormat="1" hidden="1" outlineLevel="1" x14ac:dyDescent="0.2">
      <c r="A489" s="80"/>
      <c r="B489" s="73"/>
      <c r="C489" s="81" t="s">
        <v>413</v>
      </c>
      <c r="D489" s="82">
        <v>4.93</v>
      </c>
      <c r="E489" s="83">
        <v>1</v>
      </c>
      <c r="F489" s="84">
        <v>4.93</v>
      </c>
      <c r="G489" s="85">
        <v>3.2629999999999999</v>
      </c>
      <c r="H489" s="84">
        <v>16.09</v>
      </c>
      <c r="I489" s="84"/>
      <c r="J489" s="84"/>
      <c r="K489" s="84">
        <v>17.66</v>
      </c>
      <c r="L489" s="84"/>
      <c r="M489" s="86"/>
    </row>
    <row r="490" spans="1:13" s="65" customFormat="1" ht="51" collapsed="1" x14ac:dyDescent="0.2">
      <c r="A490" s="58" t="s">
        <v>417</v>
      </c>
      <c r="B490" s="59" t="s">
        <v>761</v>
      </c>
      <c r="C490" s="60" t="s">
        <v>762</v>
      </c>
      <c r="D490" s="61">
        <v>6</v>
      </c>
      <c r="E490" s="62">
        <v>13.64</v>
      </c>
      <c r="F490" s="62" t="s">
        <v>39</v>
      </c>
      <c r="G490" s="62" t="s">
        <v>39</v>
      </c>
      <c r="H490" s="63">
        <v>81.84</v>
      </c>
      <c r="I490" s="145" t="s">
        <v>39</v>
      </c>
      <c r="J490" s="64" t="s">
        <v>39</v>
      </c>
      <c r="K490" s="64" t="s">
        <v>39</v>
      </c>
      <c r="L490" s="62" t="s">
        <v>39</v>
      </c>
      <c r="M490" s="64" t="s">
        <v>39</v>
      </c>
    </row>
    <row r="491" spans="1:13" s="65" customFormat="1" x14ac:dyDescent="0.2">
      <c r="A491" s="66"/>
      <c r="B491" s="67"/>
      <c r="C491" s="68"/>
      <c r="D491" s="135" t="s">
        <v>412</v>
      </c>
      <c r="E491" s="70" t="s">
        <v>39</v>
      </c>
      <c r="F491" s="70" t="s">
        <v>39</v>
      </c>
      <c r="G491" s="70" t="s">
        <v>39</v>
      </c>
      <c r="H491" s="71"/>
      <c r="I491" s="71"/>
      <c r="J491" s="71" t="s">
        <v>39</v>
      </c>
      <c r="K491" s="71"/>
      <c r="L491" s="70" t="s">
        <v>39</v>
      </c>
      <c r="M491" s="71" t="s">
        <v>39</v>
      </c>
    </row>
    <row r="492" spans="1:13" s="65" customFormat="1" ht="18" hidden="1" customHeight="1" outlineLevel="1" x14ac:dyDescent="0.2">
      <c r="A492" s="72"/>
      <c r="B492" s="73"/>
      <c r="C492" s="74" t="s">
        <v>41</v>
      </c>
      <c r="D492" s="75" t="s">
        <v>42</v>
      </c>
      <c r="E492" s="75" t="s">
        <v>43</v>
      </c>
      <c r="F492" s="75" t="s">
        <v>44</v>
      </c>
      <c r="G492" s="75" t="s">
        <v>45</v>
      </c>
      <c r="H492" s="75" t="s">
        <v>46</v>
      </c>
      <c r="I492" s="76" t="s">
        <v>47</v>
      </c>
      <c r="J492" s="77"/>
      <c r="K492" s="78"/>
      <c r="L492" s="75" t="s">
        <v>48</v>
      </c>
      <c r="M492" s="79"/>
    </row>
    <row r="493" spans="1:13" s="65" customFormat="1" hidden="1" outlineLevel="1" x14ac:dyDescent="0.2">
      <c r="A493" s="80"/>
      <c r="B493" s="73"/>
      <c r="C493" s="81" t="s">
        <v>413</v>
      </c>
      <c r="D493" s="82">
        <v>4.18</v>
      </c>
      <c r="E493" s="83">
        <v>1</v>
      </c>
      <c r="F493" s="84">
        <v>4.18</v>
      </c>
      <c r="G493" s="85">
        <v>3.2629999999999999</v>
      </c>
      <c r="H493" s="84">
        <v>13.64</v>
      </c>
      <c r="I493" s="84"/>
      <c r="J493" s="84"/>
      <c r="K493" s="84">
        <v>81.84</v>
      </c>
      <c r="L493" s="84"/>
      <c r="M493" s="86"/>
    </row>
    <row r="494" spans="1:13" s="65" customFormat="1" ht="51" collapsed="1" x14ac:dyDescent="0.2">
      <c r="A494" s="58" t="s">
        <v>420</v>
      </c>
      <c r="B494" s="59" t="s">
        <v>759</v>
      </c>
      <c r="C494" s="60" t="s">
        <v>760</v>
      </c>
      <c r="D494" s="61">
        <v>0.443</v>
      </c>
      <c r="E494" s="62">
        <v>47.02</v>
      </c>
      <c r="F494" s="62" t="s">
        <v>39</v>
      </c>
      <c r="G494" s="62" t="s">
        <v>39</v>
      </c>
      <c r="H494" s="63">
        <v>20.83</v>
      </c>
      <c r="I494" s="145" t="s">
        <v>39</v>
      </c>
      <c r="J494" s="64" t="s">
        <v>39</v>
      </c>
      <c r="K494" s="64" t="s">
        <v>39</v>
      </c>
      <c r="L494" s="62" t="s">
        <v>39</v>
      </c>
      <c r="M494" s="64" t="s">
        <v>39</v>
      </c>
    </row>
    <row r="495" spans="1:13" s="65" customFormat="1" x14ac:dyDescent="0.2">
      <c r="A495" s="66"/>
      <c r="B495" s="67"/>
      <c r="C495" s="68"/>
      <c r="D495" s="135" t="s">
        <v>412</v>
      </c>
      <c r="E495" s="70" t="s">
        <v>39</v>
      </c>
      <c r="F495" s="70" t="s">
        <v>39</v>
      </c>
      <c r="G495" s="70" t="s">
        <v>39</v>
      </c>
      <c r="H495" s="71"/>
      <c r="I495" s="71"/>
      <c r="J495" s="71" t="s">
        <v>39</v>
      </c>
      <c r="K495" s="71"/>
      <c r="L495" s="70" t="s">
        <v>39</v>
      </c>
      <c r="M495" s="71" t="s">
        <v>39</v>
      </c>
    </row>
    <row r="496" spans="1:13" s="65" customFormat="1" ht="18" hidden="1" customHeight="1" outlineLevel="1" x14ac:dyDescent="0.2">
      <c r="A496" s="72"/>
      <c r="B496" s="73"/>
      <c r="C496" s="74" t="s">
        <v>41</v>
      </c>
      <c r="D496" s="75" t="s">
        <v>42</v>
      </c>
      <c r="E496" s="75" t="s">
        <v>43</v>
      </c>
      <c r="F496" s="75" t="s">
        <v>44</v>
      </c>
      <c r="G496" s="75" t="s">
        <v>45</v>
      </c>
      <c r="H496" s="75" t="s">
        <v>46</v>
      </c>
      <c r="I496" s="76" t="s">
        <v>47</v>
      </c>
      <c r="J496" s="77"/>
      <c r="K496" s="78"/>
      <c r="L496" s="75" t="s">
        <v>48</v>
      </c>
      <c r="M496" s="79"/>
    </row>
    <row r="497" spans="1:14" s="65" customFormat="1" hidden="1" outlineLevel="1" x14ac:dyDescent="0.2">
      <c r="A497" s="80"/>
      <c r="B497" s="73"/>
      <c r="C497" s="81" t="s">
        <v>413</v>
      </c>
      <c r="D497" s="82">
        <v>14.41</v>
      </c>
      <c r="E497" s="83">
        <v>1</v>
      </c>
      <c r="F497" s="84">
        <v>14.41</v>
      </c>
      <c r="G497" s="85">
        <v>3.2629999999999999</v>
      </c>
      <c r="H497" s="84">
        <v>47.02</v>
      </c>
      <c r="I497" s="84"/>
      <c r="J497" s="84"/>
      <c r="K497" s="84">
        <v>20.83</v>
      </c>
      <c r="L497" s="84"/>
      <c r="M497" s="86"/>
    </row>
    <row r="498" spans="1:14" s="65" customFormat="1" ht="51" collapsed="1" x14ac:dyDescent="0.2">
      <c r="A498" s="58" t="s">
        <v>423</v>
      </c>
      <c r="B498" s="59" t="s">
        <v>1020</v>
      </c>
      <c r="C498" s="60" t="s">
        <v>1021</v>
      </c>
      <c r="D498" s="61">
        <v>0.443</v>
      </c>
      <c r="E498" s="62">
        <v>151.37</v>
      </c>
      <c r="F498" s="62" t="s">
        <v>39</v>
      </c>
      <c r="G498" s="62" t="s">
        <v>39</v>
      </c>
      <c r="H498" s="63">
        <v>67.06</v>
      </c>
      <c r="I498" s="145" t="s">
        <v>39</v>
      </c>
      <c r="J498" s="64" t="s">
        <v>39</v>
      </c>
      <c r="K498" s="64" t="s">
        <v>39</v>
      </c>
      <c r="L498" s="62" t="s">
        <v>39</v>
      </c>
      <c r="M498" s="64" t="s">
        <v>39</v>
      </c>
    </row>
    <row r="499" spans="1:14" s="65" customFormat="1" x14ac:dyDescent="0.2">
      <c r="A499" s="66"/>
      <c r="B499" s="67"/>
      <c r="C499" s="68"/>
      <c r="D499" s="135" t="s">
        <v>412</v>
      </c>
      <c r="E499" s="70" t="s">
        <v>39</v>
      </c>
      <c r="F499" s="70" t="s">
        <v>39</v>
      </c>
      <c r="G499" s="70" t="s">
        <v>39</v>
      </c>
      <c r="H499" s="71"/>
      <c r="I499" s="71"/>
      <c r="J499" s="71" t="s">
        <v>39</v>
      </c>
      <c r="K499" s="71"/>
      <c r="L499" s="70" t="s">
        <v>39</v>
      </c>
      <c r="M499" s="71" t="s">
        <v>39</v>
      </c>
    </row>
    <row r="500" spans="1:14" s="65" customFormat="1" ht="18" hidden="1" customHeight="1" outlineLevel="1" x14ac:dyDescent="0.2">
      <c r="A500" s="72"/>
      <c r="B500" s="73"/>
      <c r="C500" s="74" t="s">
        <v>41</v>
      </c>
      <c r="D500" s="75" t="s">
        <v>42</v>
      </c>
      <c r="E500" s="75" t="s">
        <v>43</v>
      </c>
      <c r="F500" s="75" t="s">
        <v>44</v>
      </c>
      <c r="G500" s="75" t="s">
        <v>45</v>
      </c>
      <c r="H500" s="75" t="s">
        <v>46</v>
      </c>
      <c r="I500" s="76" t="s">
        <v>47</v>
      </c>
      <c r="J500" s="77"/>
      <c r="K500" s="78"/>
      <c r="L500" s="75" t="s">
        <v>48</v>
      </c>
      <c r="M500" s="79"/>
    </row>
    <row r="501" spans="1:14" s="65" customFormat="1" hidden="1" outlineLevel="1" x14ac:dyDescent="0.2">
      <c r="A501" s="80"/>
      <c r="B501" s="73"/>
      <c r="C501" s="81" t="s">
        <v>413</v>
      </c>
      <c r="D501" s="82">
        <v>46.39</v>
      </c>
      <c r="E501" s="83">
        <v>1</v>
      </c>
      <c r="F501" s="84">
        <v>46.39</v>
      </c>
      <c r="G501" s="85">
        <v>3.2629999999999999</v>
      </c>
      <c r="H501" s="84">
        <v>151.37</v>
      </c>
      <c r="I501" s="84"/>
      <c r="J501" s="84"/>
      <c r="K501" s="84">
        <v>67.06</v>
      </c>
      <c r="L501" s="84"/>
      <c r="M501" s="86"/>
    </row>
    <row r="502" spans="1:14" s="65" customFormat="1" ht="63.75" collapsed="1" x14ac:dyDescent="0.2">
      <c r="A502" s="58" t="s">
        <v>426</v>
      </c>
      <c r="B502" s="59" t="s">
        <v>777</v>
      </c>
      <c r="C502" s="60" t="s">
        <v>1022</v>
      </c>
      <c r="D502" s="61">
        <v>7.0979999999999999</v>
      </c>
      <c r="E502" s="62">
        <v>50.09</v>
      </c>
      <c r="F502" s="62" t="s">
        <v>39</v>
      </c>
      <c r="G502" s="62" t="s">
        <v>39</v>
      </c>
      <c r="H502" s="63">
        <v>355.52</v>
      </c>
      <c r="I502" s="145" t="s">
        <v>39</v>
      </c>
      <c r="J502" s="64" t="s">
        <v>39</v>
      </c>
      <c r="K502" s="64" t="s">
        <v>39</v>
      </c>
      <c r="L502" s="62" t="s">
        <v>39</v>
      </c>
      <c r="M502" s="64" t="s">
        <v>39</v>
      </c>
    </row>
    <row r="503" spans="1:14" s="65" customFormat="1" x14ac:dyDescent="0.2">
      <c r="A503" s="66"/>
      <c r="B503" s="67"/>
      <c r="C503" s="68"/>
      <c r="D503" s="135" t="s">
        <v>412</v>
      </c>
      <c r="E503" s="70" t="s">
        <v>39</v>
      </c>
      <c r="F503" s="70" t="s">
        <v>39</v>
      </c>
      <c r="G503" s="70" t="s">
        <v>39</v>
      </c>
      <c r="H503" s="71"/>
      <c r="I503" s="71"/>
      <c r="J503" s="71" t="s">
        <v>39</v>
      </c>
      <c r="K503" s="71"/>
      <c r="L503" s="70" t="s">
        <v>39</v>
      </c>
      <c r="M503" s="71" t="s">
        <v>39</v>
      </c>
    </row>
    <row r="504" spans="1:14" s="65" customFormat="1" ht="18" hidden="1" customHeight="1" outlineLevel="1" x14ac:dyDescent="0.2">
      <c r="A504" s="72"/>
      <c r="B504" s="73"/>
      <c r="C504" s="74" t="s">
        <v>41</v>
      </c>
      <c r="D504" s="75" t="s">
        <v>42</v>
      </c>
      <c r="E504" s="75" t="s">
        <v>43</v>
      </c>
      <c r="F504" s="75" t="s">
        <v>44</v>
      </c>
      <c r="G504" s="75" t="s">
        <v>45</v>
      </c>
      <c r="H504" s="75" t="s">
        <v>46</v>
      </c>
      <c r="I504" s="76" t="s">
        <v>47</v>
      </c>
      <c r="J504" s="77"/>
      <c r="K504" s="78"/>
      <c r="L504" s="75" t="s">
        <v>48</v>
      </c>
      <c r="M504" s="79"/>
    </row>
    <row r="505" spans="1:14" s="65" customFormat="1" hidden="1" outlineLevel="1" x14ac:dyDescent="0.2">
      <c r="A505" s="80"/>
      <c r="B505" s="73"/>
      <c r="C505" s="81" t="s">
        <v>413</v>
      </c>
      <c r="D505" s="82">
        <v>15.35</v>
      </c>
      <c r="E505" s="83">
        <v>1</v>
      </c>
      <c r="F505" s="84">
        <v>15.35</v>
      </c>
      <c r="G505" s="85">
        <v>3.2629999999999999</v>
      </c>
      <c r="H505" s="84">
        <v>50.09</v>
      </c>
      <c r="I505" s="84"/>
      <c r="J505" s="84"/>
      <c r="K505" s="84">
        <v>355.52</v>
      </c>
      <c r="L505" s="84"/>
      <c r="M505" s="86"/>
    </row>
    <row r="506" spans="1:14" s="65" customFormat="1" ht="63.75" collapsed="1" x14ac:dyDescent="0.2">
      <c r="A506" s="58" t="s">
        <v>429</v>
      </c>
      <c r="B506" s="59" t="s">
        <v>1023</v>
      </c>
      <c r="C506" s="60" t="s">
        <v>1024</v>
      </c>
      <c r="D506" s="61">
        <v>0.66400000000000003</v>
      </c>
      <c r="E506" s="62">
        <v>58.93</v>
      </c>
      <c r="F506" s="62" t="s">
        <v>39</v>
      </c>
      <c r="G506" s="62" t="s">
        <v>39</v>
      </c>
      <c r="H506" s="63">
        <v>39.130000000000003</v>
      </c>
      <c r="I506" s="145" t="s">
        <v>39</v>
      </c>
      <c r="J506" s="64" t="s">
        <v>39</v>
      </c>
      <c r="K506" s="64" t="s">
        <v>39</v>
      </c>
      <c r="L506" s="62" t="s">
        <v>39</v>
      </c>
      <c r="M506" s="64" t="s">
        <v>39</v>
      </c>
    </row>
    <row r="507" spans="1:14" s="65" customFormat="1" ht="13.5" thickBot="1" x14ac:dyDescent="0.25">
      <c r="A507" s="66"/>
      <c r="B507" s="67"/>
      <c r="C507" s="68"/>
      <c r="D507" s="135" t="s">
        <v>412</v>
      </c>
      <c r="E507" s="70" t="s">
        <v>39</v>
      </c>
      <c r="F507" s="70" t="s">
        <v>39</v>
      </c>
      <c r="G507" s="70" t="s">
        <v>39</v>
      </c>
      <c r="H507" s="71"/>
      <c r="I507" s="71"/>
      <c r="J507" s="71" t="s">
        <v>39</v>
      </c>
      <c r="K507" s="71"/>
      <c r="L507" s="70" t="s">
        <v>39</v>
      </c>
      <c r="M507" s="71" t="s">
        <v>39</v>
      </c>
    </row>
    <row r="508" spans="1:14" s="65" customFormat="1" ht="18" hidden="1" customHeight="1" outlineLevel="1" x14ac:dyDescent="0.2">
      <c r="A508" s="72"/>
      <c r="B508" s="73"/>
      <c r="C508" s="74" t="s">
        <v>41</v>
      </c>
      <c r="D508" s="75" t="s">
        <v>42</v>
      </c>
      <c r="E508" s="75" t="s">
        <v>43</v>
      </c>
      <c r="F508" s="75" t="s">
        <v>44</v>
      </c>
      <c r="G508" s="75" t="s">
        <v>45</v>
      </c>
      <c r="H508" s="75" t="s">
        <v>46</v>
      </c>
      <c r="I508" s="76" t="s">
        <v>47</v>
      </c>
      <c r="J508" s="77"/>
      <c r="K508" s="78"/>
      <c r="L508" s="75" t="s">
        <v>48</v>
      </c>
      <c r="M508" s="79"/>
    </row>
    <row r="509" spans="1:14" s="65" customFormat="1" ht="13.5" hidden="1" outlineLevel="1" thickBot="1" x14ac:dyDescent="0.25">
      <c r="A509" s="80"/>
      <c r="B509" s="73"/>
      <c r="C509" s="81" t="s">
        <v>413</v>
      </c>
      <c r="D509" s="82">
        <v>18.059999999999999</v>
      </c>
      <c r="E509" s="83">
        <v>1</v>
      </c>
      <c r="F509" s="84">
        <v>18.059999999999999</v>
      </c>
      <c r="G509" s="85">
        <v>3.2629999999999999</v>
      </c>
      <c r="H509" s="84">
        <v>58.93</v>
      </c>
      <c r="I509" s="84"/>
      <c r="J509" s="84"/>
      <c r="K509" s="84">
        <v>39.130000000000003</v>
      </c>
      <c r="L509" s="84"/>
      <c r="M509" s="86"/>
    </row>
    <row r="510" spans="1:14" s="5" customFormat="1" ht="13.5" collapsed="1" thickTop="1" x14ac:dyDescent="0.2">
      <c r="A510" s="146"/>
      <c r="B510" s="147"/>
      <c r="C510" s="148" t="s">
        <v>435</v>
      </c>
      <c r="D510" s="149" t="s">
        <v>16</v>
      </c>
      <c r="E510" s="150"/>
      <c r="F510" s="150"/>
      <c r="G510" s="150"/>
      <c r="H510" s="151">
        <v>25139.24</v>
      </c>
      <c r="I510" s="151">
        <v>1306.5</v>
      </c>
      <c r="J510" s="150">
        <v>3306.6</v>
      </c>
      <c r="K510" s="150">
        <v>19842.45</v>
      </c>
      <c r="L510" s="150"/>
      <c r="M510" s="150">
        <v>154.72</v>
      </c>
      <c r="N510" s="2"/>
    </row>
    <row r="511" spans="1:14" s="5" customFormat="1" x14ac:dyDescent="0.2">
      <c r="A511" s="152"/>
      <c r="B511" s="153"/>
      <c r="C511" s="154"/>
      <c r="D511" s="155" t="s">
        <v>16</v>
      </c>
      <c r="E511" s="156"/>
      <c r="F511" s="156"/>
      <c r="G511" s="156"/>
      <c r="H511" s="157"/>
      <c r="I511" s="157"/>
      <c r="J511" s="156">
        <v>285.39999999999998</v>
      </c>
      <c r="K511" s="157"/>
      <c r="L511" s="156"/>
      <c r="M511" s="156">
        <v>21.35</v>
      </c>
      <c r="N511" s="2"/>
    </row>
    <row r="512" spans="1:14" s="5" customFormat="1" x14ac:dyDescent="0.2">
      <c r="A512" s="158"/>
      <c r="B512" s="159"/>
      <c r="C512" s="160"/>
      <c r="D512" s="161"/>
      <c r="E512" s="162"/>
      <c r="F512" s="162"/>
      <c r="G512" s="162"/>
      <c r="H512" s="163"/>
      <c r="I512" s="163"/>
      <c r="J512" s="163"/>
      <c r="K512" s="163"/>
      <c r="L512" s="163"/>
      <c r="M512" s="164"/>
      <c r="N512" s="2"/>
    </row>
    <row r="513" spans="1:14" s="5" customFormat="1" x14ac:dyDescent="0.2">
      <c r="A513" s="165"/>
      <c r="B513" s="166" t="s">
        <v>436</v>
      </c>
      <c r="C513" s="167"/>
      <c r="D513" s="168" t="s">
        <v>16</v>
      </c>
      <c r="E513" s="169"/>
      <c r="F513" s="169"/>
      <c r="G513" s="169"/>
      <c r="H513" s="170">
        <v>22166.34</v>
      </c>
      <c r="I513" s="171"/>
      <c r="J513" s="171"/>
      <c r="K513" s="169"/>
      <c r="L513" s="169"/>
      <c r="M513" s="171"/>
      <c r="N513" s="2"/>
    </row>
    <row r="514" spans="1:14" s="5" customFormat="1" x14ac:dyDescent="0.2">
      <c r="A514" s="165"/>
      <c r="B514" s="166" t="s">
        <v>437</v>
      </c>
      <c r="C514" s="167"/>
      <c r="D514" s="168" t="s">
        <v>16</v>
      </c>
      <c r="E514" s="169"/>
      <c r="F514" s="169"/>
      <c r="G514" s="169"/>
      <c r="H514" s="171"/>
      <c r="I514" s="170">
        <v>800.07</v>
      </c>
      <c r="J514" s="171"/>
      <c r="K514" s="169"/>
      <c r="L514" s="169"/>
      <c r="M514" s="171"/>
      <c r="N514" s="2"/>
    </row>
    <row r="515" spans="1:14" s="5" customFormat="1" x14ac:dyDescent="0.2">
      <c r="A515" s="165"/>
      <c r="B515" s="166" t="s">
        <v>438</v>
      </c>
      <c r="C515" s="167"/>
      <c r="D515" s="168" t="s">
        <v>16</v>
      </c>
      <c r="E515" s="169"/>
      <c r="F515" s="169"/>
      <c r="G515" s="169"/>
      <c r="H515" s="170">
        <v>18316.8</v>
      </c>
      <c r="I515" s="171"/>
      <c r="J515" s="171"/>
      <c r="K515" s="169"/>
      <c r="L515" s="169"/>
      <c r="M515" s="171"/>
      <c r="N515" s="2"/>
    </row>
    <row r="516" spans="1:14" s="5" customFormat="1" x14ac:dyDescent="0.2">
      <c r="A516" s="165"/>
      <c r="B516" s="166" t="s">
        <v>439</v>
      </c>
      <c r="C516" s="167"/>
      <c r="D516" s="168" t="s">
        <v>16</v>
      </c>
      <c r="E516" s="169"/>
      <c r="F516" s="169"/>
      <c r="G516" s="169"/>
      <c r="H516" s="170">
        <v>154.63999999999999</v>
      </c>
      <c r="I516" s="171"/>
      <c r="J516" s="171"/>
      <c r="K516" s="169"/>
      <c r="L516" s="169"/>
      <c r="M516" s="171"/>
      <c r="N516" s="2"/>
    </row>
    <row r="517" spans="1:14" s="5" customFormat="1" x14ac:dyDescent="0.2">
      <c r="A517" s="165"/>
      <c r="B517" s="172"/>
      <c r="C517" s="173" t="s">
        <v>440</v>
      </c>
      <c r="D517" s="168" t="s">
        <v>16</v>
      </c>
      <c r="E517" s="169"/>
      <c r="F517" s="169"/>
      <c r="G517" s="169"/>
      <c r="H517" s="170">
        <v>712.06</v>
      </c>
      <c r="I517" s="171"/>
      <c r="J517" s="171"/>
      <c r="K517" s="169"/>
      <c r="L517" s="169"/>
      <c r="M517" s="171"/>
      <c r="N517" s="2"/>
    </row>
    <row r="518" spans="1:14" s="5" customFormat="1" x14ac:dyDescent="0.2">
      <c r="A518" s="165"/>
      <c r="B518" s="172"/>
      <c r="C518" s="173" t="s">
        <v>441</v>
      </c>
      <c r="D518" s="168" t="s">
        <v>16</v>
      </c>
      <c r="E518" s="169"/>
      <c r="F518" s="169"/>
      <c r="G518" s="169"/>
      <c r="H518" s="170">
        <v>416.04</v>
      </c>
      <c r="I518" s="171"/>
      <c r="J518" s="171"/>
      <c r="K518" s="169"/>
      <c r="L518" s="169"/>
      <c r="M518" s="171"/>
      <c r="N518" s="2"/>
    </row>
    <row r="519" spans="1:14" s="5" customFormat="1" x14ac:dyDescent="0.2">
      <c r="A519" s="165"/>
      <c r="B519" s="166" t="s">
        <v>442</v>
      </c>
      <c r="C519" s="167"/>
      <c r="D519" s="168" t="s">
        <v>16</v>
      </c>
      <c r="E519" s="169"/>
      <c r="F519" s="169"/>
      <c r="G519" s="169"/>
      <c r="H519" s="170">
        <v>23294.43</v>
      </c>
      <c r="I519" s="171"/>
      <c r="J519" s="171"/>
      <c r="K519" s="169"/>
      <c r="L519" s="169"/>
      <c r="M519" s="171"/>
      <c r="N519" s="2"/>
    </row>
    <row r="520" spans="1:14" s="5" customFormat="1" x14ac:dyDescent="0.2">
      <c r="A520" s="165"/>
      <c r="B520" s="172"/>
      <c r="C520" s="173" t="s">
        <v>443</v>
      </c>
      <c r="D520" s="168" t="s">
        <v>63</v>
      </c>
      <c r="E520" s="169"/>
      <c r="F520" s="169"/>
      <c r="G520" s="169"/>
      <c r="H520" s="171"/>
      <c r="I520" s="171"/>
      <c r="J520" s="171"/>
      <c r="K520" s="169"/>
      <c r="L520" s="169"/>
      <c r="M520" s="170">
        <v>75.05</v>
      </c>
      <c r="N520" s="2"/>
    </row>
    <row r="521" spans="1:14" s="5" customFormat="1" x14ac:dyDescent="0.2">
      <c r="A521" s="165"/>
      <c r="B521" s="172"/>
      <c r="C521" s="173" t="s">
        <v>444</v>
      </c>
      <c r="D521" s="168" t="s">
        <v>16</v>
      </c>
      <c r="E521" s="169"/>
      <c r="F521" s="169"/>
      <c r="G521" s="169"/>
      <c r="H521" s="171"/>
      <c r="I521" s="170">
        <v>800.07</v>
      </c>
      <c r="J521" s="171"/>
      <c r="K521" s="169"/>
      <c r="L521" s="169"/>
      <c r="M521" s="171"/>
      <c r="N521" s="2"/>
    </row>
    <row r="522" spans="1:14" s="5" customFormat="1" x14ac:dyDescent="0.2">
      <c r="A522" s="165"/>
      <c r="B522" s="166" t="s">
        <v>445</v>
      </c>
      <c r="C522" s="167"/>
      <c r="D522" s="168" t="s">
        <v>16</v>
      </c>
      <c r="E522" s="169"/>
      <c r="F522" s="169"/>
      <c r="G522" s="169"/>
      <c r="H522" s="170">
        <v>2972.9</v>
      </c>
      <c r="I522" s="171"/>
      <c r="J522" s="171"/>
      <c r="K522" s="169"/>
      <c r="L522" s="169"/>
      <c r="M522" s="171"/>
      <c r="N522" s="2"/>
    </row>
    <row r="523" spans="1:14" s="5" customFormat="1" x14ac:dyDescent="0.2">
      <c r="A523" s="165"/>
      <c r="B523" s="166" t="s">
        <v>437</v>
      </c>
      <c r="C523" s="167"/>
      <c r="D523" s="168" t="s">
        <v>16</v>
      </c>
      <c r="E523" s="169"/>
      <c r="F523" s="169"/>
      <c r="G523" s="169"/>
      <c r="H523" s="171"/>
      <c r="I523" s="170">
        <v>791.84</v>
      </c>
      <c r="J523" s="171"/>
      <c r="K523" s="169"/>
      <c r="L523" s="169"/>
      <c r="M523" s="171"/>
      <c r="N523" s="2"/>
    </row>
    <row r="524" spans="1:14" s="5" customFormat="1" x14ac:dyDescent="0.2">
      <c r="A524" s="165"/>
      <c r="B524" s="166" t="s">
        <v>446</v>
      </c>
      <c r="C524" s="167"/>
      <c r="D524" s="168" t="s">
        <v>16</v>
      </c>
      <c r="E524" s="169"/>
      <c r="F524" s="169"/>
      <c r="G524" s="169"/>
      <c r="H524" s="170">
        <v>1371.01</v>
      </c>
      <c r="I524" s="171"/>
      <c r="J524" s="171"/>
      <c r="K524" s="169"/>
      <c r="L524" s="169"/>
      <c r="M524" s="171"/>
      <c r="N524" s="2"/>
    </row>
    <row r="525" spans="1:14" s="5" customFormat="1" x14ac:dyDescent="0.2">
      <c r="A525" s="165"/>
      <c r="B525" s="166" t="s">
        <v>447</v>
      </c>
      <c r="C525" s="167"/>
      <c r="D525" s="168" t="s">
        <v>16</v>
      </c>
      <c r="E525" s="169"/>
      <c r="F525" s="169"/>
      <c r="G525" s="169"/>
      <c r="H525" s="170">
        <v>683.69</v>
      </c>
      <c r="I525" s="171"/>
      <c r="J525" s="171"/>
      <c r="K525" s="169"/>
      <c r="L525" s="169"/>
      <c r="M525" s="171"/>
      <c r="N525" s="2"/>
    </row>
    <row r="526" spans="1:14" s="5" customFormat="1" x14ac:dyDescent="0.2">
      <c r="A526" s="165"/>
      <c r="B526" s="172"/>
      <c r="C526" s="173" t="s">
        <v>440</v>
      </c>
      <c r="D526" s="168" t="s">
        <v>16</v>
      </c>
      <c r="E526" s="169"/>
      <c r="F526" s="169"/>
      <c r="G526" s="169"/>
      <c r="H526" s="170">
        <v>608.16999999999996</v>
      </c>
      <c r="I526" s="171"/>
      <c r="J526" s="171"/>
      <c r="K526" s="169"/>
      <c r="L526" s="169"/>
      <c r="M526" s="171"/>
      <c r="N526" s="2"/>
    </row>
    <row r="527" spans="1:14" s="5" customFormat="1" x14ac:dyDescent="0.2">
      <c r="A527" s="165"/>
      <c r="B527" s="172"/>
      <c r="C527" s="173" t="s">
        <v>441</v>
      </c>
      <c r="D527" s="168" t="s">
        <v>16</v>
      </c>
      <c r="E527" s="169"/>
      <c r="F527" s="169"/>
      <c r="G527" s="169"/>
      <c r="H527" s="170">
        <v>254.16</v>
      </c>
      <c r="I527" s="171"/>
      <c r="J527" s="171"/>
      <c r="K527" s="169"/>
      <c r="L527" s="169"/>
      <c r="M527" s="171"/>
      <c r="N527" s="2"/>
    </row>
    <row r="528" spans="1:14" s="5" customFormat="1" x14ac:dyDescent="0.2">
      <c r="A528" s="165"/>
      <c r="B528" s="166" t="s">
        <v>448</v>
      </c>
      <c r="C528" s="167"/>
      <c r="D528" s="168" t="s">
        <v>16</v>
      </c>
      <c r="E528" s="169"/>
      <c r="F528" s="169"/>
      <c r="G528" s="169"/>
      <c r="H528" s="170">
        <v>3835.23</v>
      </c>
      <c r="I528" s="171"/>
      <c r="J528" s="171"/>
      <c r="K528" s="169"/>
      <c r="L528" s="169"/>
      <c r="M528" s="171"/>
      <c r="N528" s="2"/>
    </row>
    <row r="529" spans="1:14" s="5" customFormat="1" x14ac:dyDescent="0.2">
      <c r="A529" s="165"/>
      <c r="B529" s="172"/>
      <c r="C529" s="173" t="s">
        <v>443</v>
      </c>
      <c r="D529" s="168" t="s">
        <v>63</v>
      </c>
      <c r="E529" s="169"/>
      <c r="F529" s="169"/>
      <c r="G529" s="169"/>
      <c r="H529" s="171"/>
      <c r="I529" s="171"/>
      <c r="J529" s="171"/>
      <c r="K529" s="169"/>
      <c r="L529" s="169"/>
      <c r="M529" s="170">
        <v>101.01</v>
      </c>
      <c r="N529" s="2"/>
    </row>
    <row r="530" spans="1:14" s="5" customFormat="1" x14ac:dyDescent="0.2">
      <c r="A530" s="165"/>
      <c r="B530" s="172"/>
      <c r="C530" s="173" t="s">
        <v>444</v>
      </c>
      <c r="D530" s="168" t="s">
        <v>16</v>
      </c>
      <c r="E530" s="169"/>
      <c r="F530" s="169"/>
      <c r="G530" s="169"/>
      <c r="H530" s="171"/>
      <c r="I530" s="170">
        <v>791.84</v>
      </c>
      <c r="J530" s="171"/>
      <c r="K530" s="169"/>
      <c r="L530" s="169"/>
      <c r="M530" s="171"/>
      <c r="N530" s="2"/>
    </row>
    <row r="531" spans="1:14" s="5" customFormat="1" x14ac:dyDescent="0.2">
      <c r="A531" s="165"/>
      <c r="B531" s="172"/>
      <c r="C531" s="173" t="s">
        <v>454</v>
      </c>
      <c r="D531" s="168" t="s">
        <v>16</v>
      </c>
      <c r="E531" s="169"/>
      <c r="F531" s="169"/>
      <c r="G531" s="169"/>
      <c r="H531" s="170">
        <v>27129.66</v>
      </c>
      <c r="I531" s="171"/>
      <c r="J531" s="171"/>
      <c r="K531" s="169"/>
      <c r="L531" s="169"/>
      <c r="M531" s="171"/>
      <c r="N531" s="2"/>
    </row>
    <row r="532" spans="1:14" s="5" customFormat="1" x14ac:dyDescent="0.2">
      <c r="A532" s="165"/>
      <c r="B532" s="172"/>
      <c r="C532" s="173" t="s">
        <v>443</v>
      </c>
      <c r="D532" s="168" t="s">
        <v>63</v>
      </c>
      <c r="E532" s="169"/>
      <c r="F532" s="169"/>
      <c r="G532" s="169"/>
      <c r="H532" s="171"/>
      <c r="I532" s="171"/>
      <c r="J532" s="171"/>
      <c r="K532" s="169"/>
      <c r="L532" s="169"/>
      <c r="M532" s="170">
        <v>176.06</v>
      </c>
      <c r="N532" s="2"/>
    </row>
    <row r="533" spans="1:14" s="5" customFormat="1" x14ac:dyDescent="0.2">
      <c r="A533" s="165"/>
      <c r="B533" s="172"/>
      <c r="C533" s="173" t="s">
        <v>444</v>
      </c>
      <c r="D533" s="168" t="s">
        <v>16</v>
      </c>
      <c r="E533" s="169"/>
      <c r="F533" s="169"/>
      <c r="G533" s="169"/>
      <c r="H533" s="171"/>
      <c r="I533" s="170">
        <v>1591.91</v>
      </c>
      <c r="J533" s="171"/>
      <c r="K533" s="169"/>
      <c r="L533" s="169"/>
      <c r="M533" s="171"/>
      <c r="N533" s="2"/>
    </row>
    <row r="534" spans="1:14" s="5" customFormat="1" ht="25.5" customHeight="1" x14ac:dyDescent="0.2">
      <c r="A534" s="174"/>
      <c r="B534" s="175" t="s">
        <v>455</v>
      </c>
      <c r="C534" s="176"/>
      <c r="D534" s="177"/>
      <c r="E534" s="178"/>
      <c r="F534" s="178"/>
      <c r="G534" s="178"/>
      <c r="H534" s="179"/>
      <c r="I534" s="179"/>
      <c r="J534" s="179"/>
      <c r="K534" s="180"/>
      <c r="L534" s="178"/>
      <c r="M534" s="179"/>
      <c r="N534" s="2"/>
    </row>
    <row r="535" spans="1:14" s="5" customFormat="1" ht="12.75" customHeight="1" x14ac:dyDescent="0.2">
      <c r="A535" s="174"/>
      <c r="B535" s="175" t="s">
        <v>456</v>
      </c>
      <c r="C535" s="176"/>
      <c r="D535" s="177">
        <v>1307</v>
      </c>
      <c r="E535" s="178" t="s">
        <v>457</v>
      </c>
      <c r="F535" s="178"/>
      <c r="G535" s="178"/>
      <c r="H535" s="178">
        <v>46908</v>
      </c>
      <c r="I535" s="179"/>
      <c r="J535" s="179"/>
      <c r="K535" s="180"/>
      <c r="L535" s="178"/>
      <c r="M535" s="179"/>
      <c r="N535" s="2"/>
    </row>
    <row r="536" spans="1:14" s="5" customFormat="1" ht="12.75" customHeight="1" x14ac:dyDescent="0.2">
      <c r="A536" s="174"/>
      <c r="B536" s="175" t="s">
        <v>458</v>
      </c>
      <c r="C536" s="176"/>
      <c r="D536" s="177">
        <v>3306</v>
      </c>
      <c r="E536" s="178" t="s">
        <v>785</v>
      </c>
      <c r="F536" s="178"/>
      <c r="G536" s="178"/>
      <c r="H536" s="178">
        <v>41490</v>
      </c>
      <c r="I536" s="179"/>
      <c r="J536" s="179"/>
      <c r="K536" s="180"/>
      <c r="L536" s="178"/>
      <c r="M536" s="179"/>
      <c r="N536" s="2"/>
    </row>
    <row r="537" spans="1:14" s="5" customFormat="1" ht="12.75" customHeight="1" x14ac:dyDescent="0.2">
      <c r="A537" s="174"/>
      <c r="B537" s="175" t="s">
        <v>460</v>
      </c>
      <c r="C537" s="176"/>
      <c r="D537" s="177">
        <v>285</v>
      </c>
      <c r="E537" s="178" t="s">
        <v>457</v>
      </c>
      <c r="F537" s="178"/>
      <c r="G537" s="178"/>
      <c r="H537" s="179"/>
      <c r="I537" s="179"/>
      <c r="J537" s="178">
        <v>10229</v>
      </c>
      <c r="K537" s="180"/>
      <c r="L537" s="178"/>
      <c r="M537" s="179"/>
      <c r="N537" s="2"/>
    </row>
    <row r="538" spans="1:14" s="5" customFormat="1" ht="12.75" customHeight="1" x14ac:dyDescent="0.2">
      <c r="A538" s="174"/>
      <c r="B538" s="175" t="s">
        <v>461</v>
      </c>
      <c r="C538" s="176"/>
      <c r="D538" s="177">
        <v>20526</v>
      </c>
      <c r="E538" s="178" t="s">
        <v>786</v>
      </c>
      <c r="F538" s="178"/>
      <c r="G538" s="178"/>
      <c r="H538" s="178">
        <v>116998</v>
      </c>
      <c r="I538" s="179"/>
      <c r="J538" s="179"/>
      <c r="K538" s="180"/>
      <c r="L538" s="178"/>
      <c r="M538" s="179"/>
      <c r="N538" s="2"/>
    </row>
    <row r="539" spans="1:14" s="5" customFormat="1" ht="12.75" customHeight="1" x14ac:dyDescent="0.2">
      <c r="A539" s="174"/>
      <c r="B539" s="175" t="s">
        <v>463</v>
      </c>
      <c r="C539" s="176"/>
      <c r="D539" s="177"/>
      <c r="E539" s="178"/>
      <c r="F539" s="178"/>
      <c r="G539" s="178"/>
      <c r="H539" s="178">
        <v>205396</v>
      </c>
      <c r="I539" s="179"/>
      <c r="J539" s="179"/>
      <c r="K539" s="180"/>
      <c r="L539" s="178"/>
      <c r="M539" s="179"/>
      <c r="N539" s="2"/>
    </row>
    <row r="540" spans="1:14" s="5" customFormat="1" ht="12.75" customHeight="1" x14ac:dyDescent="0.2">
      <c r="A540" s="174"/>
      <c r="B540" s="175" t="s">
        <v>464</v>
      </c>
      <c r="C540" s="176"/>
      <c r="D540" s="177">
        <v>1320</v>
      </c>
      <c r="E540" s="178" t="s">
        <v>457</v>
      </c>
      <c r="F540" s="178" t="s">
        <v>465</v>
      </c>
      <c r="G540" s="178"/>
      <c r="H540" s="178">
        <v>47375</v>
      </c>
      <c r="I540" s="179"/>
      <c r="J540" s="179"/>
      <c r="K540" s="180"/>
      <c r="L540" s="178"/>
      <c r="M540" s="179"/>
      <c r="N540" s="2"/>
    </row>
    <row r="541" spans="1:14" s="5" customFormat="1" ht="12.75" customHeight="1" x14ac:dyDescent="0.2">
      <c r="A541" s="174"/>
      <c r="B541" s="175" t="s">
        <v>466</v>
      </c>
      <c r="C541" s="176"/>
      <c r="D541" s="177">
        <v>670</v>
      </c>
      <c r="E541" s="178" t="s">
        <v>457</v>
      </c>
      <c r="F541" s="178" t="s">
        <v>465</v>
      </c>
      <c r="G541" s="178"/>
      <c r="H541" s="178">
        <v>24046</v>
      </c>
      <c r="I541" s="179"/>
      <c r="J541" s="179"/>
      <c r="K541" s="180"/>
      <c r="L541" s="178"/>
      <c r="M541" s="179"/>
      <c r="N541" s="2"/>
    </row>
    <row r="542" spans="1:14" s="5" customFormat="1" ht="12.75" customHeight="1" x14ac:dyDescent="0.2">
      <c r="A542" s="174"/>
      <c r="B542" s="175" t="s">
        <v>467</v>
      </c>
      <c r="C542" s="176"/>
      <c r="D542" s="177"/>
      <c r="E542" s="178"/>
      <c r="F542" s="178"/>
      <c r="G542" s="178"/>
      <c r="H542" s="178">
        <v>276817</v>
      </c>
      <c r="I542" s="179"/>
      <c r="J542" s="179"/>
      <c r="K542" s="180"/>
      <c r="L542" s="178"/>
      <c r="M542" s="179"/>
      <c r="N542" s="2"/>
    </row>
    <row r="543" spans="1:14" s="5" customFormat="1" ht="12.75" customHeight="1" x14ac:dyDescent="0.2">
      <c r="A543" s="174"/>
      <c r="B543" s="175" t="s">
        <v>468</v>
      </c>
      <c r="C543" s="176"/>
      <c r="D543" s="177" t="s">
        <v>469</v>
      </c>
      <c r="E543" s="178" t="s">
        <v>1089</v>
      </c>
      <c r="F543" s="178" t="s">
        <v>1090</v>
      </c>
      <c r="G543" s="178"/>
      <c r="H543" s="178">
        <v>285122</v>
      </c>
      <c r="I543" s="179"/>
      <c r="J543" s="179"/>
      <c r="K543" s="180"/>
      <c r="L543" s="178"/>
      <c r="M543" s="179"/>
      <c r="N543" s="2"/>
    </row>
    <row r="544" spans="1:14" s="5" customFormat="1" ht="12.75" customHeight="1" x14ac:dyDescent="0.2">
      <c r="A544" s="174"/>
      <c r="B544" s="175" t="s">
        <v>472</v>
      </c>
      <c r="C544" s="176"/>
      <c r="D544" s="177" t="s">
        <v>473</v>
      </c>
      <c r="E544" s="178"/>
      <c r="F544" s="178"/>
      <c r="G544" s="178"/>
      <c r="H544" s="179"/>
      <c r="I544" s="179"/>
      <c r="J544" s="179"/>
      <c r="K544" s="180"/>
      <c r="L544" s="178"/>
      <c r="M544" s="179"/>
      <c r="N544" s="2"/>
    </row>
    <row r="545" spans="1:14" s="5" customFormat="1" ht="12.75" customHeight="1" x14ac:dyDescent="0.2">
      <c r="A545" s="174"/>
      <c r="B545" s="175" t="s">
        <v>474</v>
      </c>
      <c r="C545" s="176"/>
      <c r="D545" s="177"/>
      <c r="E545" s="178"/>
      <c r="F545" s="178"/>
      <c r="G545" s="178"/>
      <c r="H545" s="178">
        <v>285122</v>
      </c>
      <c r="I545" s="179"/>
      <c r="J545" s="179"/>
      <c r="K545" s="180"/>
      <c r="L545" s="178"/>
      <c r="M545" s="179"/>
      <c r="N545" s="2"/>
    </row>
    <row r="546" spans="1:14" s="5" customFormat="1" ht="12.75" customHeight="1" x14ac:dyDescent="0.2">
      <c r="A546" s="174"/>
      <c r="B546" s="175" t="s">
        <v>475</v>
      </c>
      <c r="C546" s="176"/>
      <c r="D546" s="177">
        <v>285122</v>
      </c>
      <c r="E546" s="178" t="s">
        <v>476</v>
      </c>
      <c r="F546" s="178"/>
      <c r="G546" s="178"/>
      <c r="H546" s="179"/>
      <c r="I546" s="179"/>
      <c r="J546" s="179"/>
      <c r="K546" s="180"/>
      <c r="L546" s="178"/>
      <c r="M546" s="179"/>
      <c r="N546" s="2"/>
    </row>
    <row r="547" spans="1:14" s="5" customFormat="1" x14ac:dyDescent="0.2">
      <c r="A547" s="181"/>
      <c r="B547" s="181"/>
      <c r="C547" s="181"/>
      <c r="D547" s="181"/>
      <c r="E547" s="181"/>
      <c r="F547" s="181"/>
      <c r="G547" s="181"/>
      <c r="H547" s="181"/>
      <c r="I547" s="181"/>
      <c r="J547" s="181"/>
      <c r="K547" s="181"/>
      <c r="L547" s="181"/>
      <c r="M547" s="181"/>
      <c r="N547" s="2"/>
    </row>
    <row r="548" spans="1:14" s="5" customFormat="1" x14ac:dyDescent="0.2">
      <c r="A548" s="182"/>
      <c r="B548" s="183" t="s">
        <v>789</v>
      </c>
      <c r="C548" s="183"/>
      <c r="D548" s="183"/>
      <c r="E548" s="183" t="s">
        <v>790</v>
      </c>
      <c r="F548" s="183"/>
      <c r="G548" s="183"/>
      <c r="H548" s="183"/>
      <c r="I548" s="183"/>
      <c r="J548" s="183"/>
      <c r="K548" s="183"/>
      <c r="L548" s="183"/>
      <c r="M548" s="183"/>
      <c r="N548" s="2"/>
    </row>
  </sheetData>
  <mergeCells count="309">
    <mergeCell ref="B543:C543"/>
    <mergeCell ref="B544:C544"/>
    <mergeCell ref="B545:C545"/>
    <mergeCell ref="B546:C546"/>
    <mergeCell ref="A547:M547"/>
    <mergeCell ref="B548:D548"/>
    <mergeCell ref="E548:M548"/>
    <mergeCell ref="B537:C537"/>
    <mergeCell ref="B538:C538"/>
    <mergeCell ref="B539:C539"/>
    <mergeCell ref="B540:C540"/>
    <mergeCell ref="B541:C541"/>
    <mergeCell ref="B542:C542"/>
    <mergeCell ref="B524:C524"/>
    <mergeCell ref="B525:C525"/>
    <mergeCell ref="B528:C528"/>
    <mergeCell ref="B534:C534"/>
    <mergeCell ref="B535:C535"/>
    <mergeCell ref="B536:C536"/>
    <mergeCell ref="B514:C514"/>
    <mergeCell ref="B515:C515"/>
    <mergeCell ref="B516:C516"/>
    <mergeCell ref="B519:C519"/>
    <mergeCell ref="B522:C522"/>
    <mergeCell ref="B523:C523"/>
    <mergeCell ref="I500:K500"/>
    <mergeCell ref="I504:K504"/>
    <mergeCell ref="I508:K508"/>
    <mergeCell ref="B510:B511"/>
    <mergeCell ref="C510:C511"/>
    <mergeCell ref="B513:C513"/>
    <mergeCell ref="I476:K476"/>
    <mergeCell ref="I480:K480"/>
    <mergeCell ref="I484:K484"/>
    <mergeCell ref="I488:K488"/>
    <mergeCell ref="I492:K492"/>
    <mergeCell ref="I496:K496"/>
    <mergeCell ref="F457:G457"/>
    <mergeCell ref="H457:H458"/>
    <mergeCell ref="I457:I458"/>
    <mergeCell ref="J457:K457"/>
    <mergeCell ref="I468:K468"/>
    <mergeCell ref="I472:K472"/>
    <mergeCell ref="F443:G443"/>
    <mergeCell ref="H443:H444"/>
    <mergeCell ref="I443:I444"/>
    <mergeCell ref="J443:K443"/>
    <mergeCell ref="I454:K454"/>
    <mergeCell ref="A457:A458"/>
    <mergeCell ref="B457:B458"/>
    <mergeCell ref="C457:C458"/>
    <mergeCell ref="D457:D458"/>
    <mergeCell ref="E457:E458"/>
    <mergeCell ref="H420:H421"/>
    <mergeCell ref="I420:I421"/>
    <mergeCell ref="J420:K420"/>
    <mergeCell ref="I433:K433"/>
    <mergeCell ref="I437:K437"/>
    <mergeCell ref="A443:A444"/>
    <mergeCell ref="B443:B444"/>
    <mergeCell ref="C443:C444"/>
    <mergeCell ref="D443:D444"/>
    <mergeCell ref="E443:E444"/>
    <mergeCell ref="H406:H407"/>
    <mergeCell ref="I406:I407"/>
    <mergeCell ref="J406:K406"/>
    <mergeCell ref="I414:K414"/>
    <mergeCell ref="A420:A421"/>
    <mergeCell ref="B420:B421"/>
    <mergeCell ref="C420:C421"/>
    <mergeCell ref="D420:D421"/>
    <mergeCell ref="E420:E421"/>
    <mergeCell ref="F420:G420"/>
    <mergeCell ref="A406:A407"/>
    <mergeCell ref="B406:B407"/>
    <mergeCell ref="C406:C407"/>
    <mergeCell ref="D406:D407"/>
    <mergeCell ref="E406:E407"/>
    <mergeCell ref="F406:G406"/>
    <mergeCell ref="F383:G383"/>
    <mergeCell ref="H383:H384"/>
    <mergeCell ref="I383:I384"/>
    <mergeCell ref="J383:K383"/>
    <mergeCell ref="I399:K399"/>
    <mergeCell ref="I403:K403"/>
    <mergeCell ref="F360:G360"/>
    <mergeCell ref="H360:H361"/>
    <mergeCell ref="I360:I361"/>
    <mergeCell ref="J360:K360"/>
    <mergeCell ref="I377:K377"/>
    <mergeCell ref="A383:A384"/>
    <mergeCell ref="B383:B384"/>
    <mergeCell ref="C383:C384"/>
    <mergeCell ref="D383:D384"/>
    <mergeCell ref="E383:E384"/>
    <mergeCell ref="F338:G338"/>
    <mergeCell ref="H338:H339"/>
    <mergeCell ref="I338:I339"/>
    <mergeCell ref="J338:K338"/>
    <mergeCell ref="I354:K354"/>
    <mergeCell ref="A360:A361"/>
    <mergeCell ref="B360:B361"/>
    <mergeCell ref="C360:C361"/>
    <mergeCell ref="D360:D361"/>
    <mergeCell ref="E360:E361"/>
    <mergeCell ref="F314:G314"/>
    <mergeCell ref="H314:H315"/>
    <mergeCell ref="I314:I315"/>
    <mergeCell ref="J314:K314"/>
    <mergeCell ref="I332:K332"/>
    <mergeCell ref="A338:A339"/>
    <mergeCell ref="B338:B339"/>
    <mergeCell ref="C338:C339"/>
    <mergeCell ref="D338:D339"/>
    <mergeCell ref="E338:E339"/>
    <mergeCell ref="H295:H296"/>
    <mergeCell ref="I295:I296"/>
    <mergeCell ref="J295:K295"/>
    <mergeCell ref="I304:K304"/>
    <mergeCell ref="I308:K308"/>
    <mergeCell ref="A314:A315"/>
    <mergeCell ref="B314:B315"/>
    <mergeCell ref="C314:C315"/>
    <mergeCell ref="D314:D315"/>
    <mergeCell ref="E314:E315"/>
    <mergeCell ref="H282:H283"/>
    <mergeCell ref="I282:I283"/>
    <mergeCell ref="J282:K282"/>
    <mergeCell ref="I291:K291"/>
    <mergeCell ref="A295:A296"/>
    <mergeCell ref="B295:B296"/>
    <mergeCell ref="C295:C296"/>
    <mergeCell ref="D295:D296"/>
    <mergeCell ref="E295:E296"/>
    <mergeCell ref="F295:G295"/>
    <mergeCell ref="H265:H266"/>
    <mergeCell ref="I265:I266"/>
    <mergeCell ref="J265:K265"/>
    <mergeCell ref="I278:K278"/>
    <mergeCell ref="A282:A283"/>
    <mergeCell ref="B282:B283"/>
    <mergeCell ref="C282:C283"/>
    <mergeCell ref="D282:D283"/>
    <mergeCell ref="E282:E283"/>
    <mergeCell ref="F282:G282"/>
    <mergeCell ref="H245:H246"/>
    <mergeCell ref="I245:I246"/>
    <mergeCell ref="J245:K245"/>
    <mergeCell ref="I262:K262"/>
    <mergeCell ref="A265:A266"/>
    <mergeCell ref="B265:B266"/>
    <mergeCell ref="C265:C266"/>
    <mergeCell ref="D265:D266"/>
    <mergeCell ref="E265:E266"/>
    <mergeCell ref="F265:G265"/>
    <mergeCell ref="H211:H212"/>
    <mergeCell ref="I211:I212"/>
    <mergeCell ref="J211:K211"/>
    <mergeCell ref="I239:K239"/>
    <mergeCell ref="A245:A246"/>
    <mergeCell ref="B245:B246"/>
    <mergeCell ref="C245:C246"/>
    <mergeCell ref="D245:D246"/>
    <mergeCell ref="E245:E246"/>
    <mergeCell ref="F245:G245"/>
    <mergeCell ref="A211:A212"/>
    <mergeCell ref="B211:B212"/>
    <mergeCell ref="C211:C212"/>
    <mergeCell ref="D211:D212"/>
    <mergeCell ref="E211:E212"/>
    <mergeCell ref="F211:G211"/>
    <mergeCell ref="F187:G187"/>
    <mergeCell ref="H187:H188"/>
    <mergeCell ref="I187:I188"/>
    <mergeCell ref="J187:K187"/>
    <mergeCell ref="I201:K201"/>
    <mergeCell ref="I205:K205"/>
    <mergeCell ref="F169:G169"/>
    <mergeCell ref="H169:H170"/>
    <mergeCell ref="I169:I170"/>
    <mergeCell ref="J169:K169"/>
    <mergeCell ref="I181:K181"/>
    <mergeCell ref="A187:A188"/>
    <mergeCell ref="B187:B188"/>
    <mergeCell ref="C187:C188"/>
    <mergeCell ref="D187:D188"/>
    <mergeCell ref="E187:E188"/>
    <mergeCell ref="F148:G148"/>
    <mergeCell ref="H148:H149"/>
    <mergeCell ref="I148:I149"/>
    <mergeCell ref="J148:K148"/>
    <mergeCell ref="I163:K163"/>
    <mergeCell ref="A169:A170"/>
    <mergeCell ref="B169:B170"/>
    <mergeCell ref="C169:C170"/>
    <mergeCell ref="D169:D170"/>
    <mergeCell ref="E169:E170"/>
    <mergeCell ref="F125:G125"/>
    <mergeCell ref="H125:H126"/>
    <mergeCell ref="I125:I126"/>
    <mergeCell ref="J125:K125"/>
    <mergeCell ref="I142:K142"/>
    <mergeCell ref="A148:A149"/>
    <mergeCell ref="B148:B149"/>
    <mergeCell ref="C148:C149"/>
    <mergeCell ref="D148:D149"/>
    <mergeCell ref="E148:E149"/>
    <mergeCell ref="F111:G111"/>
    <mergeCell ref="H111:H112"/>
    <mergeCell ref="I111:I112"/>
    <mergeCell ref="J111:K111"/>
    <mergeCell ref="I119:K119"/>
    <mergeCell ref="A125:A126"/>
    <mergeCell ref="B125:B126"/>
    <mergeCell ref="C125:C126"/>
    <mergeCell ref="D125:D126"/>
    <mergeCell ref="E125:E126"/>
    <mergeCell ref="F100:G100"/>
    <mergeCell ref="H100:H101"/>
    <mergeCell ref="I100:I101"/>
    <mergeCell ref="J100:K100"/>
    <mergeCell ref="I108:K108"/>
    <mergeCell ref="A111:A112"/>
    <mergeCell ref="B111:B112"/>
    <mergeCell ref="C111:C112"/>
    <mergeCell ref="D111:D112"/>
    <mergeCell ref="E111:E112"/>
    <mergeCell ref="F89:G89"/>
    <mergeCell ref="H89:H90"/>
    <mergeCell ref="I89:I90"/>
    <mergeCell ref="J89:K89"/>
    <mergeCell ref="I97:K97"/>
    <mergeCell ref="A100:A101"/>
    <mergeCell ref="B100:B101"/>
    <mergeCell ref="C100:C101"/>
    <mergeCell ref="D100:D101"/>
    <mergeCell ref="E100:E101"/>
    <mergeCell ref="F78:G78"/>
    <mergeCell ref="H78:H79"/>
    <mergeCell ref="I78:I79"/>
    <mergeCell ref="J78:K78"/>
    <mergeCell ref="I86:K86"/>
    <mergeCell ref="A89:A90"/>
    <mergeCell ref="B89:B90"/>
    <mergeCell ref="C89:C90"/>
    <mergeCell ref="D89:D90"/>
    <mergeCell ref="E89:E90"/>
    <mergeCell ref="F66:G66"/>
    <mergeCell ref="H66:H67"/>
    <mergeCell ref="I66:I67"/>
    <mergeCell ref="J66:K66"/>
    <mergeCell ref="I75:K75"/>
    <mergeCell ref="A78:A79"/>
    <mergeCell ref="B78:B79"/>
    <mergeCell ref="C78:C79"/>
    <mergeCell ref="D78:D79"/>
    <mergeCell ref="E78:E79"/>
    <mergeCell ref="F49:G49"/>
    <mergeCell ref="H49:H50"/>
    <mergeCell ref="I49:I50"/>
    <mergeCell ref="J49:K49"/>
    <mergeCell ref="I61:K61"/>
    <mergeCell ref="A66:A67"/>
    <mergeCell ref="B66:B67"/>
    <mergeCell ref="C66:C67"/>
    <mergeCell ref="D66:D67"/>
    <mergeCell ref="E66:E67"/>
    <mergeCell ref="F30:G30"/>
    <mergeCell ref="H30:H31"/>
    <mergeCell ref="I30:I31"/>
    <mergeCell ref="J30:K30"/>
    <mergeCell ref="I43:K43"/>
    <mergeCell ref="A49:A50"/>
    <mergeCell ref="B49:B50"/>
    <mergeCell ref="C49:C50"/>
    <mergeCell ref="D49:D50"/>
    <mergeCell ref="E49:E50"/>
    <mergeCell ref="J18:J19"/>
    <mergeCell ref="K18:K19"/>
    <mergeCell ref="L18:M18"/>
    <mergeCell ref="A21:M21"/>
    <mergeCell ref="I24:K24"/>
    <mergeCell ref="A30:A31"/>
    <mergeCell ref="B30:B31"/>
    <mergeCell ref="C30:C31"/>
    <mergeCell ref="D30:D31"/>
    <mergeCell ref="E30:E31"/>
    <mergeCell ref="H17:H19"/>
    <mergeCell ref="I17:I19"/>
    <mergeCell ref="D18:D19"/>
    <mergeCell ref="E18:E19"/>
    <mergeCell ref="F18:F19"/>
    <mergeCell ref="G18:G19"/>
    <mergeCell ref="B9:J9"/>
    <mergeCell ref="B10:J10"/>
    <mergeCell ref="A15:L15"/>
    <mergeCell ref="A16:A19"/>
    <mergeCell ref="B16:B19"/>
    <mergeCell ref="C16:C19"/>
    <mergeCell ref="D16:D17"/>
    <mergeCell ref="E16:G16"/>
    <mergeCell ref="H16:K16"/>
    <mergeCell ref="L16:M17"/>
    <mergeCell ref="B3:J3"/>
    <mergeCell ref="B4:J4"/>
    <mergeCell ref="F6:K6"/>
    <mergeCell ref="B7:J7"/>
    <mergeCell ref="G8:H8"/>
    <mergeCell ref="I8:J8"/>
  </mergeCells>
  <printOptions horizontalCentered="1"/>
  <pageMargins left="0.39" right="0.39" top="0.59" bottom="0.59" header="0.39" footer="0.39"/>
  <pageSetup paperSize="9" scale="89" fitToHeight="10000" orientation="landscape" r:id="rId1"/>
  <headerFooter>
    <oddHeader>&amp;L&amp;9Программный комплекс АВС-4 (редакция 5.4.4.1)&amp;C&amp;P&amp;R101361</oddHeader>
    <oddFooter>&amp;CСтраниц -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0"/>
  <sheetViews>
    <sheetView showGridLines="0" workbookViewId="0">
      <selection activeCell="N407" sqref="N407"/>
    </sheetView>
  </sheetViews>
  <sheetFormatPr defaultRowHeight="12.75" outlineLevelRow="2" x14ac:dyDescent="0.2"/>
  <cols>
    <col min="1" max="1" width="6.5" style="3" customWidth="1"/>
    <col min="2" max="2" width="19.1640625" style="3" customWidth="1"/>
    <col min="3" max="3" width="49.33203125" style="3" customWidth="1"/>
    <col min="4" max="4" width="10.83203125" style="3" customWidth="1"/>
    <col min="5" max="13" width="9.83203125" style="3" customWidth="1"/>
    <col min="14" max="16384" width="9.33203125" style="3"/>
  </cols>
  <sheetData>
    <row r="1" spans="1:14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2"/>
    </row>
    <row r="2" spans="1:14" s="5" customForma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</v>
      </c>
      <c r="M2" s="2"/>
      <c r="N2" s="2"/>
    </row>
    <row r="3" spans="1:14" s="5" customFormat="1" x14ac:dyDescent="0.2">
      <c r="A3" s="2"/>
      <c r="B3" s="6"/>
      <c r="C3" s="6"/>
      <c r="D3" s="6"/>
      <c r="E3" s="6"/>
      <c r="F3" s="6"/>
      <c r="G3" s="6"/>
      <c r="H3" s="6"/>
      <c r="I3" s="6"/>
      <c r="J3" s="6"/>
      <c r="K3" s="2"/>
      <c r="L3" s="4"/>
      <c r="M3" s="2"/>
      <c r="N3" s="2"/>
    </row>
    <row r="4" spans="1:14" s="5" customFormat="1" ht="12.75" customHeight="1" x14ac:dyDescent="0.2">
      <c r="A4" s="7"/>
      <c r="B4" s="8" t="s">
        <v>2</v>
      </c>
      <c r="C4" s="8"/>
      <c r="D4" s="8"/>
      <c r="E4" s="8"/>
      <c r="F4" s="8"/>
      <c r="G4" s="8"/>
      <c r="H4" s="8"/>
      <c r="I4" s="8"/>
      <c r="J4" s="8"/>
      <c r="K4" s="2"/>
      <c r="L4" s="2"/>
      <c r="M4" s="2"/>
      <c r="N4" s="2"/>
    </row>
    <row r="5" spans="1:14" s="5" customFormat="1" x14ac:dyDescent="0.2">
      <c r="A5" s="2"/>
      <c r="B5" s="2"/>
      <c r="C5" s="9"/>
      <c r="D5" s="9"/>
      <c r="E5" s="9"/>
      <c r="F5" s="9"/>
      <c r="G5" s="9"/>
      <c r="H5" s="9"/>
      <c r="I5" s="9"/>
      <c r="J5" s="9"/>
      <c r="K5" s="2"/>
      <c r="L5" s="2"/>
      <c r="M5" s="2"/>
      <c r="N5" s="2"/>
    </row>
    <row r="6" spans="1:14" s="5" customFormat="1" ht="15.75" x14ac:dyDescent="0.2">
      <c r="A6" s="10"/>
      <c r="B6" s="10"/>
      <c r="C6" s="11"/>
      <c r="D6" s="11"/>
      <c r="E6" s="12" t="s">
        <v>3</v>
      </c>
      <c r="F6" s="13"/>
      <c r="G6" s="13"/>
      <c r="H6" s="13"/>
      <c r="I6" s="13"/>
      <c r="J6" s="13"/>
      <c r="K6" s="13"/>
      <c r="L6" s="2"/>
      <c r="M6" s="2"/>
      <c r="N6" s="2"/>
    </row>
    <row r="7" spans="1:14" s="5" customFormat="1" x14ac:dyDescent="0.2">
      <c r="A7" s="2"/>
      <c r="B7" s="14" t="s">
        <v>4</v>
      </c>
      <c r="C7" s="14"/>
      <c r="D7" s="14"/>
      <c r="E7" s="14"/>
      <c r="F7" s="14"/>
      <c r="G7" s="14"/>
      <c r="H7" s="14"/>
      <c r="I7" s="14"/>
      <c r="J7" s="14"/>
      <c r="K7" s="15"/>
      <c r="L7" s="15"/>
      <c r="M7" s="2"/>
      <c r="N7" s="2"/>
    </row>
    <row r="8" spans="1:14" s="5" customFormat="1" x14ac:dyDescent="0.2">
      <c r="A8" s="2"/>
      <c r="B8" s="2"/>
      <c r="C8" s="2"/>
      <c r="D8" s="9"/>
      <c r="E8" s="2"/>
      <c r="F8" s="2"/>
      <c r="G8" s="16" t="s">
        <v>5</v>
      </c>
      <c r="H8" s="16"/>
      <c r="I8" s="17"/>
      <c r="J8" s="17"/>
      <c r="K8" s="2"/>
      <c r="L8" s="2"/>
      <c r="M8" s="2"/>
      <c r="N8" s="2"/>
    </row>
    <row r="9" spans="1:14" s="5" customFormat="1" x14ac:dyDescent="0.2">
      <c r="A9" s="18" t="s">
        <v>6</v>
      </c>
      <c r="B9" s="19" t="s">
        <v>1091</v>
      </c>
      <c r="C9" s="19"/>
      <c r="D9" s="19"/>
      <c r="E9" s="19"/>
      <c r="F9" s="19"/>
      <c r="G9" s="19"/>
      <c r="H9" s="19"/>
      <c r="I9" s="19"/>
      <c r="J9" s="19"/>
      <c r="K9" s="2"/>
      <c r="L9" s="2"/>
      <c r="M9" s="2"/>
      <c r="N9" s="2"/>
    </row>
    <row r="10" spans="1:14" s="5" customFormat="1" ht="12.75" customHeight="1" x14ac:dyDescent="0.2">
      <c r="A10" s="7"/>
      <c r="B10" s="8" t="s">
        <v>8</v>
      </c>
      <c r="C10" s="8"/>
      <c r="D10" s="8"/>
      <c r="E10" s="8"/>
      <c r="F10" s="8"/>
      <c r="G10" s="8"/>
      <c r="H10" s="8"/>
      <c r="I10" s="8"/>
      <c r="J10" s="8"/>
      <c r="K10" s="2"/>
      <c r="L10" s="2"/>
      <c r="M10" s="2"/>
      <c r="N10" s="2"/>
    </row>
    <row r="11" spans="1:14" s="5" customForma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4" t="s">
        <v>9</v>
      </c>
      <c r="M11" s="2"/>
      <c r="N11" s="2"/>
    </row>
    <row r="12" spans="1:14" x14ac:dyDescent="0.2">
      <c r="A12" s="20"/>
      <c r="B12" s="20"/>
      <c r="C12" s="20"/>
      <c r="D12" s="20"/>
      <c r="E12" s="22" t="s">
        <v>10</v>
      </c>
      <c r="F12" s="22"/>
      <c r="G12" s="22"/>
      <c r="H12" s="22"/>
      <c r="I12" s="22"/>
      <c r="J12" s="23"/>
      <c r="K12" s="24" t="s">
        <v>1092</v>
      </c>
      <c r="L12" s="24">
        <f>H387/1000</f>
        <v>280.13</v>
      </c>
      <c r="M12" s="25" t="s">
        <v>12</v>
      </c>
      <c r="N12" s="1"/>
    </row>
    <row r="13" spans="1:14" x14ac:dyDescent="0.2">
      <c r="A13" s="20"/>
      <c r="B13" s="20"/>
      <c r="C13" s="20"/>
      <c r="D13" s="20"/>
      <c r="E13" s="22" t="s">
        <v>13</v>
      </c>
      <c r="F13" s="22"/>
      <c r="G13" s="22"/>
      <c r="H13" s="22"/>
      <c r="I13" s="22"/>
      <c r="J13" s="23"/>
      <c r="K13" s="24" t="s">
        <v>1093</v>
      </c>
      <c r="L13" s="24">
        <f>(H377+J379)/1000</f>
        <v>76.768000000000001</v>
      </c>
      <c r="M13" s="25" t="s">
        <v>12</v>
      </c>
      <c r="N13" s="1"/>
    </row>
    <row r="14" spans="1:14" x14ac:dyDescent="0.2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1"/>
    </row>
    <row r="15" spans="1:14" s="5" customFormat="1" x14ac:dyDescent="0.2">
      <c r="A15" s="26" t="s">
        <v>15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7" t="s">
        <v>16</v>
      </c>
      <c r="N15" s="2"/>
    </row>
    <row r="16" spans="1:14" s="39" customFormat="1" ht="21" customHeight="1" x14ac:dyDescent="0.2">
      <c r="A16" s="28" t="s">
        <v>17</v>
      </c>
      <c r="B16" s="29" t="s">
        <v>18</v>
      </c>
      <c r="C16" s="29" t="s">
        <v>19</v>
      </c>
      <c r="D16" s="29" t="s">
        <v>20</v>
      </c>
      <c r="E16" s="30" t="s">
        <v>21</v>
      </c>
      <c r="F16" s="31"/>
      <c r="G16" s="32"/>
      <c r="H16" s="33" t="s">
        <v>22</v>
      </c>
      <c r="I16" s="34"/>
      <c r="J16" s="34"/>
      <c r="K16" s="35"/>
      <c r="L16" s="36" t="s">
        <v>23</v>
      </c>
      <c r="M16" s="37"/>
      <c r="N16" s="38"/>
    </row>
    <row r="17" spans="1:14" s="39" customFormat="1" ht="30.75" customHeight="1" x14ac:dyDescent="0.2">
      <c r="A17" s="40"/>
      <c r="B17" s="41"/>
      <c r="C17" s="41"/>
      <c r="D17" s="42"/>
      <c r="E17" s="43" t="s">
        <v>24</v>
      </c>
      <c r="F17" s="43" t="s">
        <v>25</v>
      </c>
      <c r="G17" s="43" t="s">
        <v>26</v>
      </c>
      <c r="H17" s="44" t="s">
        <v>24</v>
      </c>
      <c r="I17" s="44" t="s">
        <v>27</v>
      </c>
      <c r="J17" s="43" t="s">
        <v>28</v>
      </c>
      <c r="K17" s="43" t="s">
        <v>26</v>
      </c>
      <c r="L17" s="45"/>
      <c r="M17" s="46"/>
      <c r="N17" s="38"/>
    </row>
    <row r="18" spans="1:14" s="39" customFormat="1" ht="24" customHeight="1" x14ac:dyDescent="0.2">
      <c r="A18" s="40"/>
      <c r="B18" s="41"/>
      <c r="C18" s="41"/>
      <c r="D18" s="44" t="s">
        <v>29</v>
      </c>
      <c r="E18" s="44" t="s">
        <v>27</v>
      </c>
      <c r="F18" s="44" t="s">
        <v>30</v>
      </c>
      <c r="G18" s="44" t="s">
        <v>31</v>
      </c>
      <c r="H18" s="41"/>
      <c r="I18" s="41"/>
      <c r="J18" s="44" t="s">
        <v>32</v>
      </c>
      <c r="K18" s="44" t="s">
        <v>31</v>
      </c>
      <c r="L18" s="47" t="s">
        <v>33</v>
      </c>
      <c r="M18" s="48"/>
      <c r="N18" s="38"/>
    </row>
    <row r="19" spans="1:14" s="39" customFormat="1" ht="21.75" customHeight="1" x14ac:dyDescent="0.2">
      <c r="A19" s="49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50" t="s">
        <v>34</v>
      </c>
      <c r="M19" s="51" t="s">
        <v>35</v>
      </c>
      <c r="N19" s="38"/>
    </row>
    <row r="20" spans="1:14" x14ac:dyDescent="0.2">
      <c r="A20" s="52">
        <v>1</v>
      </c>
      <c r="B20" s="53">
        <v>2</v>
      </c>
      <c r="C20" s="53">
        <v>3</v>
      </c>
      <c r="D20" s="53">
        <v>4</v>
      </c>
      <c r="E20" s="53">
        <v>5</v>
      </c>
      <c r="F20" s="53">
        <v>6</v>
      </c>
      <c r="G20" s="53">
        <v>7</v>
      </c>
      <c r="H20" s="53">
        <v>8</v>
      </c>
      <c r="I20" s="53">
        <v>9</v>
      </c>
      <c r="J20" s="53">
        <v>10</v>
      </c>
      <c r="K20" s="53">
        <v>11</v>
      </c>
      <c r="L20" s="53">
        <v>12</v>
      </c>
      <c r="M20" s="54">
        <v>13</v>
      </c>
      <c r="N20" s="1"/>
    </row>
    <row r="21" spans="1:14" x14ac:dyDescent="0.2">
      <c r="A21" s="55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7"/>
    </row>
    <row r="22" spans="1:14" s="65" customFormat="1" ht="38.25" x14ac:dyDescent="0.2">
      <c r="A22" s="58" t="s">
        <v>36</v>
      </c>
      <c r="B22" s="59" t="s">
        <v>480</v>
      </c>
      <c r="C22" s="60" t="s">
        <v>481</v>
      </c>
      <c r="D22" s="61">
        <v>2.5000000000000001E-4</v>
      </c>
      <c r="E22" s="62">
        <v>2423.63</v>
      </c>
      <c r="F22" s="62">
        <v>1794.88</v>
      </c>
      <c r="G22" s="62" t="s">
        <v>39</v>
      </c>
      <c r="H22" s="63">
        <v>0.61</v>
      </c>
      <c r="I22" s="63">
        <v>0.16</v>
      </c>
      <c r="J22" s="62">
        <v>0.45</v>
      </c>
      <c r="K22" s="64" t="s">
        <v>39</v>
      </c>
      <c r="L22" s="62">
        <v>77.72</v>
      </c>
      <c r="M22" s="62">
        <v>0.02</v>
      </c>
    </row>
    <row r="23" spans="1:14" s="65" customFormat="1" x14ac:dyDescent="0.2">
      <c r="A23" s="66"/>
      <c r="B23" s="67"/>
      <c r="C23" s="68"/>
      <c r="D23" s="135" t="s">
        <v>482</v>
      </c>
      <c r="E23" s="70">
        <v>628.75</v>
      </c>
      <c r="F23" s="70">
        <v>227.48</v>
      </c>
      <c r="G23" s="70" t="s">
        <v>39</v>
      </c>
      <c r="H23" s="71"/>
      <c r="I23" s="71"/>
      <c r="J23" s="70">
        <v>0.06</v>
      </c>
      <c r="K23" s="71"/>
      <c r="L23" s="70">
        <v>16.850000000000001</v>
      </c>
      <c r="M23" s="70">
        <v>0</v>
      </c>
    </row>
    <row r="24" spans="1:14" s="65" customFormat="1" ht="18" hidden="1" customHeight="1" outlineLevel="1" x14ac:dyDescent="0.2">
      <c r="A24" s="72"/>
      <c r="B24" s="73"/>
      <c r="C24" s="74" t="s">
        <v>41</v>
      </c>
      <c r="D24" s="75" t="s">
        <v>42</v>
      </c>
      <c r="E24" s="75" t="s">
        <v>43</v>
      </c>
      <c r="F24" s="75" t="s">
        <v>44</v>
      </c>
      <c r="G24" s="75" t="s">
        <v>45</v>
      </c>
      <c r="H24" s="75" t="s">
        <v>46</v>
      </c>
      <c r="I24" s="76" t="s">
        <v>47</v>
      </c>
      <c r="J24" s="77"/>
      <c r="K24" s="78"/>
      <c r="L24" s="75" t="s">
        <v>48</v>
      </c>
      <c r="M24" s="79"/>
    </row>
    <row r="25" spans="1:14" s="65" customFormat="1" hidden="1" outlineLevel="1" x14ac:dyDescent="0.2">
      <c r="A25" s="80"/>
      <c r="B25" s="73"/>
      <c r="C25" s="81" t="s">
        <v>483</v>
      </c>
      <c r="D25" s="82">
        <v>628.75</v>
      </c>
      <c r="E25" s="83">
        <v>1</v>
      </c>
      <c r="F25" s="84">
        <v>628.75</v>
      </c>
      <c r="G25" s="85">
        <v>1</v>
      </c>
      <c r="H25" s="84">
        <v>628.75</v>
      </c>
      <c r="I25" s="84">
        <v>0.16</v>
      </c>
      <c r="J25" s="84"/>
      <c r="K25" s="84"/>
      <c r="L25" s="84">
        <v>8.09</v>
      </c>
      <c r="M25" s="86"/>
    </row>
    <row r="26" spans="1:14" s="65" customFormat="1" hidden="1" outlineLevel="1" x14ac:dyDescent="0.2">
      <c r="A26" s="80"/>
      <c r="B26" s="73"/>
      <c r="C26" s="81" t="s">
        <v>50</v>
      </c>
      <c r="D26" s="82">
        <v>1794.88</v>
      </c>
      <c r="E26" s="83">
        <v>1</v>
      </c>
      <c r="F26" s="84">
        <v>1794.88</v>
      </c>
      <c r="G26" s="85">
        <v>1</v>
      </c>
      <c r="H26" s="84">
        <v>1794.88</v>
      </c>
      <c r="I26" s="84"/>
      <c r="J26" s="84">
        <v>0.45</v>
      </c>
      <c r="K26" s="84"/>
      <c r="L26" s="84"/>
      <c r="M26" s="86"/>
    </row>
    <row r="27" spans="1:14" s="65" customFormat="1" hidden="1" outlineLevel="2" x14ac:dyDescent="0.2">
      <c r="A27" s="87"/>
      <c r="B27" s="88"/>
      <c r="C27" s="89" t="s">
        <v>51</v>
      </c>
      <c r="D27" s="90">
        <v>1567.4</v>
      </c>
      <c r="E27" s="91">
        <v>1</v>
      </c>
      <c r="F27" s="92">
        <v>1567.4</v>
      </c>
      <c r="G27" s="93">
        <v>1</v>
      </c>
      <c r="H27" s="92">
        <v>1567.4</v>
      </c>
      <c r="I27" s="92"/>
      <c r="J27" s="92">
        <v>0.39</v>
      </c>
      <c r="K27" s="92"/>
      <c r="L27" s="92"/>
      <c r="M27" s="94"/>
    </row>
    <row r="28" spans="1:14" s="65" customFormat="1" hidden="1" outlineLevel="2" x14ac:dyDescent="0.2">
      <c r="A28" s="87"/>
      <c r="B28" s="88"/>
      <c r="C28" s="89" t="s">
        <v>52</v>
      </c>
      <c r="D28" s="90">
        <v>227.48</v>
      </c>
      <c r="E28" s="91">
        <v>1</v>
      </c>
      <c r="F28" s="92">
        <v>227.48</v>
      </c>
      <c r="G28" s="93">
        <v>1</v>
      </c>
      <c r="H28" s="92">
        <v>227.48</v>
      </c>
      <c r="I28" s="92"/>
      <c r="J28" s="92">
        <v>0.06</v>
      </c>
      <c r="K28" s="92"/>
      <c r="L28" s="92">
        <v>13.5</v>
      </c>
      <c r="M28" s="94"/>
    </row>
    <row r="29" spans="1:14" s="100" customFormat="1" ht="12" collapsed="1" x14ac:dyDescent="0.2">
      <c r="A29" s="95"/>
      <c r="B29" s="96"/>
      <c r="C29" s="97"/>
      <c r="D29" s="96"/>
      <c r="E29" s="98"/>
      <c r="F29" s="98"/>
      <c r="G29" s="98"/>
      <c r="H29" s="99"/>
      <c r="I29" s="99"/>
      <c r="J29" s="99"/>
      <c r="K29" s="99"/>
      <c r="L29" s="98"/>
      <c r="M29" s="99"/>
    </row>
    <row r="30" spans="1:14" s="100" customFormat="1" ht="12" hidden="1" customHeight="1" outlineLevel="1" x14ac:dyDescent="0.2">
      <c r="A30" s="101" t="s">
        <v>53</v>
      </c>
      <c r="B30" s="101" t="s">
        <v>54</v>
      </c>
      <c r="C30" s="101" t="s">
        <v>55</v>
      </c>
      <c r="D30" s="101" t="s">
        <v>56</v>
      </c>
      <c r="E30" s="101" t="s">
        <v>21</v>
      </c>
      <c r="F30" s="102" t="s">
        <v>20</v>
      </c>
      <c r="G30" s="103"/>
      <c r="H30" s="104" t="s">
        <v>57</v>
      </c>
      <c r="I30" s="101" t="s">
        <v>45</v>
      </c>
      <c r="J30" s="102" t="s">
        <v>58</v>
      </c>
      <c r="K30" s="103"/>
      <c r="L30" s="105"/>
      <c r="M30" s="106"/>
    </row>
    <row r="31" spans="1:14" s="100" customFormat="1" ht="12.75" hidden="1" customHeight="1" outlineLevel="1" x14ac:dyDescent="0.2">
      <c r="A31" s="107"/>
      <c r="B31" s="107"/>
      <c r="C31" s="107"/>
      <c r="D31" s="107"/>
      <c r="E31" s="107"/>
      <c r="F31" s="108" t="s">
        <v>59</v>
      </c>
      <c r="G31" s="108" t="s">
        <v>60</v>
      </c>
      <c r="H31" s="109"/>
      <c r="I31" s="107"/>
      <c r="J31" s="108" t="s">
        <v>59</v>
      </c>
      <c r="K31" s="110" t="s">
        <v>35</v>
      </c>
      <c r="L31" s="111"/>
      <c r="M31" s="112"/>
    </row>
    <row r="32" spans="1:14" s="120" customFormat="1" hidden="1" outlineLevel="1" x14ac:dyDescent="0.2">
      <c r="A32" s="113" t="s">
        <v>61</v>
      </c>
      <c r="B32" s="114" t="s">
        <v>36</v>
      </c>
      <c r="C32" s="115" t="s">
        <v>484</v>
      </c>
      <c r="D32" s="114" t="s">
        <v>63</v>
      </c>
      <c r="E32" s="116">
        <v>8.09</v>
      </c>
      <c r="F32" s="117">
        <v>77.72</v>
      </c>
      <c r="G32" s="118">
        <v>1.9429999999999999E-2</v>
      </c>
      <c r="H32" s="116">
        <v>0.16</v>
      </c>
      <c r="I32" s="118">
        <v>1</v>
      </c>
      <c r="J32" s="116">
        <v>628.75</v>
      </c>
      <c r="K32" s="116">
        <v>0.16</v>
      </c>
      <c r="L32" s="116"/>
      <c r="M32" s="119"/>
    </row>
    <row r="33" spans="1:13" s="120" customFormat="1" hidden="1" outlineLevel="1" x14ac:dyDescent="0.2">
      <c r="A33" s="113" t="s">
        <v>64</v>
      </c>
      <c r="B33" s="114" t="s">
        <v>65</v>
      </c>
      <c r="C33" s="115" t="s">
        <v>66</v>
      </c>
      <c r="D33" s="114" t="s">
        <v>63</v>
      </c>
      <c r="E33" s="116">
        <v>13.5</v>
      </c>
      <c r="F33" s="117">
        <v>16.850000000000001</v>
      </c>
      <c r="G33" s="118">
        <v>4.2129999999999997E-3</v>
      </c>
      <c r="H33" s="116">
        <v>0.06</v>
      </c>
      <c r="I33" s="118">
        <v>1</v>
      </c>
      <c r="J33" s="116">
        <v>227.48</v>
      </c>
      <c r="K33" s="116">
        <v>0.06</v>
      </c>
      <c r="L33" s="116"/>
      <c r="M33" s="119"/>
    </row>
    <row r="34" spans="1:13" s="129" customFormat="1" ht="21" hidden="1" outlineLevel="1" x14ac:dyDescent="0.2">
      <c r="A34" s="121" t="s">
        <v>67</v>
      </c>
      <c r="B34" s="122" t="s">
        <v>485</v>
      </c>
      <c r="C34" s="123" t="s">
        <v>486</v>
      </c>
      <c r="D34" s="122" t="s">
        <v>70</v>
      </c>
      <c r="E34" s="124">
        <v>79.069999999999993</v>
      </c>
      <c r="F34" s="125">
        <v>4.51</v>
      </c>
      <c r="G34" s="126">
        <v>1.1280000000000001E-3</v>
      </c>
      <c r="H34" s="124">
        <v>0.09</v>
      </c>
      <c r="I34" s="126">
        <v>1</v>
      </c>
      <c r="J34" s="124">
        <v>356.61</v>
      </c>
      <c r="K34" s="124">
        <v>0.09</v>
      </c>
      <c r="L34" s="127"/>
      <c r="M34" s="128"/>
    </row>
    <row r="35" spans="1:13" s="129" customFormat="1" hidden="1" outlineLevel="1" x14ac:dyDescent="0.2">
      <c r="A35" s="121" t="s">
        <v>71</v>
      </c>
      <c r="B35" s="122" t="s">
        <v>487</v>
      </c>
      <c r="C35" s="123" t="s">
        <v>488</v>
      </c>
      <c r="D35" s="122" t="s">
        <v>70</v>
      </c>
      <c r="E35" s="124">
        <v>8</v>
      </c>
      <c r="F35" s="125">
        <v>1.98</v>
      </c>
      <c r="G35" s="126">
        <v>4.95E-4</v>
      </c>
      <c r="H35" s="124">
        <v>0</v>
      </c>
      <c r="I35" s="126">
        <v>1</v>
      </c>
      <c r="J35" s="124">
        <v>15.84</v>
      </c>
      <c r="K35" s="124" t="s">
        <v>39</v>
      </c>
      <c r="L35" s="127"/>
      <c r="M35" s="128"/>
    </row>
    <row r="36" spans="1:13" s="129" customFormat="1" ht="31.5" hidden="1" outlineLevel="1" x14ac:dyDescent="0.2">
      <c r="A36" s="121" t="s">
        <v>489</v>
      </c>
      <c r="B36" s="122" t="s">
        <v>490</v>
      </c>
      <c r="C36" s="123" t="s">
        <v>491</v>
      </c>
      <c r="D36" s="122" t="s">
        <v>70</v>
      </c>
      <c r="E36" s="124">
        <v>115.27</v>
      </c>
      <c r="F36" s="125">
        <v>12.34</v>
      </c>
      <c r="G36" s="126">
        <v>3.0850000000000001E-3</v>
      </c>
      <c r="H36" s="124">
        <v>0.36</v>
      </c>
      <c r="I36" s="126">
        <v>1</v>
      </c>
      <c r="J36" s="124">
        <v>1422.43</v>
      </c>
      <c r="K36" s="124">
        <v>0.36</v>
      </c>
      <c r="L36" s="127"/>
      <c r="M36" s="128"/>
    </row>
    <row r="37" spans="1:13" s="100" customFormat="1" ht="12" collapsed="1" x14ac:dyDescent="0.2">
      <c r="A37" s="130"/>
      <c r="B37" s="131"/>
      <c r="C37" s="132" t="s">
        <v>492</v>
      </c>
      <c r="D37" s="131"/>
      <c r="E37" s="133">
        <v>830.54</v>
      </c>
      <c r="F37" s="133"/>
      <c r="G37" s="133"/>
      <c r="H37" s="133">
        <v>0.21</v>
      </c>
      <c r="I37" s="134"/>
      <c r="J37" s="134"/>
      <c r="K37" s="134"/>
      <c r="L37" s="133"/>
      <c r="M37" s="134"/>
    </row>
    <row r="38" spans="1:13" s="100" customFormat="1" ht="12" x14ac:dyDescent="0.2">
      <c r="A38" s="130"/>
      <c r="B38" s="131"/>
      <c r="C38" s="132" t="s">
        <v>493</v>
      </c>
      <c r="D38" s="131"/>
      <c r="E38" s="133">
        <v>410.99</v>
      </c>
      <c r="F38" s="133"/>
      <c r="G38" s="133"/>
      <c r="H38" s="133">
        <v>0.1</v>
      </c>
      <c r="I38" s="134"/>
      <c r="J38" s="134"/>
      <c r="K38" s="134"/>
      <c r="L38" s="133"/>
      <c r="M38" s="134"/>
    </row>
    <row r="39" spans="1:13" s="100" customFormat="1" ht="12" x14ac:dyDescent="0.2">
      <c r="A39" s="130"/>
      <c r="B39" s="131"/>
      <c r="C39" s="132" t="s">
        <v>76</v>
      </c>
      <c r="D39" s="131"/>
      <c r="E39" s="133"/>
      <c r="F39" s="133"/>
      <c r="G39" s="133"/>
      <c r="H39" s="133">
        <v>0.92</v>
      </c>
      <c r="I39" s="134"/>
      <c r="J39" s="134"/>
      <c r="K39" s="134"/>
      <c r="L39" s="133"/>
      <c r="M39" s="134"/>
    </row>
    <row r="40" spans="1:13" s="65" customFormat="1" ht="38.25" x14ac:dyDescent="0.2">
      <c r="A40" s="58" t="s">
        <v>77</v>
      </c>
      <c r="B40" s="59" t="s">
        <v>501</v>
      </c>
      <c r="C40" s="60" t="s">
        <v>502</v>
      </c>
      <c r="D40" s="61">
        <v>0.53459999999999996</v>
      </c>
      <c r="E40" s="62">
        <v>2224.56</v>
      </c>
      <c r="F40" s="62" t="s">
        <v>39</v>
      </c>
      <c r="G40" s="62" t="s">
        <v>39</v>
      </c>
      <c r="H40" s="63">
        <v>1189.25</v>
      </c>
      <c r="I40" s="63">
        <v>1189.25</v>
      </c>
      <c r="J40" s="64" t="s">
        <v>39</v>
      </c>
      <c r="K40" s="64" t="s">
        <v>39</v>
      </c>
      <c r="L40" s="62">
        <v>285.2</v>
      </c>
      <c r="M40" s="62">
        <v>152.47</v>
      </c>
    </row>
    <row r="41" spans="1:13" s="65" customFormat="1" x14ac:dyDescent="0.2">
      <c r="A41" s="66"/>
      <c r="B41" s="67"/>
      <c r="C41" s="68"/>
      <c r="D41" s="135" t="s">
        <v>503</v>
      </c>
      <c r="E41" s="70">
        <v>2224.56</v>
      </c>
      <c r="F41" s="70" t="s">
        <v>39</v>
      </c>
      <c r="G41" s="70" t="s">
        <v>39</v>
      </c>
      <c r="H41" s="71"/>
      <c r="I41" s="71"/>
      <c r="J41" s="71" t="s">
        <v>39</v>
      </c>
      <c r="K41" s="71"/>
      <c r="L41" s="70" t="s">
        <v>39</v>
      </c>
      <c r="M41" s="71" t="s">
        <v>39</v>
      </c>
    </row>
    <row r="42" spans="1:13" s="65" customFormat="1" ht="18" hidden="1" customHeight="1" outlineLevel="1" x14ac:dyDescent="0.2">
      <c r="A42" s="72"/>
      <c r="B42" s="73"/>
      <c r="C42" s="74" t="s">
        <v>41</v>
      </c>
      <c r="D42" s="75" t="s">
        <v>42</v>
      </c>
      <c r="E42" s="75" t="s">
        <v>43</v>
      </c>
      <c r="F42" s="75" t="s">
        <v>44</v>
      </c>
      <c r="G42" s="75" t="s">
        <v>45</v>
      </c>
      <c r="H42" s="75" t="s">
        <v>46</v>
      </c>
      <c r="I42" s="76" t="s">
        <v>47</v>
      </c>
      <c r="J42" s="77"/>
      <c r="K42" s="78"/>
      <c r="L42" s="75" t="s">
        <v>48</v>
      </c>
      <c r="M42" s="79"/>
    </row>
    <row r="43" spans="1:13" s="65" customFormat="1" hidden="1" outlineLevel="1" x14ac:dyDescent="0.2">
      <c r="A43" s="80"/>
      <c r="B43" s="73"/>
      <c r="C43" s="81" t="s">
        <v>504</v>
      </c>
      <c r="D43" s="82">
        <v>1934.4</v>
      </c>
      <c r="E43" s="83">
        <v>1.1499999999999999</v>
      </c>
      <c r="F43" s="84">
        <v>2224.56</v>
      </c>
      <c r="G43" s="85">
        <v>1</v>
      </c>
      <c r="H43" s="84">
        <v>2224.56</v>
      </c>
      <c r="I43" s="84">
        <v>1189.25</v>
      </c>
      <c r="J43" s="84"/>
      <c r="K43" s="84"/>
      <c r="L43" s="84">
        <v>7.8</v>
      </c>
      <c r="M43" s="86"/>
    </row>
    <row r="44" spans="1:13" s="100" customFormat="1" ht="12" collapsed="1" x14ac:dyDescent="0.2">
      <c r="A44" s="95"/>
      <c r="B44" s="96"/>
      <c r="C44" s="97"/>
      <c r="D44" s="96"/>
      <c r="E44" s="98"/>
      <c r="F44" s="98"/>
      <c r="G44" s="98"/>
      <c r="H44" s="99"/>
      <c r="I44" s="99"/>
      <c r="J44" s="99"/>
      <c r="K44" s="99"/>
      <c r="L44" s="98"/>
      <c r="M44" s="99"/>
    </row>
    <row r="45" spans="1:13" s="100" customFormat="1" ht="12" hidden="1" customHeight="1" outlineLevel="1" x14ac:dyDescent="0.2">
      <c r="A45" s="101" t="s">
        <v>53</v>
      </c>
      <c r="B45" s="101" t="s">
        <v>54</v>
      </c>
      <c r="C45" s="101" t="s">
        <v>55</v>
      </c>
      <c r="D45" s="101" t="s">
        <v>56</v>
      </c>
      <c r="E45" s="101" t="s">
        <v>21</v>
      </c>
      <c r="F45" s="102" t="s">
        <v>20</v>
      </c>
      <c r="G45" s="103"/>
      <c r="H45" s="104" t="s">
        <v>57</v>
      </c>
      <c r="I45" s="101" t="s">
        <v>45</v>
      </c>
      <c r="J45" s="102" t="s">
        <v>58</v>
      </c>
      <c r="K45" s="103"/>
      <c r="L45" s="105"/>
      <c r="M45" s="106"/>
    </row>
    <row r="46" spans="1:13" s="100" customFormat="1" ht="12.75" hidden="1" customHeight="1" outlineLevel="1" x14ac:dyDescent="0.2">
      <c r="A46" s="107"/>
      <c r="B46" s="107"/>
      <c r="C46" s="107"/>
      <c r="D46" s="107"/>
      <c r="E46" s="107"/>
      <c r="F46" s="108" t="s">
        <v>59</v>
      </c>
      <c r="G46" s="108" t="s">
        <v>60</v>
      </c>
      <c r="H46" s="109"/>
      <c r="I46" s="107"/>
      <c r="J46" s="108" t="s">
        <v>59</v>
      </c>
      <c r="K46" s="110" t="s">
        <v>35</v>
      </c>
      <c r="L46" s="111"/>
      <c r="M46" s="112"/>
    </row>
    <row r="47" spans="1:13" s="120" customFormat="1" hidden="1" outlineLevel="1" x14ac:dyDescent="0.2">
      <c r="A47" s="113" t="s">
        <v>82</v>
      </c>
      <c r="B47" s="114" t="s">
        <v>36</v>
      </c>
      <c r="C47" s="115" t="s">
        <v>505</v>
      </c>
      <c r="D47" s="114" t="s">
        <v>63</v>
      </c>
      <c r="E47" s="116">
        <v>7.8</v>
      </c>
      <c r="F47" s="117">
        <v>285.2</v>
      </c>
      <c r="G47" s="118">
        <v>152.46791999999999</v>
      </c>
      <c r="H47" s="116">
        <v>1189.25</v>
      </c>
      <c r="I47" s="118">
        <v>1</v>
      </c>
      <c r="J47" s="116">
        <v>2224.56</v>
      </c>
      <c r="K47" s="116">
        <v>1189.25</v>
      </c>
      <c r="L47" s="116"/>
      <c r="M47" s="119"/>
    </row>
    <row r="48" spans="1:13" s="100" customFormat="1" ht="12" collapsed="1" x14ac:dyDescent="0.2">
      <c r="A48" s="130"/>
      <c r="B48" s="131"/>
      <c r="C48" s="132" t="s">
        <v>506</v>
      </c>
      <c r="D48" s="131"/>
      <c r="E48" s="133">
        <v>1668.42</v>
      </c>
      <c r="F48" s="133"/>
      <c r="G48" s="133"/>
      <c r="H48" s="133">
        <v>891.94</v>
      </c>
      <c r="I48" s="134"/>
      <c r="J48" s="134"/>
      <c r="K48" s="134"/>
      <c r="L48" s="133"/>
      <c r="M48" s="134"/>
    </row>
    <row r="49" spans="1:13" s="100" customFormat="1" ht="12" x14ac:dyDescent="0.2">
      <c r="A49" s="130"/>
      <c r="B49" s="131"/>
      <c r="C49" s="132" t="s">
        <v>507</v>
      </c>
      <c r="D49" s="131"/>
      <c r="E49" s="133">
        <v>689.61</v>
      </c>
      <c r="F49" s="133"/>
      <c r="G49" s="133"/>
      <c r="H49" s="133">
        <v>368.67</v>
      </c>
      <c r="I49" s="134"/>
      <c r="J49" s="134"/>
      <c r="K49" s="134"/>
      <c r="L49" s="133"/>
      <c r="M49" s="134"/>
    </row>
    <row r="50" spans="1:13" s="100" customFormat="1" ht="12" x14ac:dyDescent="0.2">
      <c r="A50" s="130"/>
      <c r="B50" s="131"/>
      <c r="C50" s="132" t="s">
        <v>76</v>
      </c>
      <c r="D50" s="131"/>
      <c r="E50" s="133"/>
      <c r="F50" s="133"/>
      <c r="G50" s="133"/>
      <c r="H50" s="133">
        <v>2449.86</v>
      </c>
      <c r="I50" s="134"/>
      <c r="J50" s="134"/>
      <c r="K50" s="134"/>
      <c r="L50" s="133"/>
      <c r="M50" s="134"/>
    </row>
    <row r="51" spans="1:13" s="65" customFormat="1" ht="38.25" x14ac:dyDescent="0.2">
      <c r="A51" s="58" t="s">
        <v>65</v>
      </c>
      <c r="B51" s="59" t="s">
        <v>510</v>
      </c>
      <c r="C51" s="60" t="s">
        <v>511</v>
      </c>
      <c r="D51" s="61">
        <v>0.47760000000000002</v>
      </c>
      <c r="E51" s="62">
        <v>838.35</v>
      </c>
      <c r="F51" s="62" t="s">
        <v>39</v>
      </c>
      <c r="G51" s="62" t="s">
        <v>39</v>
      </c>
      <c r="H51" s="63">
        <v>400.4</v>
      </c>
      <c r="I51" s="63">
        <v>400.4</v>
      </c>
      <c r="J51" s="64" t="s">
        <v>39</v>
      </c>
      <c r="K51" s="64" t="s">
        <v>39</v>
      </c>
      <c r="L51" s="62">
        <v>111.78</v>
      </c>
      <c r="M51" s="62">
        <v>53.39</v>
      </c>
    </row>
    <row r="52" spans="1:13" s="65" customFormat="1" x14ac:dyDescent="0.2">
      <c r="A52" s="66"/>
      <c r="B52" s="67"/>
      <c r="C52" s="68"/>
      <c r="D52" s="135" t="s">
        <v>503</v>
      </c>
      <c r="E52" s="70">
        <v>838.35</v>
      </c>
      <c r="F52" s="70" t="s">
        <v>39</v>
      </c>
      <c r="G52" s="70" t="s">
        <v>39</v>
      </c>
      <c r="H52" s="71"/>
      <c r="I52" s="71"/>
      <c r="J52" s="71" t="s">
        <v>39</v>
      </c>
      <c r="K52" s="71"/>
      <c r="L52" s="70" t="s">
        <v>39</v>
      </c>
      <c r="M52" s="71" t="s">
        <v>39</v>
      </c>
    </row>
    <row r="53" spans="1:13" s="65" customFormat="1" ht="18" hidden="1" customHeight="1" outlineLevel="1" x14ac:dyDescent="0.2">
      <c r="A53" s="72"/>
      <c r="B53" s="73"/>
      <c r="C53" s="74" t="s">
        <v>41</v>
      </c>
      <c r="D53" s="75" t="s">
        <v>42</v>
      </c>
      <c r="E53" s="75" t="s">
        <v>43</v>
      </c>
      <c r="F53" s="75" t="s">
        <v>44</v>
      </c>
      <c r="G53" s="75" t="s">
        <v>45</v>
      </c>
      <c r="H53" s="75" t="s">
        <v>46</v>
      </c>
      <c r="I53" s="76" t="s">
        <v>47</v>
      </c>
      <c r="J53" s="77"/>
      <c r="K53" s="78"/>
      <c r="L53" s="75" t="s">
        <v>48</v>
      </c>
      <c r="M53" s="79"/>
    </row>
    <row r="54" spans="1:13" s="65" customFormat="1" hidden="1" outlineLevel="1" x14ac:dyDescent="0.2">
      <c r="A54" s="80"/>
      <c r="B54" s="73"/>
      <c r="C54" s="81" t="s">
        <v>512</v>
      </c>
      <c r="D54" s="82">
        <v>729</v>
      </c>
      <c r="E54" s="83">
        <v>1.1499999999999999</v>
      </c>
      <c r="F54" s="84">
        <v>838.35</v>
      </c>
      <c r="G54" s="85">
        <v>1</v>
      </c>
      <c r="H54" s="84">
        <v>838.35</v>
      </c>
      <c r="I54" s="84">
        <v>400.4</v>
      </c>
      <c r="J54" s="84"/>
      <c r="K54" s="84"/>
      <c r="L54" s="84">
        <v>7.5</v>
      </c>
      <c r="M54" s="86"/>
    </row>
    <row r="55" spans="1:13" s="100" customFormat="1" ht="12" collapsed="1" x14ac:dyDescent="0.2">
      <c r="A55" s="95"/>
      <c r="B55" s="96"/>
      <c r="C55" s="97"/>
      <c r="D55" s="96"/>
      <c r="E55" s="98"/>
      <c r="F55" s="98"/>
      <c r="G55" s="98"/>
      <c r="H55" s="99"/>
      <c r="I55" s="99"/>
      <c r="J55" s="99"/>
      <c r="K55" s="99"/>
      <c r="L55" s="98"/>
      <c r="M55" s="99"/>
    </row>
    <row r="56" spans="1:13" s="100" customFormat="1" ht="12" hidden="1" customHeight="1" outlineLevel="1" x14ac:dyDescent="0.2">
      <c r="A56" s="101" t="s">
        <v>53</v>
      </c>
      <c r="B56" s="101" t="s">
        <v>54</v>
      </c>
      <c r="C56" s="101" t="s">
        <v>55</v>
      </c>
      <c r="D56" s="101" t="s">
        <v>56</v>
      </c>
      <c r="E56" s="101" t="s">
        <v>21</v>
      </c>
      <c r="F56" s="102" t="s">
        <v>20</v>
      </c>
      <c r="G56" s="103"/>
      <c r="H56" s="104" t="s">
        <v>57</v>
      </c>
      <c r="I56" s="101" t="s">
        <v>45</v>
      </c>
      <c r="J56" s="102" t="s">
        <v>58</v>
      </c>
      <c r="K56" s="103"/>
      <c r="L56" s="105"/>
      <c r="M56" s="106"/>
    </row>
    <row r="57" spans="1:13" s="100" customFormat="1" ht="12.75" hidden="1" customHeight="1" outlineLevel="1" x14ac:dyDescent="0.2">
      <c r="A57" s="107"/>
      <c r="B57" s="107"/>
      <c r="C57" s="107"/>
      <c r="D57" s="107"/>
      <c r="E57" s="107"/>
      <c r="F57" s="108" t="s">
        <v>59</v>
      </c>
      <c r="G57" s="108" t="s">
        <v>60</v>
      </c>
      <c r="H57" s="109"/>
      <c r="I57" s="107"/>
      <c r="J57" s="108" t="s">
        <v>59</v>
      </c>
      <c r="K57" s="110" t="s">
        <v>35</v>
      </c>
      <c r="L57" s="111"/>
      <c r="M57" s="112"/>
    </row>
    <row r="58" spans="1:13" s="120" customFormat="1" hidden="1" outlineLevel="1" x14ac:dyDescent="0.2">
      <c r="A58" s="113" t="s">
        <v>92</v>
      </c>
      <c r="B58" s="114" t="s">
        <v>36</v>
      </c>
      <c r="C58" s="115" t="s">
        <v>513</v>
      </c>
      <c r="D58" s="114" t="s">
        <v>63</v>
      </c>
      <c r="E58" s="116">
        <v>7.5</v>
      </c>
      <c r="F58" s="117">
        <v>111.78</v>
      </c>
      <c r="G58" s="118">
        <v>53.386127999999999</v>
      </c>
      <c r="H58" s="116">
        <v>400.4</v>
      </c>
      <c r="I58" s="118">
        <v>1</v>
      </c>
      <c r="J58" s="116">
        <v>838.35</v>
      </c>
      <c r="K58" s="116">
        <v>400.4</v>
      </c>
      <c r="L58" s="116"/>
      <c r="M58" s="119"/>
    </row>
    <row r="59" spans="1:13" s="100" customFormat="1" ht="12" collapsed="1" x14ac:dyDescent="0.2">
      <c r="A59" s="130"/>
      <c r="B59" s="131"/>
      <c r="C59" s="132" t="s">
        <v>506</v>
      </c>
      <c r="D59" s="131"/>
      <c r="E59" s="133">
        <v>628.76</v>
      </c>
      <c r="F59" s="133"/>
      <c r="G59" s="133"/>
      <c r="H59" s="133">
        <v>300.3</v>
      </c>
      <c r="I59" s="134"/>
      <c r="J59" s="134"/>
      <c r="K59" s="134"/>
      <c r="L59" s="133"/>
      <c r="M59" s="134"/>
    </row>
    <row r="60" spans="1:13" s="100" customFormat="1" ht="12" x14ac:dyDescent="0.2">
      <c r="A60" s="130"/>
      <c r="B60" s="131"/>
      <c r="C60" s="132" t="s">
        <v>507</v>
      </c>
      <c r="D60" s="131"/>
      <c r="E60" s="133">
        <v>259.89</v>
      </c>
      <c r="F60" s="133"/>
      <c r="G60" s="133"/>
      <c r="H60" s="133">
        <v>124.12</v>
      </c>
      <c r="I60" s="134"/>
      <c r="J60" s="134"/>
      <c r="K60" s="134"/>
      <c r="L60" s="133"/>
      <c r="M60" s="134"/>
    </row>
    <row r="61" spans="1:13" s="100" customFormat="1" ht="12" x14ac:dyDescent="0.2">
      <c r="A61" s="130"/>
      <c r="B61" s="131"/>
      <c r="C61" s="132" t="s">
        <v>76</v>
      </c>
      <c r="D61" s="131"/>
      <c r="E61" s="133"/>
      <c r="F61" s="133"/>
      <c r="G61" s="133"/>
      <c r="H61" s="133">
        <v>824.82</v>
      </c>
      <c r="I61" s="134"/>
      <c r="J61" s="134"/>
      <c r="K61" s="134"/>
      <c r="L61" s="133"/>
      <c r="M61" s="134"/>
    </row>
    <row r="62" spans="1:13" s="65" customFormat="1" ht="38.25" x14ac:dyDescent="0.2">
      <c r="A62" s="58" t="s">
        <v>101</v>
      </c>
      <c r="B62" s="59" t="s">
        <v>514</v>
      </c>
      <c r="C62" s="60" t="s">
        <v>515</v>
      </c>
      <c r="D62" s="61">
        <v>5.9400000000000001E-2</v>
      </c>
      <c r="E62" s="62">
        <v>1206.57</v>
      </c>
      <c r="F62" s="62" t="s">
        <v>39</v>
      </c>
      <c r="G62" s="62" t="s">
        <v>39</v>
      </c>
      <c r="H62" s="63">
        <v>71.67</v>
      </c>
      <c r="I62" s="63">
        <v>71.67</v>
      </c>
      <c r="J62" s="64" t="s">
        <v>39</v>
      </c>
      <c r="K62" s="64" t="s">
        <v>39</v>
      </c>
      <c r="L62" s="62">
        <v>141.44999999999999</v>
      </c>
      <c r="M62" s="62">
        <v>8.4</v>
      </c>
    </row>
    <row r="63" spans="1:13" s="65" customFormat="1" x14ac:dyDescent="0.2">
      <c r="A63" s="66"/>
      <c r="B63" s="67"/>
      <c r="C63" s="68"/>
      <c r="D63" s="135" t="s">
        <v>516</v>
      </c>
      <c r="E63" s="70">
        <v>1206.57</v>
      </c>
      <c r="F63" s="70" t="s">
        <v>39</v>
      </c>
      <c r="G63" s="70" t="s">
        <v>39</v>
      </c>
      <c r="H63" s="71"/>
      <c r="I63" s="71"/>
      <c r="J63" s="71" t="s">
        <v>39</v>
      </c>
      <c r="K63" s="71"/>
      <c r="L63" s="70" t="s">
        <v>39</v>
      </c>
      <c r="M63" s="71" t="s">
        <v>39</v>
      </c>
    </row>
    <row r="64" spans="1:13" s="65" customFormat="1" ht="18" hidden="1" customHeight="1" outlineLevel="1" x14ac:dyDescent="0.2">
      <c r="A64" s="72"/>
      <c r="B64" s="73"/>
      <c r="C64" s="74" t="s">
        <v>41</v>
      </c>
      <c r="D64" s="75" t="s">
        <v>42</v>
      </c>
      <c r="E64" s="75" t="s">
        <v>43</v>
      </c>
      <c r="F64" s="75" t="s">
        <v>44</v>
      </c>
      <c r="G64" s="75" t="s">
        <v>45</v>
      </c>
      <c r="H64" s="75" t="s">
        <v>46</v>
      </c>
      <c r="I64" s="76" t="s">
        <v>47</v>
      </c>
      <c r="J64" s="77"/>
      <c r="K64" s="78"/>
      <c r="L64" s="75" t="s">
        <v>48</v>
      </c>
      <c r="M64" s="79"/>
    </row>
    <row r="65" spans="1:13" s="65" customFormat="1" hidden="1" outlineLevel="1" x14ac:dyDescent="0.2">
      <c r="A65" s="80"/>
      <c r="B65" s="73"/>
      <c r="C65" s="81" t="s">
        <v>81</v>
      </c>
      <c r="D65" s="82">
        <v>1049.19</v>
      </c>
      <c r="E65" s="83">
        <v>1.1499999999999999</v>
      </c>
      <c r="F65" s="84">
        <v>1206.57</v>
      </c>
      <c r="G65" s="85">
        <v>1</v>
      </c>
      <c r="H65" s="84">
        <v>1206.57</v>
      </c>
      <c r="I65" s="84">
        <v>71.67</v>
      </c>
      <c r="J65" s="84"/>
      <c r="K65" s="84"/>
      <c r="L65" s="84">
        <v>8.5299999999999994</v>
      </c>
      <c r="M65" s="86"/>
    </row>
    <row r="66" spans="1:13" s="100" customFormat="1" ht="12" collapsed="1" x14ac:dyDescent="0.2">
      <c r="A66" s="95"/>
      <c r="B66" s="96"/>
      <c r="C66" s="97"/>
      <c r="D66" s="96"/>
      <c r="E66" s="98"/>
      <c r="F66" s="98"/>
      <c r="G66" s="98"/>
      <c r="H66" s="99"/>
      <c r="I66" s="99"/>
      <c r="J66" s="99"/>
      <c r="K66" s="99"/>
      <c r="L66" s="98"/>
      <c r="M66" s="99"/>
    </row>
    <row r="67" spans="1:13" s="100" customFormat="1" ht="12" hidden="1" customHeight="1" outlineLevel="1" x14ac:dyDescent="0.2">
      <c r="A67" s="101" t="s">
        <v>53</v>
      </c>
      <c r="B67" s="101" t="s">
        <v>54</v>
      </c>
      <c r="C67" s="101" t="s">
        <v>55</v>
      </c>
      <c r="D67" s="101" t="s">
        <v>56</v>
      </c>
      <c r="E67" s="101" t="s">
        <v>21</v>
      </c>
      <c r="F67" s="102" t="s">
        <v>20</v>
      </c>
      <c r="G67" s="103"/>
      <c r="H67" s="104" t="s">
        <v>57</v>
      </c>
      <c r="I67" s="101" t="s">
        <v>45</v>
      </c>
      <c r="J67" s="102" t="s">
        <v>58</v>
      </c>
      <c r="K67" s="103"/>
      <c r="L67" s="105"/>
      <c r="M67" s="106"/>
    </row>
    <row r="68" spans="1:13" s="100" customFormat="1" ht="12.75" hidden="1" customHeight="1" outlineLevel="1" x14ac:dyDescent="0.2">
      <c r="A68" s="107"/>
      <c r="B68" s="107"/>
      <c r="C68" s="107"/>
      <c r="D68" s="107"/>
      <c r="E68" s="107"/>
      <c r="F68" s="108" t="s">
        <v>59</v>
      </c>
      <c r="G68" s="108" t="s">
        <v>60</v>
      </c>
      <c r="H68" s="109"/>
      <c r="I68" s="107"/>
      <c r="J68" s="108" t="s">
        <v>59</v>
      </c>
      <c r="K68" s="110" t="s">
        <v>35</v>
      </c>
      <c r="L68" s="111"/>
      <c r="M68" s="112"/>
    </row>
    <row r="69" spans="1:13" s="120" customFormat="1" hidden="1" outlineLevel="1" x14ac:dyDescent="0.2">
      <c r="A69" s="113" t="s">
        <v>104</v>
      </c>
      <c r="B69" s="114" t="s">
        <v>36</v>
      </c>
      <c r="C69" s="115" t="s">
        <v>83</v>
      </c>
      <c r="D69" s="114" t="s">
        <v>63</v>
      </c>
      <c r="E69" s="116">
        <v>8.5299999999999994</v>
      </c>
      <c r="F69" s="117">
        <v>141.44999999999999</v>
      </c>
      <c r="G69" s="118">
        <v>8.4021299999999997</v>
      </c>
      <c r="H69" s="116">
        <v>71.67</v>
      </c>
      <c r="I69" s="118">
        <v>1</v>
      </c>
      <c r="J69" s="116">
        <v>1206.57</v>
      </c>
      <c r="K69" s="116">
        <v>71.67</v>
      </c>
      <c r="L69" s="116"/>
      <c r="M69" s="119"/>
    </row>
    <row r="70" spans="1:13" s="100" customFormat="1" ht="12" collapsed="1" x14ac:dyDescent="0.2">
      <c r="A70" s="130"/>
      <c r="B70" s="131"/>
      <c r="C70" s="132" t="s">
        <v>506</v>
      </c>
      <c r="D70" s="131"/>
      <c r="E70" s="133">
        <v>904.93</v>
      </c>
      <c r="F70" s="133"/>
      <c r="G70" s="133"/>
      <c r="H70" s="133">
        <v>53.75</v>
      </c>
      <c r="I70" s="134"/>
      <c r="J70" s="134"/>
      <c r="K70" s="134"/>
      <c r="L70" s="133"/>
      <c r="M70" s="134"/>
    </row>
    <row r="71" spans="1:13" s="100" customFormat="1" ht="12" x14ac:dyDescent="0.2">
      <c r="A71" s="130"/>
      <c r="B71" s="131"/>
      <c r="C71" s="132" t="s">
        <v>507</v>
      </c>
      <c r="D71" s="131"/>
      <c r="E71" s="133">
        <v>374.04</v>
      </c>
      <c r="F71" s="133"/>
      <c r="G71" s="133"/>
      <c r="H71" s="133">
        <v>22.22</v>
      </c>
      <c r="I71" s="134"/>
      <c r="J71" s="134"/>
      <c r="K71" s="134"/>
      <c r="L71" s="133"/>
      <c r="M71" s="134"/>
    </row>
    <row r="72" spans="1:13" s="100" customFormat="1" ht="12" x14ac:dyDescent="0.2">
      <c r="A72" s="130"/>
      <c r="B72" s="131"/>
      <c r="C72" s="132" t="s">
        <v>76</v>
      </c>
      <c r="D72" s="131"/>
      <c r="E72" s="133"/>
      <c r="F72" s="133"/>
      <c r="G72" s="133"/>
      <c r="H72" s="133">
        <v>147.63999999999999</v>
      </c>
      <c r="I72" s="134"/>
      <c r="J72" s="134"/>
      <c r="K72" s="134"/>
      <c r="L72" s="133"/>
      <c r="M72" s="134"/>
    </row>
    <row r="73" spans="1:13" s="65" customFormat="1" ht="38.25" x14ac:dyDescent="0.2">
      <c r="A73" s="58" t="s">
        <v>111</v>
      </c>
      <c r="B73" s="59" t="s">
        <v>517</v>
      </c>
      <c r="C73" s="60" t="s">
        <v>518</v>
      </c>
      <c r="D73" s="61">
        <v>2.5000000000000001E-2</v>
      </c>
      <c r="E73" s="62">
        <v>295.95999999999998</v>
      </c>
      <c r="F73" s="62">
        <v>62.51</v>
      </c>
      <c r="G73" s="62">
        <v>195.44</v>
      </c>
      <c r="H73" s="63">
        <v>7.4</v>
      </c>
      <c r="I73" s="63">
        <v>0.95</v>
      </c>
      <c r="J73" s="62">
        <v>1.56</v>
      </c>
      <c r="K73" s="62">
        <v>4.8899999999999997</v>
      </c>
      <c r="L73" s="62">
        <v>4.29</v>
      </c>
      <c r="M73" s="62">
        <v>0.11</v>
      </c>
    </row>
    <row r="74" spans="1:13" s="65" customFormat="1" x14ac:dyDescent="0.2">
      <c r="A74" s="66"/>
      <c r="B74" s="67"/>
      <c r="C74" s="68"/>
      <c r="D74" s="135" t="s">
        <v>519</v>
      </c>
      <c r="E74" s="70">
        <v>38.01</v>
      </c>
      <c r="F74" s="70">
        <v>6.91</v>
      </c>
      <c r="G74" s="70" t="s">
        <v>39</v>
      </c>
      <c r="H74" s="71"/>
      <c r="I74" s="71"/>
      <c r="J74" s="70">
        <v>0.17</v>
      </c>
      <c r="K74" s="71"/>
      <c r="L74" s="70">
        <v>0.6875</v>
      </c>
      <c r="M74" s="70">
        <v>0.02</v>
      </c>
    </row>
    <row r="75" spans="1:13" s="65" customFormat="1" ht="18" hidden="1" customHeight="1" outlineLevel="1" x14ac:dyDescent="0.2">
      <c r="A75" s="72"/>
      <c r="B75" s="73"/>
      <c r="C75" s="74" t="s">
        <v>41</v>
      </c>
      <c r="D75" s="75" t="s">
        <v>42</v>
      </c>
      <c r="E75" s="75" t="s">
        <v>43</v>
      </c>
      <c r="F75" s="75" t="s">
        <v>44</v>
      </c>
      <c r="G75" s="75" t="s">
        <v>45</v>
      </c>
      <c r="H75" s="75" t="s">
        <v>46</v>
      </c>
      <c r="I75" s="76" t="s">
        <v>47</v>
      </c>
      <c r="J75" s="77"/>
      <c r="K75" s="78"/>
      <c r="L75" s="75" t="s">
        <v>48</v>
      </c>
      <c r="M75" s="79"/>
    </row>
    <row r="76" spans="1:13" s="65" customFormat="1" hidden="1" outlineLevel="1" x14ac:dyDescent="0.2">
      <c r="A76" s="80"/>
      <c r="B76" s="73"/>
      <c r="C76" s="81" t="s">
        <v>128</v>
      </c>
      <c r="D76" s="82">
        <v>33.049999999999997</v>
      </c>
      <c r="E76" s="83">
        <v>1.1499999999999999</v>
      </c>
      <c r="F76" s="84">
        <v>38.01</v>
      </c>
      <c r="G76" s="85">
        <v>1</v>
      </c>
      <c r="H76" s="84">
        <v>38.01</v>
      </c>
      <c r="I76" s="84">
        <v>0.95</v>
      </c>
      <c r="J76" s="84"/>
      <c r="K76" s="84"/>
      <c r="L76" s="84">
        <v>8.86</v>
      </c>
      <c r="M76" s="86"/>
    </row>
    <row r="77" spans="1:13" s="65" customFormat="1" hidden="1" outlineLevel="1" x14ac:dyDescent="0.2">
      <c r="A77" s="80"/>
      <c r="B77" s="73"/>
      <c r="C77" s="81" t="s">
        <v>50</v>
      </c>
      <c r="D77" s="82">
        <v>50.01</v>
      </c>
      <c r="E77" s="83">
        <v>1.25</v>
      </c>
      <c r="F77" s="84">
        <v>62.51</v>
      </c>
      <c r="G77" s="85">
        <v>1</v>
      </c>
      <c r="H77" s="84">
        <v>62.51</v>
      </c>
      <c r="I77" s="84"/>
      <c r="J77" s="84">
        <v>1.56</v>
      </c>
      <c r="K77" s="84"/>
      <c r="L77" s="84"/>
      <c r="M77" s="86"/>
    </row>
    <row r="78" spans="1:13" s="65" customFormat="1" hidden="1" outlineLevel="2" x14ac:dyDescent="0.2">
      <c r="A78" s="87"/>
      <c r="B78" s="88"/>
      <c r="C78" s="89" t="s">
        <v>51</v>
      </c>
      <c r="D78" s="90">
        <v>44.48</v>
      </c>
      <c r="E78" s="91">
        <v>1.25</v>
      </c>
      <c r="F78" s="92">
        <v>55.6</v>
      </c>
      <c r="G78" s="93">
        <v>1</v>
      </c>
      <c r="H78" s="92">
        <v>55.6</v>
      </c>
      <c r="I78" s="92"/>
      <c r="J78" s="92">
        <v>1.39</v>
      </c>
      <c r="K78" s="92"/>
      <c r="L78" s="92"/>
      <c r="M78" s="94"/>
    </row>
    <row r="79" spans="1:13" s="65" customFormat="1" hidden="1" outlineLevel="2" x14ac:dyDescent="0.2">
      <c r="A79" s="87"/>
      <c r="B79" s="88"/>
      <c r="C79" s="89" t="s">
        <v>52</v>
      </c>
      <c r="D79" s="90">
        <v>5.53</v>
      </c>
      <c r="E79" s="91">
        <v>1.25</v>
      </c>
      <c r="F79" s="92">
        <v>6.91</v>
      </c>
      <c r="G79" s="93">
        <v>1</v>
      </c>
      <c r="H79" s="92">
        <v>6.91</v>
      </c>
      <c r="I79" s="92"/>
      <c r="J79" s="92">
        <v>0.17</v>
      </c>
      <c r="K79" s="92"/>
      <c r="L79" s="92">
        <v>10.050000000000001</v>
      </c>
      <c r="M79" s="94"/>
    </row>
    <row r="80" spans="1:13" s="100" customFormat="1" ht="12" collapsed="1" x14ac:dyDescent="0.2">
      <c r="A80" s="95"/>
      <c r="B80" s="96"/>
      <c r="C80" s="97"/>
      <c r="D80" s="96"/>
      <c r="E80" s="98"/>
      <c r="F80" s="98"/>
      <c r="G80" s="98"/>
      <c r="H80" s="99"/>
      <c r="I80" s="99"/>
      <c r="J80" s="99"/>
      <c r="K80" s="99"/>
      <c r="L80" s="98"/>
      <c r="M80" s="99"/>
    </row>
    <row r="81" spans="1:13" s="100" customFormat="1" ht="12" hidden="1" customHeight="1" outlineLevel="1" x14ac:dyDescent="0.2">
      <c r="A81" s="101" t="s">
        <v>53</v>
      </c>
      <c r="B81" s="101" t="s">
        <v>54</v>
      </c>
      <c r="C81" s="101" t="s">
        <v>55</v>
      </c>
      <c r="D81" s="101" t="s">
        <v>56</v>
      </c>
      <c r="E81" s="101" t="s">
        <v>21</v>
      </c>
      <c r="F81" s="102" t="s">
        <v>20</v>
      </c>
      <c r="G81" s="103"/>
      <c r="H81" s="104" t="s">
        <v>57</v>
      </c>
      <c r="I81" s="101" t="s">
        <v>45</v>
      </c>
      <c r="J81" s="102" t="s">
        <v>58</v>
      </c>
      <c r="K81" s="103"/>
      <c r="L81" s="105"/>
      <c r="M81" s="106"/>
    </row>
    <row r="82" spans="1:13" s="100" customFormat="1" ht="12.75" hidden="1" customHeight="1" outlineLevel="1" x14ac:dyDescent="0.2">
      <c r="A82" s="107"/>
      <c r="B82" s="107"/>
      <c r="C82" s="107"/>
      <c r="D82" s="107"/>
      <c r="E82" s="107"/>
      <c r="F82" s="108" t="s">
        <v>59</v>
      </c>
      <c r="G82" s="108" t="s">
        <v>60</v>
      </c>
      <c r="H82" s="109"/>
      <c r="I82" s="107"/>
      <c r="J82" s="108" t="s">
        <v>59</v>
      </c>
      <c r="K82" s="110" t="s">
        <v>35</v>
      </c>
      <c r="L82" s="111"/>
      <c r="M82" s="112"/>
    </row>
    <row r="83" spans="1:13" s="120" customFormat="1" hidden="1" outlineLevel="1" x14ac:dyDescent="0.2">
      <c r="A83" s="113" t="s">
        <v>114</v>
      </c>
      <c r="B83" s="114" t="s">
        <v>36</v>
      </c>
      <c r="C83" s="115" t="s">
        <v>130</v>
      </c>
      <c r="D83" s="114" t="s">
        <v>63</v>
      </c>
      <c r="E83" s="116">
        <v>8.86</v>
      </c>
      <c r="F83" s="117">
        <v>4.2895000000000003</v>
      </c>
      <c r="G83" s="118">
        <v>0.107238</v>
      </c>
      <c r="H83" s="116">
        <v>0.95</v>
      </c>
      <c r="I83" s="118">
        <v>1</v>
      </c>
      <c r="J83" s="116">
        <v>38.01</v>
      </c>
      <c r="K83" s="116">
        <v>0.95</v>
      </c>
      <c r="L83" s="116"/>
      <c r="M83" s="119"/>
    </row>
    <row r="84" spans="1:13" s="120" customFormat="1" hidden="1" outlineLevel="1" x14ac:dyDescent="0.2">
      <c r="A84" s="113" t="s">
        <v>115</v>
      </c>
      <c r="B84" s="114" t="s">
        <v>65</v>
      </c>
      <c r="C84" s="115" t="s">
        <v>66</v>
      </c>
      <c r="D84" s="114" t="s">
        <v>63</v>
      </c>
      <c r="E84" s="116">
        <v>10.050000000000001</v>
      </c>
      <c r="F84" s="117">
        <v>0.6875</v>
      </c>
      <c r="G84" s="118">
        <v>1.7187999999999998E-2</v>
      </c>
      <c r="H84" s="116">
        <v>0.17</v>
      </c>
      <c r="I84" s="118">
        <v>1</v>
      </c>
      <c r="J84" s="116">
        <v>6.91</v>
      </c>
      <c r="K84" s="116">
        <v>0.17</v>
      </c>
      <c r="L84" s="116"/>
      <c r="M84" s="119"/>
    </row>
    <row r="85" spans="1:13" s="129" customFormat="1" hidden="1" outlineLevel="1" x14ac:dyDescent="0.2">
      <c r="A85" s="121" t="s">
        <v>116</v>
      </c>
      <c r="B85" s="122" t="s">
        <v>520</v>
      </c>
      <c r="C85" s="123" t="s">
        <v>521</v>
      </c>
      <c r="D85" s="122" t="s">
        <v>70</v>
      </c>
      <c r="E85" s="124">
        <v>89.99</v>
      </c>
      <c r="F85" s="125">
        <v>0.1125</v>
      </c>
      <c r="G85" s="126">
        <v>2.8119999999999998E-3</v>
      </c>
      <c r="H85" s="124">
        <v>0.25</v>
      </c>
      <c r="I85" s="126">
        <v>1</v>
      </c>
      <c r="J85" s="124">
        <v>10.119999999999999</v>
      </c>
      <c r="K85" s="124">
        <v>0.25</v>
      </c>
      <c r="L85" s="127"/>
      <c r="M85" s="128"/>
    </row>
    <row r="86" spans="1:13" s="129" customFormat="1" ht="31.5" hidden="1" outlineLevel="1" x14ac:dyDescent="0.2">
      <c r="A86" s="121" t="s">
        <v>117</v>
      </c>
      <c r="B86" s="122" t="s">
        <v>522</v>
      </c>
      <c r="C86" s="123" t="s">
        <v>523</v>
      </c>
      <c r="D86" s="122" t="s">
        <v>70</v>
      </c>
      <c r="E86" s="124">
        <v>90</v>
      </c>
      <c r="F86" s="125">
        <v>0.57499999999999996</v>
      </c>
      <c r="G86" s="126">
        <v>1.4375000000000001E-2</v>
      </c>
      <c r="H86" s="124">
        <v>1.29</v>
      </c>
      <c r="I86" s="126">
        <v>1</v>
      </c>
      <c r="J86" s="124">
        <v>51.75</v>
      </c>
      <c r="K86" s="124">
        <v>1.29</v>
      </c>
      <c r="L86" s="127"/>
      <c r="M86" s="128"/>
    </row>
    <row r="87" spans="1:13" s="129" customFormat="1" ht="21" hidden="1" outlineLevel="1" x14ac:dyDescent="0.2">
      <c r="A87" s="121" t="s">
        <v>1030</v>
      </c>
      <c r="B87" s="122" t="s">
        <v>524</v>
      </c>
      <c r="C87" s="123" t="s">
        <v>525</v>
      </c>
      <c r="D87" s="122" t="s">
        <v>70</v>
      </c>
      <c r="E87" s="124">
        <v>0.55000000000000004</v>
      </c>
      <c r="F87" s="125">
        <v>1.1625000000000001</v>
      </c>
      <c r="G87" s="126">
        <v>2.9062999999999999E-2</v>
      </c>
      <c r="H87" s="124">
        <v>0.02</v>
      </c>
      <c r="I87" s="126">
        <v>1</v>
      </c>
      <c r="J87" s="124">
        <v>0.64</v>
      </c>
      <c r="K87" s="124">
        <v>0.02</v>
      </c>
      <c r="L87" s="127"/>
      <c r="M87" s="128"/>
    </row>
    <row r="88" spans="1:13" s="144" customFormat="1" ht="21" hidden="1" outlineLevel="1" x14ac:dyDescent="0.2">
      <c r="A88" s="136" t="s">
        <v>1031</v>
      </c>
      <c r="B88" s="137" t="s">
        <v>526</v>
      </c>
      <c r="C88" s="138" t="s">
        <v>527</v>
      </c>
      <c r="D88" s="137" t="s">
        <v>183</v>
      </c>
      <c r="E88" s="139">
        <v>108.4</v>
      </c>
      <c r="F88" s="140">
        <v>1</v>
      </c>
      <c r="G88" s="141">
        <v>2.5000000000000001E-2</v>
      </c>
      <c r="H88" s="139">
        <v>2.71</v>
      </c>
      <c r="I88" s="141">
        <v>1</v>
      </c>
      <c r="J88" s="139">
        <v>108.4</v>
      </c>
      <c r="K88" s="139">
        <v>2.71</v>
      </c>
      <c r="L88" s="142"/>
      <c r="M88" s="143"/>
    </row>
    <row r="89" spans="1:13" s="144" customFormat="1" ht="21" hidden="1" outlineLevel="1" x14ac:dyDescent="0.2">
      <c r="A89" s="136" t="s">
        <v>1032</v>
      </c>
      <c r="B89" s="137" t="s">
        <v>528</v>
      </c>
      <c r="C89" s="138" t="s">
        <v>529</v>
      </c>
      <c r="D89" s="137" t="s">
        <v>183</v>
      </c>
      <c r="E89" s="139">
        <v>155.94</v>
      </c>
      <c r="F89" s="140">
        <v>0.1</v>
      </c>
      <c r="G89" s="141">
        <v>2.5000000000000001E-3</v>
      </c>
      <c r="H89" s="139">
        <v>0.39</v>
      </c>
      <c r="I89" s="141">
        <v>1</v>
      </c>
      <c r="J89" s="139">
        <v>15.59</v>
      </c>
      <c r="K89" s="139">
        <v>0.39</v>
      </c>
      <c r="L89" s="142"/>
      <c r="M89" s="143"/>
    </row>
    <row r="90" spans="1:13" s="144" customFormat="1" ht="21" hidden="1" outlineLevel="1" x14ac:dyDescent="0.2">
      <c r="A90" s="136" t="s">
        <v>1033</v>
      </c>
      <c r="B90" s="137" t="s">
        <v>530</v>
      </c>
      <c r="C90" s="138" t="s">
        <v>531</v>
      </c>
      <c r="D90" s="137" t="s">
        <v>183</v>
      </c>
      <c r="E90" s="139">
        <v>155.94</v>
      </c>
      <c r="F90" s="140">
        <v>0.09</v>
      </c>
      <c r="G90" s="141">
        <v>2.2499999999999998E-3</v>
      </c>
      <c r="H90" s="139">
        <v>0.35</v>
      </c>
      <c r="I90" s="141">
        <v>1</v>
      </c>
      <c r="J90" s="139">
        <v>14.03</v>
      </c>
      <c r="K90" s="139">
        <v>0.35</v>
      </c>
      <c r="L90" s="142"/>
      <c r="M90" s="143"/>
    </row>
    <row r="91" spans="1:13" s="144" customFormat="1" hidden="1" outlineLevel="1" x14ac:dyDescent="0.2">
      <c r="A91" s="136" t="s">
        <v>1034</v>
      </c>
      <c r="B91" s="137" t="s">
        <v>532</v>
      </c>
      <c r="C91" s="138" t="s">
        <v>533</v>
      </c>
      <c r="D91" s="137" t="s">
        <v>183</v>
      </c>
      <c r="E91" s="139">
        <v>2.44</v>
      </c>
      <c r="F91" s="140">
        <v>0.15</v>
      </c>
      <c r="G91" s="141">
        <v>3.7499999999999999E-3</v>
      </c>
      <c r="H91" s="139">
        <v>0.01</v>
      </c>
      <c r="I91" s="141">
        <v>1</v>
      </c>
      <c r="J91" s="139">
        <v>0.37</v>
      </c>
      <c r="K91" s="139">
        <v>0.01</v>
      </c>
      <c r="L91" s="142"/>
      <c r="M91" s="143"/>
    </row>
    <row r="92" spans="1:13" s="144" customFormat="1" hidden="1" outlineLevel="1" x14ac:dyDescent="0.2">
      <c r="A92" s="136" t="s">
        <v>1035</v>
      </c>
      <c r="B92" s="137" t="s">
        <v>534</v>
      </c>
      <c r="C92" s="138" t="s">
        <v>535</v>
      </c>
      <c r="D92" s="137" t="s">
        <v>183</v>
      </c>
      <c r="E92" s="139">
        <v>518.57000000000005</v>
      </c>
      <c r="F92" s="140">
        <v>0.11</v>
      </c>
      <c r="G92" s="141">
        <v>2.7499999999999998E-3</v>
      </c>
      <c r="H92" s="139">
        <v>1.43</v>
      </c>
      <c r="I92" s="141">
        <v>1</v>
      </c>
      <c r="J92" s="139">
        <v>57.04</v>
      </c>
      <c r="K92" s="139">
        <v>1.43</v>
      </c>
      <c r="L92" s="142"/>
      <c r="M92" s="143"/>
    </row>
    <row r="93" spans="1:13" s="100" customFormat="1" ht="12" collapsed="1" x14ac:dyDescent="0.2">
      <c r="A93" s="130"/>
      <c r="B93" s="131"/>
      <c r="C93" s="132" t="s">
        <v>536</v>
      </c>
      <c r="D93" s="131"/>
      <c r="E93" s="133">
        <v>51.66</v>
      </c>
      <c r="F93" s="133"/>
      <c r="G93" s="133"/>
      <c r="H93" s="133">
        <v>1.29</v>
      </c>
      <c r="I93" s="134"/>
      <c r="J93" s="134"/>
      <c r="K93" s="134"/>
      <c r="L93" s="133"/>
      <c r="M93" s="134"/>
    </row>
    <row r="94" spans="1:13" s="100" customFormat="1" ht="12" x14ac:dyDescent="0.2">
      <c r="A94" s="130"/>
      <c r="B94" s="131"/>
      <c r="C94" s="132" t="s">
        <v>537</v>
      </c>
      <c r="D94" s="131"/>
      <c r="E94" s="133">
        <v>22.91</v>
      </c>
      <c r="F94" s="133"/>
      <c r="G94" s="133"/>
      <c r="H94" s="133">
        <v>0.56999999999999995</v>
      </c>
      <c r="I94" s="134"/>
      <c r="J94" s="134"/>
      <c r="K94" s="134"/>
      <c r="L94" s="133"/>
      <c r="M94" s="134"/>
    </row>
    <row r="95" spans="1:13" s="100" customFormat="1" ht="12" x14ac:dyDescent="0.2">
      <c r="A95" s="130"/>
      <c r="B95" s="131"/>
      <c r="C95" s="132" t="s">
        <v>76</v>
      </c>
      <c r="D95" s="131"/>
      <c r="E95" s="133"/>
      <c r="F95" s="133"/>
      <c r="G95" s="133"/>
      <c r="H95" s="133">
        <v>9.26</v>
      </c>
      <c r="I95" s="134"/>
      <c r="J95" s="134"/>
      <c r="K95" s="134"/>
      <c r="L95" s="133"/>
      <c r="M95" s="134"/>
    </row>
    <row r="96" spans="1:13" s="65" customFormat="1" ht="38.25" x14ac:dyDescent="0.2">
      <c r="A96" s="58" t="s">
        <v>118</v>
      </c>
      <c r="B96" s="59" t="s">
        <v>538</v>
      </c>
      <c r="C96" s="60" t="s">
        <v>539</v>
      </c>
      <c r="D96" s="61">
        <v>2.5000000000000001E-3</v>
      </c>
      <c r="E96" s="62">
        <v>2673.61</v>
      </c>
      <c r="F96" s="62">
        <v>261.01</v>
      </c>
      <c r="G96" s="62">
        <v>2043.44</v>
      </c>
      <c r="H96" s="63">
        <v>6.68</v>
      </c>
      <c r="I96" s="63">
        <v>0.92</v>
      </c>
      <c r="J96" s="62">
        <v>0.65</v>
      </c>
      <c r="K96" s="62">
        <v>5.1100000000000003</v>
      </c>
      <c r="L96" s="62">
        <v>46.49</v>
      </c>
      <c r="M96" s="62">
        <v>0.12</v>
      </c>
    </row>
    <row r="97" spans="1:13" s="65" customFormat="1" x14ac:dyDescent="0.2">
      <c r="A97" s="66"/>
      <c r="B97" s="67"/>
      <c r="C97" s="68"/>
      <c r="D97" s="135" t="s">
        <v>540</v>
      </c>
      <c r="E97" s="70">
        <v>369.16</v>
      </c>
      <c r="F97" s="70">
        <v>39.299999999999997</v>
      </c>
      <c r="G97" s="70" t="s">
        <v>39</v>
      </c>
      <c r="H97" s="71"/>
      <c r="I97" s="71"/>
      <c r="J97" s="70">
        <v>0.1</v>
      </c>
      <c r="K97" s="71"/>
      <c r="L97" s="70">
        <v>3.55</v>
      </c>
      <c r="M97" s="70">
        <v>0.01</v>
      </c>
    </row>
    <row r="98" spans="1:13" s="65" customFormat="1" ht="18" hidden="1" customHeight="1" outlineLevel="1" x14ac:dyDescent="0.2">
      <c r="A98" s="72"/>
      <c r="B98" s="73"/>
      <c r="C98" s="74" t="s">
        <v>41</v>
      </c>
      <c r="D98" s="75" t="s">
        <v>42</v>
      </c>
      <c r="E98" s="75" t="s">
        <v>43</v>
      </c>
      <c r="F98" s="75" t="s">
        <v>44</v>
      </c>
      <c r="G98" s="75" t="s">
        <v>45</v>
      </c>
      <c r="H98" s="75" t="s">
        <v>46</v>
      </c>
      <c r="I98" s="76" t="s">
        <v>47</v>
      </c>
      <c r="J98" s="77"/>
      <c r="K98" s="78"/>
      <c r="L98" s="75" t="s">
        <v>48</v>
      </c>
      <c r="M98" s="79"/>
    </row>
    <row r="99" spans="1:13" s="65" customFormat="1" hidden="1" outlineLevel="1" x14ac:dyDescent="0.2">
      <c r="A99" s="80"/>
      <c r="B99" s="73"/>
      <c r="C99" s="81" t="s">
        <v>541</v>
      </c>
      <c r="D99" s="82">
        <v>321.01</v>
      </c>
      <c r="E99" s="83">
        <v>1.1499999999999999</v>
      </c>
      <c r="F99" s="84">
        <v>369.16</v>
      </c>
      <c r="G99" s="85">
        <v>1</v>
      </c>
      <c r="H99" s="84">
        <v>369.16</v>
      </c>
      <c r="I99" s="84">
        <v>0.92</v>
      </c>
      <c r="J99" s="84"/>
      <c r="K99" s="84"/>
      <c r="L99" s="84">
        <v>7.94</v>
      </c>
      <c r="M99" s="86"/>
    </row>
    <row r="100" spans="1:13" s="65" customFormat="1" hidden="1" outlineLevel="1" x14ac:dyDescent="0.2">
      <c r="A100" s="80"/>
      <c r="B100" s="73"/>
      <c r="C100" s="81" t="s">
        <v>50</v>
      </c>
      <c r="D100" s="82">
        <v>208.81</v>
      </c>
      <c r="E100" s="83">
        <v>1.25</v>
      </c>
      <c r="F100" s="84">
        <v>261.01</v>
      </c>
      <c r="G100" s="85">
        <v>1</v>
      </c>
      <c r="H100" s="84">
        <v>261.01</v>
      </c>
      <c r="I100" s="84"/>
      <c r="J100" s="84">
        <v>0.65</v>
      </c>
      <c r="K100" s="84"/>
      <c r="L100" s="84"/>
      <c r="M100" s="86"/>
    </row>
    <row r="101" spans="1:13" s="65" customFormat="1" hidden="1" outlineLevel="2" x14ac:dyDescent="0.2">
      <c r="A101" s="87"/>
      <c r="B101" s="88"/>
      <c r="C101" s="89" t="s">
        <v>51</v>
      </c>
      <c r="D101" s="90">
        <v>177.37</v>
      </c>
      <c r="E101" s="91">
        <v>1.25</v>
      </c>
      <c r="F101" s="92">
        <v>221.71</v>
      </c>
      <c r="G101" s="93">
        <v>1</v>
      </c>
      <c r="H101" s="92">
        <v>221.71</v>
      </c>
      <c r="I101" s="92"/>
      <c r="J101" s="92">
        <v>0.55000000000000004</v>
      </c>
      <c r="K101" s="92"/>
      <c r="L101" s="92"/>
      <c r="M101" s="94"/>
    </row>
    <row r="102" spans="1:13" s="65" customFormat="1" hidden="1" outlineLevel="2" x14ac:dyDescent="0.2">
      <c r="A102" s="87"/>
      <c r="B102" s="88"/>
      <c r="C102" s="89" t="s">
        <v>52</v>
      </c>
      <c r="D102" s="90">
        <v>31.44</v>
      </c>
      <c r="E102" s="91">
        <v>1.25</v>
      </c>
      <c r="F102" s="92">
        <v>39.299999999999997</v>
      </c>
      <c r="G102" s="93">
        <v>1</v>
      </c>
      <c r="H102" s="92">
        <v>39.299999999999997</v>
      </c>
      <c r="I102" s="92"/>
      <c r="J102" s="92">
        <v>0.1</v>
      </c>
      <c r="K102" s="92"/>
      <c r="L102" s="92">
        <v>11.07</v>
      </c>
      <c r="M102" s="94"/>
    </row>
    <row r="103" spans="1:13" s="100" customFormat="1" ht="12" collapsed="1" x14ac:dyDescent="0.2">
      <c r="A103" s="95"/>
      <c r="B103" s="96"/>
      <c r="C103" s="97"/>
      <c r="D103" s="96"/>
      <c r="E103" s="98"/>
      <c r="F103" s="98"/>
      <c r="G103" s="98"/>
      <c r="H103" s="99"/>
      <c r="I103" s="99"/>
      <c r="J103" s="99"/>
      <c r="K103" s="99"/>
      <c r="L103" s="98"/>
      <c r="M103" s="99"/>
    </row>
    <row r="104" spans="1:13" s="100" customFormat="1" ht="12" hidden="1" customHeight="1" outlineLevel="1" x14ac:dyDescent="0.2">
      <c r="A104" s="101" t="s">
        <v>53</v>
      </c>
      <c r="B104" s="101" t="s">
        <v>54</v>
      </c>
      <c r="C104" s="101" t="s">
        <v>55</v>
      </c>
      <c r="D104" s="101" t="s">
        <v>56</v>
      </c>
      <c r="E104" s="101" t="s">
        <v>21</v>
      </c>
      <c r="F104" s="102" t="s">
        <v>20</v>
      </c>
      <c r="G104" s="103"/>
      <c r="H104" s="104" t="s">
        <v>57</v>
      </c>
      <c r="I104" s="101" t="s">
        <v>45</v>
      </c>
      <c r="J104" s="102" t="s">
        <v>58</v>
      </c>
      <c r="K104" s="103"/>
      <c r="L104" s="105"/>
      <c r="M104" s="106"/>
    </row>
    <row r="105" spans="1:13" s="100" customFormat="1" ht="12.75" hidden="1" customHeight="1" outlineLevel="1" x14ac:dyDescent="0.2">
      <c r="A105" s="107"/>
      <c r="B105" s="107"/>
      <c r="C105" s="107"/>
      <c r="D105" s="107"/>
      <c r="E105" s="107"/>
      <c r="F105" s="108" t="s">
        <v>59</v>
      </c>
      <c r="G105" s="108" t="s">
        <v>60</v>
      </c>
      <c r="H105" s="109"/>
      <c r="I105" s="107"/>
      <c r="J105" s="108" t="s">
        <v>59</v>
      </c>
      <c r="K105" s="110" t="s">
        <v>35</v>
      </c>
      <c r="L105" s="111"/>
      <c r="M105" s="112"/>
    </row>
    <row r="106" spans="1:13" s="120" customFormat="1" hidden="1" outlineLevel="1" x14ac:dyDescent="0.2">
      <c r="A106" s="113" t="s">
        <v>121</v>
      </c>
      <c r="B106" s="114" t="s">
        <v>36</v>
      </c>
      <c r="C106" s="115" t="s">
        <v>542</v>
      </c>
      <c r="D106" s="114" t="s">
        <v>63</v>
      </c>
      <c r="E106" s="116">
        <v>7.94</v>
      </c>
      <c r="F106" s="117">
        <v>46.494500000000002</v>
      </c>
      <c r="G106" s="118">
        <v>0.11623600000000001</v>
      </c>
      <c r="H106" s="116">
        <v>0.92</v>
      </c>
      <c r="I106" s="118">
        <v>1</v>
      </c>
      <c r="J106" s="116">
        <v>369.16</v>
      </c>
      <c r="K106" s="116">
        <v>0.92</v>
      </c>
      <c r="L106" s="116"/>
      <c r="M106" s="119"/>
    </row>
    <row r="107" spans="1:13" s="120" customFormat="1" hidden="1" outlineLevel="1" x14ac:dyDescent="0.2">
      <c r="A107" s="113" t="s">
        <v>122</v>
      </c>
      <c r="B107" s="114" t="s">
        <v>65</v>
      </c>
      <c r="C107" s="115" t="s">
        <v>66</v>
      </c>
      <c r="D107" s="114" t="s">
        <v>63</v>
      </c>
      <c r="E107" s="116">
        <v>11.07</v>
      </c>
      <c r="F107" s="117">
        <v>3.55</v>
      </c>
      <c r="G107" s="118">
        <v>8.8749999999999992E-3</v>
      </c>
      <c r="H107" s="116">
        <v>0.1</v>
      </c>
      <c r="I107" s="118">
        <v>1</v>
      </c>
      <c r="J107" s="116">
        <v>39.299999999999997</v>
      </c>
      <c r="K107" s="116">
        <v>0.1</v>
      </c>
      <c r="L107" s="116"/>
      <c r="M107" s="119"/>
    </row>
    <row r="108" spans="1:13" s="129" customFormat="1" hidden="1" outlineLevel="1" x14ac:dyDescent="0.2">
      <c r="A108" s="121" t="s">
        <v>123</v>
      </c>
      <c r="B108" s="122" t="s">
        <v>520</v>
      </c>
      <c r="C108" s="123" t="s">
        <v>521</v>
      </c>
      <c r="D108" s="122" t="s">
        <v>70</v>
      </c>
      <c r="E108" s="124">
        <v>89.99</v>
      </c>
      <c r="F108" s="125">
        <v>1.5</v>
      </c>
      <c r="G108" s="126">
        <v>3.7499999999999999E-3</v>
      </c>
      <c r="H108" s="124">
        <v>0.34</v>
      </c>
      <c r="I108" s="126">
        <v>1</v>
      </c>
      <c r="J108" s="124">
        <v>134.97999999999999</v>
      </c>
      <c r="K108" s="124">
        <v>0.34</v>
      </c>
      <c r="L108" s="127"/>
      <c r="M108" s="128"/>
    </row>
    <row r="109" spans="1:13" s="129" customFormat="1" hidden="1" outlineLevel="1" x14ac:dyDescent="0.2">
      <c r="A109" s="121" t="s">
        <v>124</v>
      </c>
      <c r="B109" s="122" t="s">
        <v>543</v>
      </c>
      <c r="C109" s="123" t="s">
        <v>544</v>
      </c>
      <c r="D109" s="122" t="s">
        <v>70</v>
      </c>
      <c r="E109" s="124">
        <v>0.5</v>
      </c>
      <c r="F109" s="125">
        <v>4.95</v>
      </c>
      <c r="G109" s="126">
        <v>1.2375000000000001E-2</v>
      </c>
      <c r="H109" s="124">
        <v>0.01</v>
      </c>
      <c r="I109" s="126">
        <v>1</v>
      </c>
      <c r="J109" s="124">
        <v>2.48</v>
      </c>
      <c r="K109" s="124">
        <v>0.01</v>
      </c>
      <c r="L109" s="127"/>
      <c r="M109" s="128"/>
    </row>
    <row r="110" spans="1:13" s="129" customFormat="1" ht="31.5" hidden="1" outlineLevel="1" x14ac:dyDescent="0.2">
      <c r="A110" s="121" t="s">
        <v>850</v>
      </c>
      <c r="B110" s="122" t="s">
        <v>522</v>
      </c>
      <c r="C110" s="123" t="s">
        <v>523</v>
      </c>
      <c r="D110" s="122" t="s">
        <v>70</v>
      </c>
      <c r="E110" s="124">
        <v>90</v>
      </c>
      <c r="F110" s="125">
        <v>1.0125</v>
      </c>
      <c r="G110" s="126">
        <v>2.5309999999999998E-3</v>
      </c>
      <c r="H110" s="124">
        <v>0.23</v>
      </c>
      <c r="I110" s="126">
        <v>1</v>
      </c>
      <c r="J110" s="124">
        <v>91.13</v>
      </c>
      <c r="K110" s="124">
        <v>0.23</v>
      </c>
      <c r="L110" s="127"/>
      <c r="M110" s="128"/>
    </row>
    <row r="111" spans="1:13" s="129" customFormat="1" ht="21" hidden="1" outlineLevel="1" x14ac:dyDescent="0.2">
      <c r="A111" s="121" t="s">
        <v>1036</v>
      </c>
      <c r="B111" s="122" t="s">
        <v>545</v>
      </c>
      <c r="C111" s="123" t="s">
        <v>546</v>
      </c>
      <c r="D111" s="122" t="s">
        <v>70</v>
      </c>
      <c r="E111" s="124">
        <v>31.26</v>
      </c>
      <c r="F111" s="125">
        <v>1.0375000000000001</v>
      </c>
      <c r="G111" s="126">
        <v>2.594E-3</v>
      </c>
      <c r="H111" s="124">
        <v>0.08</v>
      </c>
      <c r="I111" s="126">
        <v>1</v>
      </c>
      <c r="J111" s="124">
        <v>32.43</v>
      </c>
      <c r="K111" s="124">
        <v>0.08</v>
      </c>
      <c r="L111" s="127"/>
      <c r="M111" s="128"/>
    </row>
    <row r="112" spans="1:13" s="144" customFormat="1" ht="21" hidden="1" outlineLevel="1" x14ac:dyDescent="0.2">
      <c r="A112" s="136" t="s">
        <v>1037</v>
      </c>
      <c r="B112" s="137" t="s">
        <v>547</v>
      </c>
      <c r="C112" s="138" t="s">
        <v>548</v>
      </c>
      <c r="D112" s="137" t="s">
        <v>183</v>
      </c>
      <c r="E112" s="139">
        <v>665</v>
      </c>
      <c r="F112" s="140">
        <v>3.06</v>
      </c>
      <c r="G112" s="141">
        <v>7.6499999999999997E-3</v>
      </c>
      <c r="H112" s="139">
        <v>5.09</v>
      </c>
      <c r="I112" s="141">
        <v>1</v>
      </c>
      <c r="J112" s="139">
        <v>2034.9</v>
      </c>
      <c r="K112" s="139">
        <v>5.09</v>
      </c>
      <c r="L112" s="142"/>
      <c r="M112" s="143"/>
    </row>
    <row r="113" spans="1:13" s="144" customFormat="1" hidden="1" outlineLevel="1" x14ac:dyDescent="0.2">
      <c r="A113" s="136" t="s">
        <v>1038</v>
      </c>
      <c r="B113" s="137" t="s">
        <v>532</v>
      </c>
      <c r="C113" s="138" t="s">
        <v>533</v>
      </c>
      <c r="D113" s="137" t="s">
        <v>183</v>
      </c>
      <c r="E113" s="139">
        <v>2.44</v>
      </c>
      <c r="F113" s="140">
        <v>3.5</v>
      </c>
      <c r="G113" s="141">
        <v>8.7500000000000008E-3</v>
      </c>
      <c r="H113" s="139">
        <v>0.02</v>
      </c>
      <c r="I113" s="141">
        <v>1</v>
      </c>
      <c r="J113" s="139">
        <v>8.5399999999999991</v>
      </c>
      <c r="K113" s="139">
        <v>0.02</v>
      </c>
      <c r="L113" s="142"/>
      <c r="M113" s="143"/>
    </row>
    <row r="114" spans="1:13" s="100" customFormat="1" ht="12" collapsed="1" x14ac:dyDescent="0.2">
      <c r="A114" s="130"/>
      <c r="B114" s="131"/>
      <c r="C114" s="132" t="s">
        <v>536</v>
      </c>
      <c r="D114" s="131"/>
      <c r="E114" s="133">
        <v>469.73</v>
      </c>
      <c r="F114" s="133"/>
      <c r="G114" s="133"/>
      <c r="H114" s="133">
        <v>1.17</v>
      </c>
      <c r="I114" s="134"/>
      <c r="J114" s="134"/>
      <c r="K114" s="134"/>
      <c r="L114" s="133"/>
      <c r="M114" s="134"/>
    </row>
    <row r="115" spans="1:13" s="100" customFormat="1" ht="12" x14ac:dyDescent="0.2">
      <c r="A115" s="130"/>
      <c r="B115" s="131"/>
      <c r="C115" s="132" t="s">
        <v>537</v>
      </c>
      <c r="D115" s="131"/>
      <c r="E115" s="133">
        <v>208.32</v>
      </c>
      <c r="F115" s="133"/>
      <c r="G115" s="133"/>
      <c r="H115" s="133">
        <v>0.52</v>
      </c>
      <c r="I115" s="134"/>
      <c r="J115" s="134"/>
      <c r="K115" s="134"/>
      <c r="L115" s="133"/>
      <c r="M115" s="134"/>
    </row>
    <row r="116" spans="1:13" s="100" customFormat="1" ht="12" x14ac:dyDescent="0.2">
      <c r="A116" s="130"/>
      <c r="B116" s="131"/>
      <c r="C116" s="132" t="s">
        <v>76</v>
      </c>
      <c r="D116" s="131"/>
      <c r="E116" s="133"/>
      <c r="F116" s="133"/>
      <c r="G116" s="133"/>
      <c r="H116" s="133">
        <v>8.3699999999999992</v>
      </c>
      <c r="I116" s="134"/>
      <c r="J116" s="134"/>
      <c r="K116" s="134"/>
      <c r="L116" s="133"/>
      <c r="M116" s="134"/>
    </row>
    <row r="117" spans="1:13" s="65" customFormat="1" ht="38.25" x14ac:dyDescent="0.2">
      <c r="A117" s="58" t="s">
        <v>125</v>
      </c>
      <c r="B117" s="59" t="s">
        <v>549</v>
      </c>
      <c r="C117" s="60" t="s">
        <v>550</v>
      </c>
      <c r="D117" s="61">
        <v>2.5000000000000001E-3</v>
      </c>
      <c r="E117" s="62">
        <v>5011.2</v>
      </c>
      <c r="F117" s="62">
        <v>110.95</v>
      </c>
      <c r="G117" s="62">
        <v>4748.1000000000004</v>
      </c>
      <c r="H117" s="63">
        <v>12.53</v>
      </c>
      <c r="I117" s="63">
        <v>0.38</v>
      </c>
      <c r="J117" s="62">
        <v>0.28000000000000003</v>
      </c>
      <c r="K117" s="62">
        <v>11.87</v>
      </c>
      <c r="L117" s="62">
        <v>19.16</v>
      </c>
      <c r="M117" s="62">
        <v>0.05</v>
      </c>
    </row>
    <row r="118" spans="1:13" s="65" customFormat="1" x14ac:dyDescent="0.2">
      <c r="A118" s="66"/>
      <c r="B118" s="67"/>
      <c r="C118" s="68"/>
      <c r="D118" s="135" t="s">
        <v>540</v>
      </c>
      <c r="E118" s="70">
        <v>152.15</v>
      </c>
      <c r="F118" s="70">
        <v>44.98</v>
      </c>
      <c r="G118" s="70" t="s">
        <v>39</v>
      </c>
      <c r="H118" s="71"/>
      <c r="I118" s="71"/>
      <c r="J118" s="70">
        <v>0.11</v>
      </c>
      <c r="K118" s="71"/>
      <c r="L118" s="70">
        <v>3.33</v>
      </c>
      <c r="M118" s="70">
        <v>0.01</v>
      </c>
    </row>
    <row r="119" spans="1:13" s="65" customFormat="1" ht="18" hidden="1" customHeight="1" outlineLevel="1" x14ac:dyDescent="0.2">
      <c r="A119" s="72"/>
      <c r="B119" s="73"/>
      <c r="C119" s="74" t="s">
        <v>41</v>
      </c>
      <c r="D119" s="75" t="s">
        <v>42</v>
      </c>
      <c r="E119" s="75" t="s">
        <v>43</v>
      </c>
      <c r="F119" s="75" t="s">
        <v>44</v>
      </c>
      <c r="G119" s="75" t="s">
        <v>45</v>
      </c>
      <c r="H119" s="75" t="s">
        <v>46</v>
      </c>
      <c r="I119" s="76" t="s">
        <v>47</v>
      </c>
      <c r="J119" s="77"/>
      <c r="K119" s="78"/>
      <c r="L119" s="75" t="s">
        <v>48</v>
      </c>
      <c r="M119" s="79"/>
    </row>
    <row r="120" spans="1:13" s="65" customFormat="1" hidden="1" outlineLevel="1" x14ac:dyDescent="0.2">
      <c r="A120" s="80"/>
      <c r="B120" s="73"/>
      <c r="C120" s="81" t="s">
        <v>541</v>
      </c>
      <c r="D120" s="82">
        <v>9.4499999999999993</v>
      </c>
      <c r="E120" s="83">
        <v>16.100000000000001</v>
      </c>
      <c r="F120" s="84">
        <v>152.15</v>
      </c>
      <c r="G120" s="85">
        <v>1</v>
      </c>
      <c r="H120" s="84">
        <v>152.15</v>
      </c>
      <c r="I120" s="84">
        <v>0.38</v>
      </c>
      <c r="J120" s="84"/>
      <c r="K120" s="84"/>
      <c r="L120" s="84">
        <v>7.94</v>
      </c>
      <c r="M120" s="86"/>
    </row>
    <row r="121" spans="1:13" s="65" customFormat="1" hidden="1" outlineLevel="1" x14ac:dyDescent="0.2">
      <c r="A121" s="80"/>
      <c r="B121" s="73"/>
      <c r="C121" s="81" t="s">
        <v>50</v>
      </c>
      <c r="D121" s="82">
        <v>6.34</v>
      </c>
      <c r="E121" s="83">
        <v>17.5</v>
      </c>
      <c r="F121" s="84">
        <v>110.95</v>
      </c>
      <c r="G121" s="85">
        <v>1</v>
      </c>
      <c r="H121" s="84">
        <v>110.95</v>
      </c>
      <c r="I121" s="84"/>
      <c r="J121" s="84">
        <v>0.28000000000000003</v>
      </c>
      <c r="K121" s="84"/>
      <c r="L121" s="84"/>
      <c r="M121" s="86"/>
    </row>
    <row r="122" spans="1:13" s="65" customFormat="1" hidden="1" outlineLevel="2" x14ac:dyDescent="0.2">
      <c r="A122" s="87"/>
      <c r="B122" s="88"/>
      <c r="C122" s="89" t="s">
        <v>51</v>
      </c>
      <c r="D122" s="90">
        <v>3.77</v>
      </c>
      <c r="E122" s="91">
        <v>17.5</v>
      </c>
      <c r="F122" s="92">
        <v>65.97</v>
      </c>
      <c r="G122" s="93">
        <v>1</v>
      </c>
      <c r="H122" s="92">
        <v>65.97</v>
      </c>
      <c r="I122" s="92"/>
      <c r="J122" s="92">
        <v>0.17</v>
      </c>
      <c r="K122" s="92"/>
      <c r="L122" s="92"/>
      <c r="M122" s="94"/>
    </row>
    <row r="123" spans="1:13" s="65" customFormat="1" hidden="1" outlineLevel="2" x14ac:dyDescent="0.2">
      <c r="A123" s="87"/>
      <c r="B123" s="88"/>
      <c r="C123" s="89" t="s">
        <v>52</v>
      </c>
      <c r="D123" s="90">
        <v>2.57</v>
      </c>
      <c r="E123" s="91">
        <v>17.5</v>
      </c>
      <c r="F123" s="92">
        <v>44.98</v>
      </c>
      <c r="G123" s="93">
        <v>1</v>
      </c>
      <c r="H123" s="92">
        <v>44.98</v>
      </c>
      <c r="I123" s="92"/>
      <c r="J123" s="92">
        <v>0.11</v>
      </c>
      <c r="K123" s="92"/>
      <c r="L123" s="92">
        <v>13.53</v>
      </c>
      <c r="M123" s="94"/>
    </row>
    <row r="124" spans="1:13" s="100" customFormat="1" ht="12" collapsed="1" x14ac:dyDescent="0.2">
      <c r="A124" s="95"/>
      <c r="B124" s="96"/>
      <c r="C124" s="97"/>
      <c r="D124" s="96"/>
      <c r="E124" s="98"/>
      <c r="F124" s="98"/>
      <c r="G124" s="98"/>
      <c r="H124" s="99"/>
      <c r="I124" s="99"/>
      <c r="J124" s="99"/>
      <c r="K124" s="99"/>
      <c r="L124" s="98"/>
      <c r="M124" s="99"/>
    </row>
    <row r="125" spans="1:13" s="100" customFormat="1" ht="12" hidden="1" customHeight="1" outlineLevel="1" x14ac:dyDescent="0.2">
      <c r="A125" s="101" t="s">
        <v>53</v>
      </c>
      <c r="B125" s="101" t="s">
        <v>54</v>
      </c>
      <c r="C125" s="101" t="s">
        <v>55</v>
      </c>
      <c r="D125" s="101" t="s">
        <v>56</v>
      </c>
      <c r="E125" s="101" t="s">
        <v>21</v>
      </c>
      <c r="F125" s="102" t="s">
        <v>20</v>
      </c>
      <c r="G125" s="103"/>
      <c r="H125" s="104" t="s">
        <v>57</v>
      </c>
      <c r="I125" s="101" t="s">
        <v>45</v>
      </c>
      <c r="J125" s="102" t="s">
        <v>58</v>
      </c>
      <c r="K125" s="103"/>
      <c r="L125" s="105"/>
      <c r="M125" s="106"/>
    </row>
    <row r="126" spans="1:13" s="100" customFormat="1" ht="12.75" hidden="1" customHeight="1" outlineLevel="1" x14ac:dyDescent="0.2">
      <c r="A126" s="107"/>
      <c r="B126" s="107"/>
      <c r="C126" s="107"/>
      <c r="D126" s="107"/>
      <c r="E126" s="107"/>
      <c r="F126" s="108" t="s">
        <v>59</v>
      </c>
      <c r="G126" s="108" t="s">
        <v>60</v>
      </c>
      <c r="H126" s="109"/>
      <c r="I126" s="107"/>
      <c r="J126" s="108" t="s">
        <v>59</v>
      </c>
      <c r="K126" s="110" t="s">
        <v>35</v>
      </c>
      <c r="L126" s="111"/>
      <c r="M126" s="112"/>
    </row>
    <row r="127" spans="1:13" s="120" customFormat="1" hidden="1" outlineLevel="1" x14ac:dyDescent="0.2">
      <c r="A127" s="113" t="s">
        <v>129</v>
      </c>
      <c r="B127" s="114" t="s">
        <v>36</v>
      </c>
      <c r="C127" s="115" t="s">
        <v>542</v>
      </c>
      <c r="D127" s="114" t="s">
        <v>63</v>
      </c>
      <c r="E127" s="116">
        <v>7.94</v>
      </c>
      <c r="F127" s="117">
        <v>19.158999999999999</v>
      </c>
      <c r="G127" s="118">
        <v>4.7897000000000002E-2</v>
      </c>
      <c r="H127" s="116">
        <v>0.38</v>
      </c>
      <c r="I127" s="118">
        <v>1</v>
      </c>
      <c r="J127" s="116">
        <v>152.15</v>
      </c>
      <c r="K127" s="116">
        <v>0.38</v>
      </c>
      <c r="L127" s="116"/>
      <c r="M127" s="119"/>
    </row>
    <row r="128" spans="1:13" s="120" customFormat="1" hidden="1" outlineLevel="1" x14ac:dyDescent="0.2">
      <c r="A128" s="113" t="s">
        <v>131</v>
      </c>
      <c r="B128" s="114" t="s">
        <v>65</v>
      </c>
      <c r="C128" s="115" t="s">
        <v>66</v>
      </c>
      <c r="D128" s="114" t="s">
        <v>63</v>
      </c>
      <c r="E128" s="116">
        <v>13.53</v>
      </c>
      <c r="F128" s="117">
        <v>3.33</v>
      </c>
      <c r="G128" s="118">
        <v>8.3129999999999992E-3</v>
      </c>
      <c r="H128" s="116">
        <v>0.11</v>
      </c>
      <c r="I128" s="118">
        <v>1</v>
      </c>
      <c r="J128" s="116">
        <v>44.98</v>
      </c>
      <c r="K128" s="116">
        <v>0.11</v>
      </c>
      <c r="L128" s="116"/>
      <c r="M128" s="119"/>
    </row>
    <row r="129" spans="1:13" s="129" customFormat="1" hidden="1" outlineLevel="1" x14ac:dyDescent="0.2">
      <c r="A129" s="121" t="s">
        <v>132</v>
      </c>
      <c r="B129" s="122" t="s">
        <v>543</v>
      </c>
      <c r="C129" s="123" t="s">
        <v>544</v>
      </c>
      <c r="D129" s="122" t="s">
        <v>70</v>
      </c>
      <c r="E129" s="124">
        <v>0.5</v>
      </c>
      <c r="F129" s="125">
        <v>14.175000000000001</v>
      </c>
      <c r="G129" s="126">
        <v>3.5437999999999997E-2</v>
      </c>
      <c r="H129" s="124">
        <v>0.02</v>
      </c>
      <c r="I129" s="126">
        <v>1</v>
      </c>
      <c r="J129" s="124">
        <v>7.09</v>
      </c>
      <c r="K129" s="124">
        <v>0.02</v>
      </c>
      <c r="L129" s="127"/>
      <c r="M129" s="128"/>
    </row>
    <row r="130" spans="1:13" s="129" customFormat="1" ht="21" hidden="1" outlineLevel="1" x14ac:dyDescent="0.2">
      <c r="A130" s="121" t="s">
        <v>133</v>
      </c>
      <c r="B130" s="122" t="s">
        <v>545</v>
      </c>
      <c r="C130" s="123" t="s">
        <v>546</v>
      </c>
      <c r="D130" s="122" t="s">
        <v>70</v>
      </c>
      <c r="E130" s="124">
        <v>31.26</v>
      </c>
      <c r="F130" s="125">
        <v>3.3250000000000002</v>
      </c>
      <c r="G130" s="126">
        <v>8.3129999999999992E-3</v>
      </c>
      <c r="H130" s="124">
        <v>0.26</v>
      </c>
      <c r="I130" s="126">
        <v>1</v>
      </c>
      <c r="J130" s="124">
        <v>103.94</v>
      </c>
      <c r="K130" s="124">
        <v>0.26</v>
      </c>
      <c r="L130" s="127"/>
      <c r="M130" s="128"/>
    </row>
    <row r="131" spans="1:13" s="144" customFormat="1" ht="21" hidden="1" outlineLevel="1" x14ac:dyDescent="0.2">
      <c r="A131" s="136" t="s">
        <v>134</v>
      </c>
      <c r="B131" s="137" t="s">
        <v>547</v>
      </c>
      <c r="C131" s="138" t="s">
        <v>548</v>
      </c>
      <c r="D131" s="137" t="s">
        <v>183</v>
      </c>
      <c r="E131" s="139">
        <v>665</v>
      </c>
      <c r="F131" s="140">
        <v>7.14</v>
      </c>
      <c r="G131" s="141">
        <v>1.7850000000000001E-2</v>
      </c>
      <c r="H131" s="139">
        <v>11.87</v>
      </c>
      <c r="I131" s="141">
        <v>1</v>
      </c>
      <c r="J131" s="139">
        <v>4748.1000000000004</v>
      </c>
      <c r="K131" s="139">
        <v>11.87</v>
      </c>
      <c r="L131" s="142"/>
      <c r="M131" s="143"/>
    </row>
    <row r="132" spans="1:13" s="100" customFormat="1" ht="12" collapsed="1" x14ac:dyDescent="0.2">
      <c r="A132" s="130"/>
      <c r="B132" s="131"/>
      <c r="C132" s="132" t="s">
        <v>536</v>
      </c>
      <c r="D132" s="131"/>
      <c r="E132" s="133">
        <v>226.69</v>
      </c>
      <c r="F132" s="133"/>
      <c r="G132" s="133"/>
      <c r="H132" s="133">
        <v>0.56999999999999995</v>
      </c>
      <c r="I132" s="134"/>
      <c r="J132" s="134"/>
      <c r="K132" s="134"/>
      <c r="L132" s="133"/>
      <c r="M132" s="134"/>
    </row>
    <row r="133" spans="1:13" s="100" customFormat="1" ht="12" x14ac:dyDescent="0.2">
      <c r="A133" s="130"/>
      <c r="B133" s="131"/>
      <c r="C133" s="132" t="s">
        <v>537</v>
      </c>
      <c r="D133" s="131"/>
      <c r="E133" s="133">
        <v>100.53</v>
      </c>
      <c r="F133" s="133"/>
      <c r="G133" s="133"/>
      <c r="H133" s="133">
        <v>0.25</v>
      </c>
      <c r="I133" s="134"/>
      <c r="J133" s="134"/>
      <c r="K133" s="134"/>
      <c r="L133" s="133"/>
      <c r="M133" s="134"/>
    </row>
    <row r="134" spans="1:13" s="100" customFormat="1" ht="12" x14ac:dyDescent="0.2">
      <c r="A134" s="130"/>
      <c r="B134" s="131"/>
      <c r="C134" s="132" t="s">
        <v>76</v>
      </c>
      <c r="D134" s="131"/>
      <c r="E134" s="133"/>
      <c r="F134" s="133"/>
      <c r="G134" s="133"/>
      <c r="H134" s="133">
        <v>13.35</v>
      </c>
      <c r="I134" s="134"/>
      <c r="J134" s="134"/>
      <c r="K134" s="134"/>
      <c r="L134" s="133"/>
      <c r="M134" s="134"/>
    </row>
    <row r="135" spans="1:13" s="65" customFormat="1" ht="38.25" x14ac:dyDescent="0.2">
      <c r="A135" s="58" t="s">
        <v>161</v>
      </c>
      <c r="B135" s="59" t="s">
        <v>852</v>
      </c>
      <c r="C135" s="60" t="s">
        <v>853</v>
      </c>
      <c r="D135" s="61">
        <v>4.0000000000000001E-3</v>
      </c>
      <c r="E135" s="62">
        <v>56351</v>
      </c>
      <c r="F135" s="62" t="s">
        <v>39</v>
      </c>
      <c r="G135" s="62">
        <v>54648.42</v>
      </c>
      <c r="H135" s="63">
        <v>225.4</v>
      </c>
      <c r="I135" s="63">
        <v>6.81</v>
      </c>
      <c r="J135" s="64" t="s">
        <v>39</v>
      </c>
      <c r="K135" s="62">
        <v>218.59</v>
      </c>
      <c r="L135" s="62">
        <v>201.25</v>
      </c>
      <c r="M135" s="62">
        <v>0.81</v>
      </c>
    </row>
    <row r="136" spans="1:13" s="65" customFormat="1" x14ac:dyDescent="0.2">
      <c r="A136" s="66"/>
      <c r="B136" s="67"/>
      <c r="C136" s="68"/>
      <c r="D136" s="135" t="s">
        <v>854</v>
      </c>
      <c r="E136" s="70">
        <v>1702.58</v>
      </c>
      <c r="F136" s="70" t="s">
        <v>39</v>
      </c>
      <c r="G136" s="70" t="s">
        <v>39</v>
      </c>
      <c r="H136" s="71"/>
      <c r="I136" s="71"/>
      <c r="J136" s="71" t="s">
        <v>39</v>
      </c>
      <c r="K136" s="71"/>
      <c r="L136" s="70" t="s">
        <v>39</v>
      </c>
      <c r="M136" s="71" t="s">
        <v>39</v>
      </c>
    </row>
    <row r="137" spans="1:13" s="65" customFormat="1" ht="18" hidden="1" customHeight="1" outlineLevel="1" x14ac:dyDescent="0.2">
      <c r="A137" s="72"/>
      <c r="B137" s="73"/>
      <c r="C137" s="74" t="s">
        <v>41</v>
      </c>
      <c r="D137" s="75" t="s">
        <v>42</v>
      </c>
      <c r="E137" s="75" t="s">
        <v>43</v>
      </c>
      <c r="F137" s="75" t="s">
        <v>44</v>
      </c>
      <c r="G137" s="75" t="s">
        <v>45</v>
      </c>
      <c r="H137" s="75" t="s">
        <v>46</v>
      </c>
      <c r="I137" s="76" t="s">
        <v>47</v>
      </c>
      <c r="J137" s="77"/>
      <c r="K137" s="78"/>
      <c r="L137" s="75" t="s">
        <v>48</v>
      </c>
      <c r="M137" s="79"/>
    </row>
    <row r="138" spans="1:13" s="65" customFormat="1" hidden="1" outlineLevel="1" x14ac:dyDescent="0.2">
      <c r="A138" s="80"/>
      <c r="B138" s="73"/>
      <c r="C138" s="81" t="s">
        <v>189</v>
      </c>
      <c r="D138" s="82">
        <v>1480.5</v>
      </c>
      <c r="E138" s="83">
        <v>1.1499999999999999</v>
      </c>
      <c r="F138" s="84">
        <v>1702.58</v>
      </c>
      <c r="G138" s="85">
        <v>1</v>
      </c>
      <c r="H138" s="84">
        <v>1702.58</v>
      </c>
      <c r="I138" s="84">
        <v>6.81</v>
      </c>
      <c r="J138" s="84"/>
      <c r="K138" s="84"/>
      <c r="L138" s="84">
        <v>8.4600000000000009</v>
      </c>
      <c r="M138" s="86"/>
    </row>
    <row r="139" spans="1:13" s="100" customFormat="1" ht="12" collapsed="1" x14ac:dyDescent="0.2">
      <c r="A139" s="95"/>
      <c r="B139" s="96"/>
      <c r="C139" s="97"/>
      <c r="D139" s="96"/>
      <c r="E139" s="98"/>
      <c r="F139" s="98"/>
      <c r="G139" s="98"/>
      <c r="H139" s="99"/>
      <c r="I139" s="99"/>
      <c r="J139" s="99"/>
      <c r="K139" s="99"/>
      <c r="L139" s="98"/>
      <c r="M139" s="99"/>
    </row>
    <row r="140" spans="1:13" s="100" customFormat="1" ht="12" hidden="1" customHeight="1" outlineLevel="1" x14ac:dyDescent="0.2">
      <c r="A140" s="101" t="s">
        <v>53</v>
      </c>
      <c r="B140" s="101" t="s">
        <v>54</v>
      </c>
      <c r="C140" s="101" t="s">
        <v>55</v>
      </c>
      <c r="D140" s="101" t="s">
        <v>56</v>
      </c>
      <c r="E140" s="101" t="s">
        <v>21</v>
      </c>
      <c r="F140" s="102" t="s">
        <v>20</v>
      </c>
      <c r="G140" s="103"/>
      <c r="H140" s="104" t="s">
        <v>57</v>
      </c>
      <c r="I140" s="101" t="s">
        <v>45</v>
      </c>
      <c r="J140" s="102" t="s">
        <v>58</v>
      </c>
      <c r="K140" s="103"/>
      <c r="L140" s="105"/>
      <c r="M140" s="106"/>
    </row>
    <row r="141" spans="1:13" s="100" customFormat="1" ht="12.75" hidden="1" customHeight="1" outlineLevel="1" x14ac:dyDescent="0.2">
      <c r="A141" s="107"/>
      <c r="B141" s="107"/>
      <c r="C141" s="107"/>
      <c r="D141" s="107"/>
      <c r="E141" s="107"/>
      <c r="F141" s="108" t="s">
        <v>59</v>
      </c>
      <c r="G141" s="108" t="s">
        <v>60</v>
      </c>
      <c r="H141" s="109"/>
      <c r="I141" s="107"/>
      <c r="J141" s="108" t="s">
        <v>59</v>
      </c>
      <c r="K141" s="110" t="s">
        <v>35</v>
      </c>
      <c r="L141" s="111"/>
      <c r="M141" s="112"/>
    </row>
    <row r="142" spans="1:13" s="120" customFormat="1" hidden="1" outlineLevel="1" x14ac:dyDescent="0.2">
      <c r="A142" s="113" t="s">
        <v>164</v>
      </c>
      <c r="B142" s="114" t="s">
        <v>36</v>
      </c>
      <c r="C142" s="115" t="s">
        <v>191</v>
      </c>
      <c r="D142" s="114" t="s">
        <v>63</v>
      </c>
      <c r="E142" s="116">
        <v>8.4600000000000009</v>
      </c>
      <c r="F142" s="117">
        <v>201.25</v>
      </c>
      <c r="G142" s="118">
        <v>0.80500000000000005</v>
      </c>
      <c r="H142" s="116">
        <v>6.81</v>
      </c>
      <c r="I142" s="118">
        <v>1</v>
      </c>
      <c r="J142" s="116">
        <v>1702.58</v>
      </c>
      <c r="K142" s="116">
        <v>6.81</v>
      </c>
      <c r="L142" s="116"/>
      <c r="M142" s="119"/>
    </row>
    <row r="143" spans="1:13" s="144" customFormat="1" hidden="1" outlineLevel="1" x14ac:dyDescent="0.2">
      <c r="A143" s="136" t="s">
        <v>165</v>
      </c>
      <c r="B143" s="137" t="s">
        <v>855</v>
      </c>
      <c r="C143" s="138" t="s">
        <v>856</v>
      </c>
      <c r="D143" s="137" t="s">
        <v>183</v>
      </c>
      <c r="E143" s="139">
        <v>485.9</v>
      </c>
      <c r="F143" s="140">
        <v>0.3</v>
      </c>
      <c r="G143" s="141">
        <v>1.1999999999999999E-3</v>
      </c>
      <c r="H143" s="139">
        <v>0.57999999999999996</v>
      </c>
      <c r="I143" s="141">
        <v>1</v>
      </c>
      <c r="J143" s="139">
        <v>145.77000000000001</v>
      </c>
      <c r="K143" s="139">
        <v>0.57999999999999996</v>
      </c>
      <c r="L143" s="142"/>
      <c r="M143" s="143"/>
    </row>
    <row r="144" spans="1:13" s="144" customFormat="1" hidden="1" outlineLevel="1" x14ac:dyDescent="0.2">
      <c r="A144" s="136" t="s">
        <v>166</v>
      </c>
      <c r="B144" s="137" t="s">
        <v>857</v>
      </c>
      <c r="C144" s="138" t="s">
        <v>858</v>
      </c>
      <c r="D144" s="137" t="s">
        <v>594</v>
      </c>
      <c r="E144" s="139">
        <v>7.83</v>
      </c>
      <c r="F144" s="140">
        <v>15</v>
      </c>
      <c r="G144" s="141">
        <v>0.06</v>
      </c>
      <c r="H144" s="139">
        <v>0.47</v>
      </c>
      <c r="I144" s="141">
        <v>1</v>
      </c>
      <c r="J144" s="139">
        <v>117.45</v>
      </c>
      <c r="K144" s="139">
        <v>0.47</v>
      </c>
      <c r="L144" s="142"/>
      <c r="M144" s="143"/>
    </row>
    <row r="145" spans="1:13" s="144" customFormat="1" ht="21" hidden="1" outlineLevel="1" x14ac:dyDescent="0.2">
      <c r="A145" s="136" t="s">
        <v>167</v>
      </c>
      <c r="B145" s="137" t="s">
        <v>859</v>
      </c>
      <c r="C145" s="138" t="s">
        <v>860</v>
      </c>
      <c r="D145" s="137" t="s">
        <v>183</v>
      </c>
      <c r="E145" s="139">
        <v>802.46</v>
      </c>
      <c r="F145" s="140">
        <v>0.08</v>
      </c>
      <c r="G145" s="141">
        <v>3.2000000000000003E-4</v>
      </c>
      <c r="H145" s="139">
        <v>0.26</v>
      </c>
      <c r="I145" s="141">
        <v>1</v>
      </c>
      <c r="J145" s="139">
        <v>64.2</v>
      </c>
      <c r="K145" s="139">
        <v>0.26</v>
      </c>
      <c r="L145" s="142"/>
      <c r="M145" s="143"/>
    </row>
    <row r="146" spans="1:13" s="144" customFormat="1" ht="21" hidden="1" outlineLevel="1" x14ac:dyDescent="0.2">
      <c r="A146" s="136" t="s">
        <v>168</v>
      </c>
      <c r="B146" s="137" t="s">
        <v>861</v>
      </c>
      <c r="C146" s="138" t="s">
        <v>862</v>
      </c>
      <c r="D146" s="137" t="s">
        <v>863</v>
      </c>
      <c r="E146" s="139">
        <v>30</v>
      </c>
      <c r="F146" s="140">
        <v>32</v>
      </c>
      <c r="G146" s="141">
        <v>0.128</v>
      </c>
      <c r="H146" s="139">
        <v>3.84</v>
      </c>
      <c r="I146" s="141">
        <v>1</v>
      </c>
      <c r="J146" s="139">
        <v>960</v>
      </c>
      <c r="K146" s="139">
        <v>3.84</v>
      </c>
      <c r="L146" s="142"/>
      <c r="M146" s="143"/>
    </row>
    <row r="147" spans="1:13" s="144" customFormat="1" ht="21" hidden="1" outlineLevel="1" x14ac:dyDescent="0.2">
      <c r="A147" s="136" t="s">
        <v>169</v>
      </c>
      <c r="B147" s="137" t="s">
        <v>864</v>
      </c>
      <c r="C147" s="138" t="s">
        <v>865</v>
      </c>
      <c r="D147" s="137" t="s">
        <v>827</v>
      </c>
      <c r="E147" s="139">
        <v>53.9</v>
      </c>
      <c r="F147" s="140">
        <v>990</v>
      </c>
      <c r="G147" s="141">
        <v>3.96</v>
      </c>
      <c r="H147" s="139">
        <v>213.44</v>
      </c>
      <c r="I147" s="141">
        <v>1</v>
      </c>
      <c r="J147" s="139">
        <v>53361</v>
      </c>
      <c r="K147" s="139">
        <v>213.44</v>
      </c>
      <c r="L147" s="142"/>
      <c r="M147" s="143"/>
    </row>
    <row r="148" spans="1:13" s="100" customFormat="1" ht="12" collapsed="1" x14ac:dyDescent="0.2">
      <c r="A148" s="130"/>
      <c r="B148" s="131"/>
      <c r="C148" s="132" t="s">
        <v>640</v>
      </c>
      <c r="D148" s="131"/>
      <c r="E148" s="133">
        <v>1600.42</v>
      </c>
      <c r="F148" s="133"/>
      <c r="G148" s="133"/>
      <c r="H148" s="133">
        <v>6.4</v>
      </c>
      <c r="I148" s="134"/>
      <c r="J148" s="134"/>
      <c r="K148" s="134"/>
      <c r="L148" s="133"/>
      <c r="M148" s="134"/>
    </row>
    <row r="149" spans="1:13" s="100" customFormat="1" ht="12" x14ac:dyDescent="0.2">
      <c r="A149" s="130"/>
      <c r="B149" s="131"/>
      <c r="C149" s="132" t="s">
        <v>641</v>
      </c>
      <c r="D149" s="131"/>
      <c r="E149" s="133">
        <v>749.13</v>
      </c>
      <c r="F149" s="133"/>
      <c r="G149" s="133"/>
      <c r="H149" s="133">
        <v>3</v>
      </c>
      <c r="I149" s="134"/>
      <c r="J149" s="134"/>
      <c r="K149" s="134"/>
      <c r="L149" s="133"/>
      <c r="M149" s="134"/>
    </row>
    <row r="150" spans="1:13" s="100" customFormat="1" ht="12" x14ac:dyDescent="0.2">
      <c r="A150" s="130"/>
      <c r="B150" s="131"/>
      <c r="C150" s="132" t="s">
        <v>76</v>
      </c>
      <c r="D150" s="131"/>
      <c r="E150" s="133"/>
      <c r="F150" s="133"/>
      <c r="G150" s="133"/>
      <c r="H150" s="133">
        <v>234.8</v>
      </c>
      <c r="I150" s="134"/>
      <c r="J150" s="134"/>
      <c r="K150" s="134"/>
      <c r="L150" s="133"/>
      <c r="M150" s="134"/>
    </row>
    <row r="151" spans="1:13" s="65" customFormat="1" ht="51" x14ac:dyDescent="0.2">
      <c r="A151" s="58" t="s">
        <v>180</v>
      </c>
      <c r="B151" s="59" t="s">
        <v>646</v>
      </c>
      <c r="C151" s="60" t="s">
        <v>647</v>
      </c>
      <c r="D151" s="61">
        <v>0.95</v>
      </c>
      <c r="E151" s="62">
        <v>390.95</v>
      </c>
      <c r="F151" s="62">
        <v>339.96</v>
      </c>
      <c r="G151" s="62" t="s">
        <v>39</v>
      </c>
      <c r="H151" s="63">
        <v>371.4</v>
      </c>
      <c r="I151" s="63">
        <v>48.44</v>
      </c>
      <c r="J151" s="62">
        <v>322.95999999999998</v>
      </c>
      <c r="K151" s="64" t="s">
        <v>39</v>
      </c>
      <c r="L151" s="62">
        <v>5.3</v>
      </c>
      <c r="M151" s="62">
        <v>5.04</v>
      </c>
    </row>
    <row r="152" spans="1:13" s="65" customFormat="1" x14ac:dyDescent="0.2">
      <c r="A152" s="66"/>
      <c r="B152" s="67"/>
      <c r="C152" s="68"/>
      <c r="D152" s="135" t="s">
        <v>648</v>
      </c>
      <c r="E152" s="70">
        <v>50.99</v>
      </c>
      <c r="F152" s="70" t="s">
        <v>39</v>
      </c>
      <c r="G152" s="70" t="s">
        <v>39</v>
      </c>
      <c r="H152" s="71"/>
      <c r="I152" s="71"/>
      <c r="J152" s="71" t="s">
        <v>39</v>
      </c>
      <c r="K152" s="71"/>
      <c r="L152" s="70" t="s">
        <v>39</v>
      </c>
      <c r="M152" s="71" t="s">
        <v>39</v>
      </c>
    </row>
    <row r="153" spans="1:13" s="65" customFormat="1" ht="18" hidden="1" customHeight="1" outlineLevel="1" x14ac:dyDescent="0.2">
      <c r="A153" s="72"/>
      <c r="B153" s="73"/>
      <c r="C153" s="74" t="s">
        <v>41</v>
      </c>
      <c r="D153" s="75" t="s">
        <v>42</v>
      </c>
      <c r="E153" s="75" t="s">
        <v>43</v>
      </c>
      <c r="F153" s="75" t="s">
        <v>44</v>
      </c>
      <c r="G153" s="75" t="s">
        <v>45</v>
      </c>
      <c r="H153" s="75" t="s">
        <v>46</v>
      </c>
      <c r="I153" s="76" t="s">
        <v>47</v>
      </c>
      <c r="J153" s="77"/>
      <c r="K153" s="78"/>
      <c r="L153" s="75" t="s">
        <v>48</v>
      </c>
      <c r="M153" s="79"/>
    </row>
    <row r="154" spans="1:13" s="65" customFormat="1" hidden="1" outlineLevel="1" x14ac:dyDescent="0.2">
      <c r="A154" s="80"/>
      <c r="B154" s="73"/>
      <c r="C154" s="81" t="s">
        <v>231</v>
      </c>
      <c r="D154" s="82">
        <v>50.99</v>
      </c>
      <c r="E154" s="83">
        <v>1</v>
      </c>
      <c r="F154" s="84">
        <v>50.99</v>
      </c>
      <c r="G154" s="85">
        <v>1</v>
      </c>
      <c r="H154" s="84">
        <v>50.99</v>
      </c>
      <c r="I154" s="84">
        <v>48.44</v>
      </c>
      <c r="J154" s="84"/>
      <c r="K154" s="84"/>
      <c r="L154" s="84">
        <v>9.6199999999999992</v>
      </c>
      <c r="M154" s="86"/>
    </row>
    <row r="155" spans="1:13" s="65" customFormat="1" hidden="1" outlineLevel="1" x14ac:dyDescent="0.2">
      <c r="A155" s="80"/>
      <c r="B155" s="73"/>
      <c r="C155" s="81" t="s">
        <v>50</v>
      </c>
      <c r="D155" s="82">
        <v>339.96</v>
      </c>
      <c r="E155" s="83">
        <v>1</v>
      </c>
      <c r="F155" s="84">
        <v>339.96</v>
      </c>
      <c r="G155" s="85">
        <v>1</v>
      </c>
      <c r="H155" s="84">
        <v>339.96</v>
      </c>
      <c r="I155" s="84"/>
      <c r="J155" s="84">
        <v>322.95999999999998</v>
      </c>
      <c r="K155" s="84"/>
      <c r="L155" s="84"/>
      <c r="M155" s="86"/>
    </row>
    <row r="156" spans="1:13" s="100" customFormat="1" ht="12" collapsed="1" x14ac:dyDescent="0.2">
      <c r="A156" s="95"/>
      <c r="B156" s="96"/>
      <c r="C156" s="97"/>
      <c r="D156" s="96"/>
      <c r="E156" s="98"/>
      <c r="F156" s="98"/>
      <c r="G156" s="98"/>
      <c r="H156" s="99"/>
      <c r="I156" s="99"/>
      <c r="J156" s="99"/>
      <c r="K156" s="99"/>
      <c r="L156" s="98"/>
      <c r="M156" s="99"/>
    </row>
    <row r="157" spans="1:13" s="100" customFormat="1" ht="12" hidden="1" customHeight="1" outlineLevel="1" x14ac:dyDescent="0.2">
      <c r="A157" s="101" t="s">
        <v>53</v>
      </c>
      <c r="B157" s="101" t="s">
        <v>54</v>
      </c>
      <c r="C157" s="101" t="s">
        <v>55</v>
      </c>
      <c r="D157" s="101" t="s">
        <v>56</v>
      </c>
      <c r="E157" s="101" t="s">
        <v>21</v>
      </c>
      <c r="F157" s="102" t="s">
        <v>20</v>
      </c>
      <c r="G157" s="103"/>
      <c r="H157" s="104" t="s">
        <v>57</v>
      </c>
      <c r="I157" s="101" t="s">
        <v>45</v>
      </c>
      <c r="J157" s="102" t="s">
        <v>58</v>
      </c>
      <c r="K157" s="103"/>
      <c r="L157" s="105"/>
      <c r="M157" s="106"/>
    </row>
    <row r="158" spans="1:13" s="100" customFormat="1" ht="12.75" hidden="1" customHeight="1" outlineLevel="1" x14ac:dyDescent="0.2">
      <c r="A158" s="107"/>
      <c r="B158" s="107"/>
      <c r="C158" s="107"/>
      <c r="D158" s="107"/>
      <c r="E158" s="107"/>
      <c r="F158" s="108" t="s">
        <v>59</v>
      </c>
      <c r="G158" s="108" t="s">
        <v>60</v>
      </c>
      <c r="H158" s="109"/>
      <c r="I158" s="107"/>
      <c r="J158" s="108" t="s">
        <v>59</v>
      </c>
      <c r="K158" s="110" t="s">
        <v>35</v>
      </c>
      <c r="L158" s="111"/>
      <c r="M158" s="112"/>
    </row>
    <row r="159" spans="1:13" s="120" customFormat="1" hidden="1" outlineLevel="1" x14ac:dyDescent="0.2">
      <c r="A159" s="113" t="s">
        <v>551</v>
      </c>
      <c r="B159" s="114" t="s">
        <v>36</v>
      </c>
      <c r="C159" s="115" t="s">
        <v>233</v>
      </c>
      <c r="D159" s="114" t="s">
        <v>63</v>
      </c>
      <c r="E159" s="116">
        <v>9.6199999999999992</v>
      </c>
      <c r="F159" s="117">
        <v>5.3</v>
      </c>
      <c r="G159" s="118">
        <v>5.0350000000000001</v>
      </c>
      <c r="H159" s="116">
        <v>48.44</v>
      </c>
      <c r="I159" s="118">
        <v>1</v>
      </c>
      <c r="J159" s="116">
        <v>50.99</v>
      </c>
      <c r="K159" s="116">
        <v>48.44</v>
      </c>
      <c r="L159" s="116"/>
      <c r="M159" s="119"/>
    </row>
    <row r="160" spans="1:13" s="129" customFormat="1" hidden="1" outlineLevel="1" x14ac:dyDescent="0.2">
      <c r="A160" s="121" t="s">
        <v>552</v>
      </c>
      <c r="B160" s="122" t="s">
        <v>72</v>
      </c>
      <c r="C160" s="123" t="s">
        <v>73</v>
      </c>
      <c r="D160" s="122" t="s">
        <v>70</v>
      </c>
      <c r="E160" s="124">
        <v>87.17</v>
      </c>
      <c r="F160" s="125">
        <v>3.9</v>
      </c>
      <c r="G160" s="126">
        <v>3.7050000000000001</v>
      </c>
      <c r="H160" s="124">
        <v>322.95999999999998</v>
      </c>
      <c r="I160" s="126">
        <v>1</v>
      </c>
      <c r="J160" s="124">
        <v>339.96</v>
      </c>
      <c r="K160" s="124">
        <v>322.95999999999998</v>
      </c>
      <c r="L160" s="127"/>
      <c r="M160" s="128"/>
    </row>
    <row r="161" spans="1:13" s="100" customFormat="1" ht="12" collapsed="1" x14ac:dyDescent="0.2">
      <c r="A161" s="130"/>
      <c r="B161" s="131"/>
      <c r="C161" s="132" t="s">
        <v>499</v>
      </c>
      <c r="D161" s="131"/>
      <c r="E161" s="133">
        <v>45.38</v>
      </c>
      <c r="F161" s="133"/>
      <c r="G161" s="133"/>
      <c r="H161" s="133">
        <v>43.11</v>
      </c>
      <c r="I161" s="134"/>
      <c r="J161" s="134"/>
      <c r="K161" s="134"/>
      <c r="L161" s="133"/>
      <c r="M161" s="134"/>
    </row>
    <row r="162" spans="1:13" s="100" customFormat="1" ht="12" x14ac:dyDescent="0.2">
      <c r="A162" s="130"/>
      <c r="B162" s="131"/>
      <c r="C162" s="132" t="s">
        <v>269</v>
      </c>
      <c r="D162" s="131"/>
      <c r="E162" s="133">
        <v>26.51</v>
      </c>
      <c r="F162" s="133"/>
      <c r="G162" s="133"/>
      <c r="H162" s="133">
        <v>25.19</v>
      </c>
      <c r="I162" s="134"/>
      <c r="J162" s="134"/>
      <c r="K162" s="134"/>
      <c r="L162" s="133"/>
      <c r="M162" s="134"/>
    </row>
    <row r="163" spans="1:13" s="100" customFormat="1" ht="12" x14ac:dyDescent="0.2">
      <c r="A163" s="130"/>
      <c r="B163" s="131"/>
      <c r="C163" s="132" t="s">
        <v>76</v>
      </c>
      <c r="D163" s="131"/>
      <c r="E163" s="133"/>
      <c r="F163" s="133"/>
      <c r="G163" s="133"/>
      <c r="H163" s="133">
        <v>439.7</v>
      </c>
      <c r="I163" s="134"/>
      <c r="J163" s="134"/>
      <c r="K163" s="134"/>
      <c r="L163" s="133"/>
      <c r="M163" s="134"/>
    </row>
    <row r="164" spans="1:13" s="65" customFormat="1" x14ac:dyDescent="0.2">
      <c r="A164" s="58" t="s">
        <v>185</v>
      </c>
      <c r="B164" s="59" t="s">
        <v>386</v>
      </c>
      <c r="C164" s="60" t="s">
        <v>653</v>
      </c>
      <c r="D164" s="61">
        <v>5.7</v>
      </c>
      <c r="E164" s="62">
        <v>89.21</v>
      </c>
      <c r="F164" s="62" t="s">
        <v>39</v>
      </c>
      <c r="G164" s="62">
        <v>89.21</v>
      </c>
      <c r="H164" s="63">
        <v>508.5</v>
      </c>
      <c r="I164" s="145" t="s">
        <v>39</v>
      </c>
      <c r="J164" s="64" t="s">
        <v>39</v>
      </c>
      <c r="K164" s="62">
        <v>508.5</v>
      </c>
      <c r="L164" s="62" t="s">
        <v>39</v>
      </c>
      <c r="M164" s="64" t="s">
        <v>39</v>
      </c>
    </row>
    <row r="165" spans="1:13" s="65" customFormat="1" x14ac:dyDescent="0.2">
      <c r="A165" s="66"/>
      <c r="B165" s="67"/>
      <c r="C165" s="68"/>
      <c r="D165" s="69" t="s">
        <v>183</v>
      </c>
      <c r="E165" s="70" t="s">
        <v>39</v>
      </c>
      <c r="F165" s="70" t="s">
        <v>39</v>
      </c>
      <c r="G165" s="70" t="s">
        <v>39</v>
      </c>
      <c r="H165" s="71"/>
      <c r="I165" s="71"/>
      <c r="J165" s="71" t="s">
        <v>39</v>
      </c>
      <c r="K165" s="71"/>
      <c r="L165" s="70" t="s">
        <v>39</v>
      </c>
      <c r="M165" s="71" t="s">
        <v>39</v>
      </c>
    </row>
    <row r="166" spans="1:13" s="65" customFormat="1" ht="18" hidden="1" customHeight="1" outlineLevel="1" x14ac:dyDescent="0.2">
      <c r="A166" s="72"/>
      <c r="B166" s="73"/>
      <c r="C166" s="74" t="s">
        <v>41</v>
      </c>
      <c r="D166" s="75" t="s">
        <v>42</v>
      </c>
      <c r="E166" s="75" t="s">
        <v>43</v>
      </c>
      <c r="F166" s="75" t="s">
        <v>44</v>
      </c>
      <c r="G166" s="75" t="s">
        <v>45</v>
      </c>
      <c r="H166" s="75" t="s">
        <v>46</v>
      </c>
      <c r="I166" s="76" t="s">
        <v>47</v>
      </c>
      <c r="J166" s="77"/>
      <c r="K166" s="78"/>
      <c r="L166" s="75" t="s">
        <v>48</v>
      </c>
      <c r="M166" s="79"/>
    </row>
    <row r="167" spans="1:13" s="65" customFormat="1" hidden="1" outlineLevel="1" x14ac:dyDescent="0.2">
      <c r="A167" s="80"/>
      <c r="B167" s="73"/>
      <c r="C167" s="81" t="s">
        <v>389</v>
      </c>
      <c r="D167" s="82">
        <v>89.21</v>
      </c>
      <c r="E167" s="83">
        <v>1</v>
      </c>
      <c r="F167" s="84">
        <v>89.21</v>
      </c>
      <c r="G167" s="85">
        <v>1</v>
      </c>
      <c r="H167" s="84">
        <v>89.21</v>
      </c>
      <c r="I167" s="84"/>
      <c r="J167" s="84"/>
      <c r="K167" s="84">
        <v>508.5</v>
      </c>
      <c r="L167" s="84"/>
      <c r="M167" s="86"/>
    </row>
    <row r="168" spans="1:13" s="65" customFormat="1" ht="51" collapsed="1" x14ac:dyDescent="0.2">
      <c r="A168" s="58" t="s">
        <v>199</v>
      </c>
      <c r="B168" s="59" t="s">
        <v>877</v>
      </c>
      <c r="C168" s="60" t="s">
        <v>878</v>
      </c>
      <c r="D168" s="61">
        <v>0.95</v>
      </c>
      <c r="E168" s="62">
        <v>399.98</v>
      </c>
      <c r="F168" s="62">
        <v>219.3</v>
      </c>
      <c r="G168" s="62">
        <v>71.400000000000006</v>
      </c>
      <c r="H168" s="63">
        <v>379.98</v>
      </c>
      <c r="I168" s="63">
        <v>103.82</v>
      </c>
      <c r="J168" s="62">
        <v>208.34</v>
      </c>
      <c r="K168" s="62">
        <v>67.819999999999993</v>
      </c>
      <c r="L168" s="62">
        <v>11.36</v>
      </c>
      <c r="M168" s="62">
        <v>10.79</v>
      </c>
    </row>
    <row r="169" spans="1:13" s="65" customFormat="1" x14ac:dyDescent="0.2">
      <c r="A169" s="66"/>
      <c r="B169" s="67"/>
      <c r="C169" s="68"/>
      <c r="D169" s="135" t="s">
        <v>648</v>
      </c>
      <c r="E169" s="70">
        <v>109.28</v>
      </c>
      <c r="F169" s="70">
        <v>12.69</v>
      </c>
      <c r="G169" s="70" t="s">
        <v>39</v>
      </c>
      <c r="H169" s="71"/>
      <c r="I169" s="71"/>
      <c r="J169" s="70">
        <v>12.06</v>
      </c>
      <c r="K169" s="71"/>
      <c r="L169" s="70">
        <v>0.94</v>
      </c>
      <c r="M169" s="70">
        <v>0.89</v>
      </c>
    </row>
    <row r="170" spans="1:13" s="65" customFormat="1" ht="18" hidden="1" customHeight="1" outlineLevel="1" x14ac:dyDescent="0.2">
      <c r="A170" s="72"/>
      <c r="B170" s="73"/>
      <c r="C170" s="74" t="s">
        <v>41</v>
      </c>
      <c r="D170" s="75" t="s">
        <v>42</v>
      </c>
      <c r="E170" s="75" t="s">
        <v>43</v>
      </c>
      <c r="F170" s="75" t="s">
        <v>44</v>
      </c>
      <c r="G170" s="75" t="s">
        <v>45</v>
      </c>
      <c r="H170" s="75" t="s">
        <v>46</v>
      </c>
      <c r="I170" s="76" t="s">
        <v>47</v>
      </c>
      <c r="J170" s="77"/>
      <c r="K170" s="78"/>
      <c r="L170" s="75" t="s">
        <v>48</v>
      </c>
      <c r="M170" s="79"/>
    </row>
    <row r="171" spans="1:13" s="65" customFormat="1" hidden="1" outlineLevel="1" x14ac:dyDescent="0.2">
      <c r="A171" s="80"/>
      <c r="B171" s="73"/>
      <c r="C171" s="81" t="s">
        <v>231</v>
      </c>
      <c r="D171" s="82">
        <v>109.28</v>
      </c>
      <c r="E171" s="83">
        <v>1</v>
      </c>
      <c r="F171" s="84">
        <v>109.28</v>
      </c>
      <c r="G171" s="85">
        <v>1</v>
      </c>
      <c r="H171" s="84">
        <v>109.28</v>
      </c>
      <c r="I171" s="84">
        <v>103.82</v>
      </c>
      <c r="J171" s="84"/>
      <c r="K171" s="84"/>
      <c r="L171" s="84">
        <v>9.6199999999999992</v>
      </c>
      <c r="M171" s="86"/>
    </row>
    <row r="172" spans="1:13" s="65" customFormat="1" hidden="1" outlineLevel="1" x14ac:dyDescent="0.2">
      <c r="A172" s="80"/>
      <c r="B172" s="73"/>
      <c r="C172" s="81" t="s">
        <v>50</v>
      </c>
      <c r="D172" s="82">
        <v>219.3</v>
      </c>
      <c r="E172" s="83">
        <v>1</v>
      </c>
      <c r="F172" s="84">
        <v>219.3</v>
      </c>
      <c r="G172" s="85">
        <v>1</v>
      </c>
      <c r="H172" s="84">
        <v>219.3</v>
      </c>
      <c r="I172" s="84"/>
      <c r="J172" s="84">
        <v>208.34</v>
      </c>
      <c r="K172" s="84"/>
      <c r="L172" s="84"/>
      <c r="M172" s="86"/>
    </row>
    <row r="173" spans="1:13" s="65" customFormat="1" hidden="1" outlineLevel="2" x14ac:dyDescent="0.2">
      <c r="A173" s="87"/>
      <c r="B173" s="88"/>
      <c r="C173" s="89" t="s">
        <v>51</v>
      </c>
      <c r="D173" s="90">
        <v>206.61</v>
      </c>
      <c r="E173" s="91">
        <v>1</v>
      </c>
      <c r="F173" s="92">
        <v>206.61</v>
      </c>
      <c r="G173" s="93">
        <v>1</v>
      </c>
      <c r="H173" s="92">
        <v>206.61</v>
      </c>
      <c r="I173" s="92"/>
      <c r="J173" s="92">
        <v>196.28</v>
      </c>
      <c r="K173" s="92"/>
      <c r="L173" s="92"/>
      <c r="M173" s="94"/>
    </row>
    <row r="174" spans="1:13" s="65" customFormat="1" hidden="1" outlineLevel="2" x14ac:dyDescent="0.2">
      <c r="A174" s="87"/>
      <c r="B174" s="88"/>
      <c r="C174" s="89" t="s">
        <v>52</v>
      </c>
      <c r="D174" s="90">
        <v>12.69</v>
      </c>
      <c r="E174" s="91">
        <v>1</v>
      </c>
      <c r="F174" s="92">
        <v>12.69</v>
      </c>
      <c r="G174" s="93">
        <v>1</v>
      </c>
      <c r="H174" s="92">
        <v>12.69</v>
      </c>
      <c r="I174" s="92"/>
      <c r="J174" s="92">
        <v>12.06</v>
      </c>
      <c r="K174" s="92"/>
      <c r="L174" s="92">
        <v>13.5</v>
      </c>
      <c r="M174" s="94"/>
    </row>
    <row r="175" spans="1:13" s="100" customFormat="1" ht="12" collapsed="1" x14ac:dyDescent="0.2">
      <c r="A175" s="95"/>
      <c r="B175" s="96"/>
      <c r="C175" s="97"/>
      <c r="D175" s="96"/>
      <c r="E175" s="98"/>
      <c r="F175" s="98"/>
      <c r="G175" s="98"/>
      <c r="H175" s="99"/>
      <c r="I175" s="99"/>
      <c r="J175" s="99"/>
      <c r="K175" s="99"/>
      <c r="L175" s="98"/>
      <c r="M175" s="99"/>
    </row>
    <row r="176" spans="1:13" s="100" customFormat="1" ht="12" hidden="1" customHeight="1" outlineLevel="1" x14ac:dyDescent="0.2">
      <c r="A176" s="101" t="s">
        <v>53</v>
      </c>
      <c r="B176" s="101" t="s">
        <v>54</v>
      </c>
      <c r="C176" s="101" t="s">
        <v>55</v>
      </c>
      <c r="D176" s="101" t="s">
        <v>56</v>
      </c>
      <c r="E176" s="101" t="s">
        <v>21</v>
      </c>
      <c r="F176" s="102" t="s">
        <v>20</v>
      </c>
      <c r="G176" s="103"/>
      <c r="H176" s="104" t="s">
        <v>57</v>
      </c>
      <c r="I176" s="101" t="s">
        <v>45</v>
      </c>
      <c r="J176" s="102" t="s">
        <v>58</v>
      </c>
      <c r="K176" s="103"/>
      <c r="L176" s="105"/>
      <c r="M176" s="106"/>
    </row>
    <row r="177" spans="1:13" s="100" customFormat="1" ht="12.75" hidden="1" customHeight="1" outlineLevel="1" x14ac:dyDescent="0.2">
      <c r="A177" s="107"/>
      <c r="B177" s="107"/>
      <c r="C177" s="107"/>
      <c r="D177" s="107"/>
      <c r="E177" s="107"/>
      <c r="F177" s="108" t="s">
        <v>59</v>
      </c>
      <c r="G177" s="108" t="s">
        <v>60</v>
      </c>
      <c r="H177" s="109"/>
      <c r="I177" s="107"/>
      <c r="J177" s="108" t="s">
        <v>59</v>
      </c>
      <c r="K177" s="110" t="s">
        <v>35</v>
      </c>
      <c r="L177" s="111"/>
      <c r="M177" s="112"/>
    </row>
    <row r="178" spans="1:13" s="120" customFormat="1" hidden="1" outlineLevel="1" x14ac:dyDescent="0.2">
      <c r="A178" s="113" t="s">
        <v>866</v>
      </c>
      <c r="B178" s="114" t="s">
        <v>36</v>
      </c>
      <c r="C178" s="115" t="s">
        <v>233</v>
      </c>
      <c r="D178" s="114" t="s">
        <v>63</v>
      </c>
      <c r="E178" s="116">
        <v>9.6199999999999992</v>
      </c>
      <c r="F178" s="117">
        <v>11.36</v>
      </c>
      <c r="G178" s="118">
        <v>10.792</v>
      </c>
      <c r="H178" s="116">
        <v>103.82</v>
      </c>
      <c r="I178" s="118">
        <v>1</v>
      </c>
      <c r="J178" s="116">
        <v>109.28</v>
      </c>
      <c r="K178" s="116">
        <v>103.82</v>
      </c>
      <c r="L178" s="116"/>
      <c r="M178" s="119"/>
    </row>
    <row r="179" spans="1:13" s="120" customFormat="1" hidden="1" outlineLevel="1" x14ac:dyDescent="0.2">
      <c r="A179" s="113" t="s">
        <v>867</v>
      </c>
      <c r="B179" s="114" t="s">
        <v>65</v>
      </c>
      <c r="C179" s="115" t="s">
        <v>66</v>
      </c>
      <c r="D179" s="114" t="s">
        <v>63</v>
      </c>
      <c r="E179" s="116">
        <v>13.5</v>
      </c>
      <c r="F179" s="117">
        <v>0.94</v>
      </c>
      <c r="G179" s="118">
        <v>0.89300000000000002</v>
      </c>
      <c r="H179" s="116">
        <v>12.06</v>
      </c>
      <c r="I179" s="118">
        <v>1</v>
      </c>
      <c r="J179" s="116">
        <v>12.69</v>
      </c>
      <c r="K179" s="116">
        <v>12.06</v>
      </c>
      <c r="L179" s="116"/>
      <c r="M179" s="119"/>
    </row>
    <row r="180" spans="1:13" s="129" customFormat="1" ht="21" hidden="1" outlineLevel="1" x14ac:dyDescent="0.2">
      <c r="A180" s="121" t="s">
        <v>868</v>
      </c>
      <c r="B180" s="122" t="s">
        <v>662</v>
      </c>
      <c r="C180" s="123" t="s">
        <v>663</v>
      </c>
      <c r="D180" s="122" t="s">
        <v>70</v>
      </c>
      <c r="E180" s="124">
        <v>0.9</v>
      </c>
      <c r="F180" s="125">
        <v>2.58</v>
      </c>
      <c r="G180" s="126">
        <v>2.4510000000000001</v>
      </c>
      <c r="H180" s="124">
        <v>2.21</v>
      </c>
      <c r="I180" s="126">
        <v>1</v>
      </c>
      <c r="J180" s="124">
        <v>2.3199999999999998</v>
      </c>
      <c r="K180" s="124">
        <v>2.21</v>
      </c>
      <c r="L180" s="127"/>
      <c r="M180" s="128"/>
    </row>
    <row r="181" spans="1:13" s="129" customFormat="1" ht="21" hidden="1" outlineLevel="1" x14ac:dyDescent="0.2">
      <c r="A181" s="121" t="s">
        <v>869</v>
      </c>
      <c r="B181" s="122" t="s">
        <v>239</v>
      </c>
      <c r="C181" s="123" t="s">
        <v>240</v>
      </c>
      <c r="D181" s="122" t="s">
        <v>70</v>
      </c>
      <c r="E181" s="124">
        <v>134.65</v>
      </c>
      <c r="F181" s="125">
        <v>0.94</v>
      </c>
      <c r="G181" s="126">
        <v>0.89300000000000002</v>
      </c>
      <c r="H181" s="124">
        <v>120.24</v>
      </c>
      <c r="I181" s="126">
        <v>1</v>
      </c>
      <c r="J181" s="124">
        <v>126.57</v>
      </c>
      <c r="K181" s="124">
        <v>120.24</v>
      </c>
      <c r="L181" s="127"/>
      <c r="M181" s="128"/>
    </row>
    <row r="182" spans="1:13" s="129" customFormat="1" ht="21" hidden="1" outlineLevel="1" x14ac:dyDescent="0.2">
      <c r="A182" s="121" t="s">
        <v>870</v>
      </c>
      <c r="B182" s="122" t="s">
        <v>879</v>
      </c>
      <c r="C182" s="123" t="s">
        <v>880</v>
      </c>
      <c r="D182" s="122" t="s">
        <v>70</v>
      </c>
      <c r="E182" s="124">
        <v>3.28</v>
      </c>
      <c r="F182" s="125">
        <v>2.58</v>
      </c>
      <c r="G182" s="126">
        <v>2.4510000000000001</v>
      </c>
      <c r="H182" s="124">
        <v>8.0399999999999991</v>
      </c>
      <c r="I182" s="126">
        <v>1</v>
      </c>
      <c r="J182" s="124">
        <v>8.4600000000000009</v>
      </c>
      <c r="K182" s="124">
        <v>8.0399999999999991</v>
      </c>
      <c r="L182" s="127"/>
      <c r="M182" s="128"/>
    </row>
    <row r="183" spans="1:13" s="129" customFormat="1" hidden="1" outlineLevel="1" x14ac:dyDescent="0.2">
      <c r="A183" s="121" t="s">
        <v>871</v>
      </c>
      <c r="B183" s="122" t="s">
        <v>72</v>
      </c>
      <c r="C183" s="123" t="s">
        <v>73</v>
      </c>
      <c r="D183" s="122" t="s">
        <v>70</v>
      </c>
      <c r="E183" s="124">
        <v>87.17</v>
      </c>
      <c r="F183" s="125">
        <v>0.94</v>
      </c>
      <c r="G183" s="126">
        <v>0.89300000000000002</v>
      </c>
      <c r="H183" s="124">
        <v>77.84</v>
      </c>
      <c r="I183" s="126">
        <v>1</v>
      </c>
      <c r="J183" s="124">
        <v>81.94</v>
      </c>
      <c r="K183" s="124">
        <v>77.84</v>
      </c>
      <c r="L183" s="127"/>
      <c r="M183" s="128"/>
    </row>
    <row r="184" spans="1:13" s="144" customFormat="1" hidden="1" outlineLevel="1" x14ac:dyDescent="0.2">
      <c r="A184" s="136" t="s">
        <v>872</v>
      </c>
      <c r="B184" s="137" t="s">
        <v>668</v>
      </c>
      <c r="C184" s="138" t="s">
        <v>669</v>
      </c>
      <c r="D184" s="137" t="s">
        <v>154</v>
      </c>
      <c r="E184" s="139">
        <v>28.6</v>
      </c>
      <c r="F184" s="140">
        <v>0.25</v>
      </c>
      <c r="G184" s="141">
        <v>0.23749999999999999</v>
      </c>
      <c r="H184" s="139">
        <v>6.79</v>
      </c>
      <c r="I184" s="141">
        <v>1</v>
      </c>
      <c r="J184" s="139">
        <v>7.15</v>
      </c>
      <c r="K184" s="139">
        <v>6.79</v>
      </c>
      <c r="L184" s="142"/>
      <c r="M184" s="143"/>
    </row>
    <row r="185" spans="1:13" s="144" customFormat="1" hidden="1" outlineLevel="1" x14ac:dyDescent="0.2">
      <c r="A185" s="136" t="s">
        <v>875</v>
      </c>
      <c r="B185" s="137" t="s">
        <v>671</v>
      </c>
      <c r="C185" s="138" t="s">
        <v>672</v>
      </c>
      <c r="D185" s="137" t="s">
        <v>137</v>
      </c>
      <c r="E185" s="139">
        <v>7826.9</v>
      </c>
      <c r="F185" s="140">
        <v>6.0000000000000002E-5</v>
      </c>
      <c r="G185" s="141">
        <v>5.7000000000000003E-5</v>
      </c>
      <c r="H185" s="139">
        <v>0.45</v>
      </c>
      <c r="I185" s="141">
        <v>1</v>
      </c>
      <c r="J185" s="139">
        <v>0.47</v>
      </c>
      <c r="K185" s="139">
        <v>0.45</v>
      </c>
      <c r="L185" s="142"/>
      <c r="M185" s="143"/>
    </row>
    <row r="186" spans="1:13" s="144" customFormat="1" ht="21" hidden="1" outlineLevel="1" x14ac:dyDescent="0.2">
      <c r="A186" s="136" t="s">
        <v>876</v>
      </c>
      <c r="B186" s="137" t="s">
        <v>674</v>
      </c>
      <c r="C186" s="138" t="s">
        <v>675</v>
      </c>
      <c r="D186" s="137" t="s">
        <v>137</v>
      </c>
      <c r="E186" s="139">
        <v>5000</v>
      </c>
      <c r="F186" s="140">
        <v>1E-3</v>
      </c>
      <c r="G186" s="141">
        <v>9.5E-4</v>
      </c>
      <c r="H186" s="139">
        <v>4.75</v>
      </c>
      <c r="I186" s="141">
        <v>1</v>
      </c>
      <c r="J186" s="139">
        <v>5</v>
      </c>
      <c r="K186" s="139">
        <v>4.75</v>
      </c>
      <c r="L186" s="142"/>
      <c r="M186" s="143"/>
    </row>
    <row r="187" spans="1:13" s="144" customFormat="1" hidden="1" outlineLevel="1" x14ac:dyDescent="0.2">
      <c r="A187" s="136" t="s">
        <v>1049</v>
      </c>
      <c r="B187" s="137" t="s">
        <v>677</v>
      </c>
      <c r="C187" s="138" t="s">
        <v>678</v>
      </c>
      <c r="D187" s="137" t="s">
        <v>679</v>
      </c>
      <c r="E187" s="139">
        <v>120</v>
      </c>
      <c r="F187" s="140">
        <v>9.5999999999999992E-3</v>
      </c>
      <c r="G187" s="141">
        <v>9.1199999999999996E-3</v>
      </c>
      <c r="H187" s="139">
        <v>1.0900000000000001</v>
      </c>
      <c r="I187" s="141">
        <v>1</v>
      </c>
      <c r="J187" s="139">
        <v>1.1499999999999999</v>
      </c>
      <c r="K187" s="139">
        <v>1.0900000000000001</v>
      </c>
      <c r="L187" s="142"/>
      <c r="M187" s="143"/>
    </row>
    <row r="188" spans="1:13" s="144" customFormat="1" ht="21" hidden="1" outlineLevel="1" x14ac:dyDescent="0.2">
      <c r="A188" s="136" t="s">
        <v>1050</v>
      </c>
      <c r="B188" s="137" t="s">
        <v>681</v>
      </c>
      <c r="C188" s="138" t="s">
        <v>682</v>
      </c>
      <c r="D188" s="137" t="s">
        <v>137</v>
      </c>
      <c r="E188" s="139">
        <v>5763</v>
      </c>
      <c r="F188" s="140">
        <v>0.01</v>
      </c>
      <c r="G188" s="141">
        <v>9.4999999999999998E-3</v>
      </c>
      <c r="H188" s="139">
        <v>54.75</v>
      </c>
      <c r="I188" s="141">
        <v>1</v>
      </c>
      <c r="J188" s="139">
        <v>57.63</v>
      </c>
      <c r="K188" s="139">
        <v>54.75</v>
      </c>
      <c r="L188" s="142"/>
      <c r="M188" s="143"/>
    </row>
    <row r="189" spans="1:13" s="100" customFormat="1" ht="12" collapsed="1" x14ac:dyDescent="0.2">
      <c r="A189" s="130"/>
      <c r="B189" s="131"/>
      <c r="C189" s="132" t="s">
        <v>499</v>
      </c>
      <c r="D189" s="131"/>
      <c r="E189" s="133">
        <v>108.55</v>
      </c>
      <c r="F189" s="133"/>
      <c r="G189" s="133"/>
      <c r="H189" s="133">
        <v>103.13</v>
      </c>
      <c r="I189" s="134"/>
      <c r="J189" s="134"/>
      <c r="K189" s="134"/>
      <c r="L189" s="133"/>
      <c r="M189" s="134"/>
    </row>
    <row r="190" spans="1:13" s="100" customFormat="1" ht="12" x14ac:dyDescent="0.2">
      <c r="A190" s="130"/>
      <c r="B190" s="131"/>
      <c r="C190" s="132" t="s">
        <v>269</v>
      </c>
      <c r="D190" s="131"/>
      <c r="E190" s="133">
        <v>63.42</v>
      </c>
      <c r="F190" s="133"/>
      <c r="G190" s="133"/>
      <c r="H190" s="133">
        <v>60.25</v>
      </c>
      <c r="I190" s="134"/>
      <c r="J190" s="134"/>
      <c r="K190" s="134"/>
      <c r="L190" s="133"/>
      <c r="M190" s="134"/>
    </row>
    <row r="191" spans="1:13" s="100" customFormat="1" ht="12" x14ac:dyDescent="0.2">
      <c r="A191" s="130"/>
      <c r="B191" s="131"/>
      <c r="C191" s="132" t="s">
        <v>76</v>
      </c>
      <c r="D191" s="131"/>
      <c r="E191" s="133"/>
      <c r="F191" s="133"/>
      <c r="G191" s="133"/>
      <c r="H191" s="133">
        <v>543.36</v>
      </c>
      <c r="I191" s="134"/>
      <c r="J191" s="134"/>
      <c r="K191" s="134"/>
      <c r="L191" s="133"/>
      <c r="M191" s="134"/>
    </row>
    <row r="192" spans="1:13" s="65" customFormat="1" ht="51" x14ac:dyDescent="0.2">
      <c r="A192" s="58" t="s">
        <v>202</v>
      </c>
      <c r="B192" s="59" t="s">
        <v>884</v>
      </c>
      <c r="C192" s="60" t="s">
        <v>885</v>
      </c>
      <c r="D192" s="61">
        <v>0.04</v>
      </c>
      <c r="E192" s="62">
        <v>276.41000000000003</v>
      </c>
      <c r="F192" s="62">
        <v>62.21</v>
      </c>
      <c r="G192" s="62">
        <v>35.65</v>
      </c>
      <c r="H192" s="63">
        <v>11.06</v>
      </c>
      <c r="I192" s="63">
        <v>7.14</v>
      </c>
      <c r="J192" s="62">
        <v>2.4900000000000002</v>
      </c>
      <c r="K192" s="62">
        <v>1.43</v>
      </c>
      <c r="L192" s="62">
        <v>18.559999999999999</v>
      </c>
      <c r="M192" s="62">
        <v>0.74</v>
      </c>
    </row>
    <row r="193" spans="1:13" s="65" customFormat="1" x14ac:dyDescent="0.2">
      <c r="A193" s="66"/>
      <c r="B193" s="67"/>
      <c r="C193" s="68"/>
      <c r="D193" s="135" t="s">
        <v>648</v>
      </c>
      <c r="E193" s="70">
        <v>178.55</v>
      </c>
      <c r="F193" s="70">
        <v>2.7</v>
      </c>
      <c r="G193" s="70" t="s">
        <v>39</v>
      </c>
      <c r="H193" s="71"/>
      <c r="I193" s="71"/>
      <c r="J193" s="70">
        <v>0.11</v>
      </c>
      <c r="K193" s="71"/>
      <c r="L193" s="70">
        <v>0.2</v>
      </c>
      <c r="M193" s="70">
        <v>0.01</v>
      </c>
    </row>
    <row r="194" spans="1:13" s="65" customFormat="1" ht="18" hidden="1" customHeight="1" outlineLevel="1" x14ac:dyDescent="0.2">
      <c r="A194" s="72"/>
      <c r="B194" s="73"/>
      <c r="C194" s="74" t="s">
        <v>41</v>
      </c>
      <c r="D194" s="75" t="s">
        <v>42</v>
      </c>
      <c r="E194" s="75" t="s">
        <v>43</v>
      </c>
      <c r="F194" s="75" t="s">
        <v>44</v>
      </c>
      <c r="G194" s="75" t="s">
        <v>45</v>
      </c>
      <c r="H194" s="75" t="s">
        <v>46</v>
      </c>
      <c r="I194" s="76" t="s">
        <v>47</v>
      </c>
      <c r="J194" s="77"/>
      <c r="K194" s="78"/>
      <c r="L194" s="75" t="s">
        <v>48</v>
      </c>
      <c r="M194" s="79"/>
    </row>
    <row r="195" spans="1:13" s="65" customFormat="1" hidden="1" outlineLevel="1" x14ac:dyDescent="0.2">
      <c r="A195" s="80"/>
      <c r="B195" s="73"/>
      <c r="C195" s="81" t="s">
        <v>231</v>
      </c>
      <c r="D195" s="82">
        <v>178.55</v>
      </c>
      <c r="E195" s="83">
        <v>1</v>
      </c>
      <c r="F195" s="84">
        <v>178.55</v>
      </c>
      <c r="G195" s="85">
        <v>1</v>
      </c>
      <c r="H195" s="84">
        <v>178.55</v>
      </c>
      <c r="I195" s="84">
        <v>7.14</v>
      </c>
      <c r="J195" s="84"/>
      <c r="K195" s="84"/>
      <c r="L195" s="84">
        <v>9.6199999999999992</v>
      </c>
      <c r="M195" s="86"/>
    </row>
    <row r="196" spans="1:13" s="65" customFormat="1" hidden="1" outlineLevel="1" x14ac:dyDescent="0.2">
      <c r="A196" s="80"/>
      <c r="B196" s="73"/>
      <c r="C196" s="81" t="s">
        <v>50</v>
      </c>
      <c r="D196" s="82">
        <v>62.21</v>
      </c>
      <c r="E196" s="83">
        <v>1</v>
      </c>
      <c r="F196" s="84">
        <v>62.21</v>
      </c>
      <c r="G196" s="85">
        <v>1</v>
      </c>
      <c r="H196" s="84">
        <v>62.21</v>
      </c>
      <c r="I196" s="84"/>
      <c r="J196" s="84">
        <v>2.4900000000000002</v>
      </c>
      <c r="K196" s="84"/>
      <c r="L196" s="84"/>
      <c r="M196" s="86"/>
    </row>
    <row r="197" spans="1:13" s="65" customFormat="1" hidden="1" outlineLevel="2" x14ac:dyDescent="0.2">
      <c r="A197" s="87"/>
      <c r="B197" s="88"/>
      <c r="C197" s="89" t="s">
        <v>51</v>
      </c>
      <c r="D197" s="90">
        <v>59.51</v>
      </c>
      <c r="E197" s="91">
        <v>1</v>
      </c>
      <c r="F197" s="92">
        <v>59.51</v>
      </c>
      <c r="G197" s="93">
        <v>1</v>
      </c>
      <c r="H197" s="92">
        <v>59.51</v>
      </c>
      <c r="I197" s="92"/>
      <c r="J197" s="92">
        <v>2.38</v>
      </c>
      <c r="K197" s="92"/>
      <c r="L197" s="92"/>
      <c r="M197" s="94"/>
    </row>
    <row r="198" spans="1:13" s="65" customFormat="1" hidden="1" outlineLevel="2" x14ac:dyDescent="0.2">
      <c r="A198" s="87"/>
      <c r="B198" s="88"/>
      <c r="C198" s="89" t="s">
        <v>52</v>
      </c>
      <c r="D198" s="90">
        <v>2.7</v>
      </c>
      <c r="E198" s="91">
        <v>1</v>
      </c>
      <c r="F198" s="92">
        <v>2.7</v>
      </c>
      <c r="G198" s="93">
        <v>1</v>
      </c>
      <c r="H198" s="92">
        <v>2.7</v>
      </c>
      <c r="I198" s="92"/>
      <c r="J198" s="92">
        <v>0.11</v>
      </c>
      <c r="K198" s="92"/>
      <c r="L198" s="92">
        <v>13.5</v>
      </c>
      <c r="M198" s="94"/>
    </row>
    <row r="199" spans="1:13" s="100" customFormat="1" ht="12" collapsed="1" x14ac:dyDescent="0.2">
      <c r="A199" s="95"/>
      <c r="B199" s="96"/>
      <c r="C199" s="97"/>
      <c r="D199" s="96"/>
      <c r="E199" s="98"/>
      <c r="F199" s="98"/>
      <c r="G199" s="98"/>
      <c r="H199" s="99"/>
      <c r="I199" s="99"/>
      <c r="J199" s="99"/>
      <c r="K199" s="99"/>
      <c r="L199" s="98"/>
      <c r="M199" s="99"/>
    </row>
    <row r="200" spans="1:13" s="100" customFormat="1" ht="12" hidden="1" customHeight="1" outlineLevel="1" x14ac:dyDescent="0.2">
      <c r="A200" s="101" t="s">
        <v>53</v>
      </c>
      <c r="B200" s="101" t="s">
        <v>54</v>
      </c>
      <c r="C200" s="101" t="s">
        <v>55</v>
      </c>
      <c r="D200" s="101" t="s">
        <v>56</v>
      </c>
      <c r="E200" s="101" t="s">
        <v>21</v>
      </c>
      <c r="F200" s="102" t="s">
        <v>20</v>
      </c>
      <c r="G200" s="103"/>
      <c r="H200" s="104" t="s">
        <v>57</v>
      </c>
      <c r="I200" s="101" t="s">
        <v>45</v>
      </c>
      <c r="J200" s="102" t="s">
        <v>58</v>
      </c>
      <c r="K200" s="103"/>
      <c r="L200" s="105"/>
      <c r="M200" s="106"/>
    </row>
    <row r="201" spans="1:13" s="100" customFormat="1" ht="12.75" hidden="1" customHeight="1" outlineLevel="1" x14ac:dyDescent="0.2">
      <c r="A201" s="107"/>
      <c r="B201" s="107"/>
      <c r="C201" s="107"/>
      <c r="D201" s="107"/>
      <c r="E201" s="107"/>
      <c r="F201" s="108" t="s">
        <v>59</v>
      </c>
      <c r="G201" s="108" t="s">
        <v>60</v>
      </c>
      <c r="H201" s="109"/>
      <c r="I201" s="107"/>
      <c r="J201" s="108" t="s">
        <v>59</v>
      </c>
      <c r="K201" s="110" t="s">
        <v>35</v>
      </c>
      <c r="L201" s="111"/>
      <c r="M201" s="112"/>
    </row>
    <row r="202" spans="1:13" s="120" customFormat="1" hidden="1" outlineLevel="1" x14ac:dyDescent="0.2">
      <c r="A202" s="113" t="s">
        <v>207</v>
      </c>
      <c r="B202" s="114" t="s">
        <v>36</v>
      </c>
      <c r="C202" s="115" t="s">
        <v>233</v>
      </c>
      <c r="D202" s="114" t="s">
        <v>63</v>
      </c>
      <c r="E202" s="116">
        <v>9.6199999999999992</v>
      </c>
      <c r="F202" s="117">
        <v>18.559999999999999</v>
      </c>
      <c r="G202" s="118">
        <v>0.74239999999999995</v>
      </c>
      <c r="H202" s="116">
        <v>7.14</v>
      </c>
      <c r="I202" s="118">
        <v>1</v>
      </c>
      <c r="J202" s="116">
        <v>178.55</v>
      </c>
      <c r="K202" s="116">
        <v>7.14</v>
      </c>
      <c r="L202" s="116"/>
      <c r="M202" s="119"/>
    </row>
    <row r="203" spans="1:13" s="120" customFormat="1" hidden="1" outlineLevel="1" x14ac:dyDescent="0.2">
      <c r="A203" s="113" t="s">
        <v>209</v>
      </c>
      <c r="B203" s="114" t="s">
        <v>65</v>
      </c>
      <c r="C203" s="115" t="s">
        <v>66</v>
      </c>
      <c r="D203" s="114" t="s">
        <v>63</v>
      </c>
      <c r="E203" s="116">
        <v>13.5</v>
      </c>
      <c r="F203" s="117">
        <v>0.2</v>
      </c>
      <c r="G203" s="118">
        <v>8.0000000000000002E-3</v>
      </c>
      <c r="H203" s="116">
        <v>0.11</v>
      </c>
      <c r="I203" s="118">
        <v>1</v>
      </c>
      <c r="J203" s="116">
        <v>2.7</v>
      </c>
      <c r="K203" s="116">
        <v>0.11</v>
      </c>
      <c r="L203" s="116"/>
      <c r="M203" s="119"/>
    </row>
    <row r="204" spans="1:13" s="129" customFormat="1" ht="21" hidden="1" outlineLevel="1" x14ac:dyDescent="0.2">
      <c r="A204" s="121" t="s">
        <v>210</v>
      </c>
      <c r="B204" s="122" t="s">
        <v>662</v>
      </c>
      <c r="C204" s="123" t="s">
        <v>663</v>
      </c>
      <c r="D204" s="122" t="s">
        <v>70</v>
      </c>
      <c r="E204" s="124">
        <v>0.9</v>
      </c>
      <c r="F204" s="125">
        <v>4.2699999999999996</v>
      </c>
      <c r="G204" s="126">
        <v>0.17080000000000001</v>
      </c>
      <c r="H204" s="124">
        <v>0.15</v>
      </c>
      <c r="I204" s="126">
        <v>1</v>
      </c>
      <c r="J204" s="124">
        <v>3.84</v>
      </c>
      <c r="K204" s="124">
        <v>0.15</v>
      </c>
      <c r="L204" s="127"/>
      <c r="M204" s="128"/>
    </row>
    <row r="205" spans="1:13" s="129" customFormat="1" ht="21" hidden="1" outlineLevel="1" x14ac:dyDescent="0.2">
      <c r="A205" s="121" t="s">
        <v>211</v>
      </c>
      <c r="B205" s="122" t="s">
        <v>239</v>
      </c>
      <c r="C205" s="123" t="s">
        <v>240</v>
      </c>
      <c r="D205" s="122" t="s">
        <v>70</v>
      </c>
      <c r="E205" s="124">
        <v>134.65</v>
      </c>
      <c r="F205" s="125">
        <v>0.2</v>
      </c>
      <c r="G205" s="126">
        <v>8.0000000000000002E-3</v>
      </c>
      <c r="H205" s="124">
        <v>1.08</v>
      </c>
      <c r="I205" s="126">
        <v>1</v>
      </c>
      <c r="J205" s="124">
        <v>26.93</v>
      </c>
      <c r="K205" s="124">
        <v>1.08</v>
      </c>
      <c r="L205" s="127"/>
      <c r="M205" s="128"/>
    </row>
    <row r="206" spans="1:13" s="129" customFormat="1" ht="21" hidden="1" outlineLevel="1" x14ac:dyDescent="0.2">
      <c r="A206" s="121" t="s">
        <v>575</v>
      </c>
      <c r="B206" s="122" t="s">
        <v>879</v>
      </c>
      <c r="C206" s="123" t="s">
        <v>880</v>
      </c>
      <c r="D206" s="122" t="s">
        <v>70</v>
      </c>
      <c r="E206" s="124">
        <v>3.28</v>
      </c>
      <c r="F206" s="125">
        <v>4.2699999999999996</v>
      </c>
      <c r="G206" s="126">
        <v>0.17080000000000001</v>
      </c>
      <c r="H206" s="124">
        <v>0.56000000000000005</v>
      </c>
      <c r="I206" s="126">
        <v>1</v>
      </c>
      <c r="J206" s="124">
        <v>14.01</v>
      </c>
      <c r="K206" s="124">
        <v>0.56000000000000005</v>
      </c>
      <c r="L206" s="127"/>
      <c r="M206" s="128"/>
    </row>
    <row r="207" spans="1:13" s="129" customFormat="1" hidden="1" outlineLevel="1" x14ac:dyDescent="0.2">
      <c r="A207" s="121" t="s">
        <v>576</v>
      </c>
      <c r="B207" s="122" t="s">
        <v>72</v>
      </c>
      <c r="C207" s="123" t="s">
        <v>73</v>
      </c>
      <c r="D207" s="122" t="s">
        <v>70</v>
      </c>
      <c r="E207" s="124">
        <v>87.17</v>
      </c>
      <c r="F207" s="125">
        <v>0.2</v>
      </c>
      <c r="G207" s="126">
        <v>8.0000000000000002E-3</v>
      </c>
      <c r="H207" s="124">
        <v>0.7</v>
      </c>
      <c r="I207" s="126">
        <v>1</v>
      </c>
      <c r="J207" s="124">
        <v>17.43</v>
      </c>
      <c r="K207" s="124">
        <v>0.7</v>
      </c>
      <c r="L207" s="127"/>
      <c r="M207" s="128"/>
    </row>
    <row r="208" spans="1:13" s="144" customFormat="1" hidden="1" outlineLevel="1" x14ac:dyDescent="0.2">
      <c r="A208" s="136" t="s">
        <v>579</v>
      </c>
      <c r="B208" s="137" t="s">
        <v>671</v>
      </c>
      <c r="C208" s="138" t="s">
        <v>672</v>
      </c>
      <c r="D208" s="137" t="s">
        <v>137</v>
      </c>
      <c r="E208" s="139">
        <v>7826.9</v>
      </c>
      <c r="F208" s="140">
        <v>6.0000000000000002E-5</v>
      </c>
      <c r="G208" s="141">
        <v>1.9999999999999999E-6</v>
      </c>
      <c r="H208" s="139">
        <v>0.02</v>
      </c>
      <c r="I208" s="141">
        <v>1</v>
      </c>
      <c r="J208" s="139">
        <v>0.47</v>
      </c>
      <c r="K208" s="139">
        <v>0.02</v>
      </c>
      <c r="L208" s="142"/>
      <c r="M208" s="143"/>
    </row>
    <row r="209" spans="1:13" s="144" customFormat="1" hidden="1" outlineLevel="1" x14ac:dyDescent="0.2">
      <c r="A209" s="136" t="s">
        <v>580</v>
      </c>
      <c r="B209" s="137" t="s">
        <v>677</v>
      </c>
      <c r="C209" s="138" t="s">
        <v>678</v>
      </c>
      <c r="D209" s="137" t="s">
        <v>679</v>
      </c>
      <c r="E209" s="139">
        <v>120</v>
      </c>
      <c r="F209" s="140">
        <v>9.5999999999999992E-3</v>
      </c>
      <c r="G209" s="141">
        <v>3.8400000000000001E-4</v>
      </c>
      <c r="H209" s="139">
        <v>0.05</v>
      </c>
      <c r="I209" s="141">
        <v>1</v>
      </c>
      <c r="J209" s="139">
        <v>1.1499999999999999</v>
      </c>
      <c r="K209" s="139">
        <v>0.05</v>
      </c>
      <c r="L209" s="142"/>
      <c r="M209" s="143"/>
    </row>
    <row r="210" spans="1:13" s="144" customFormat="1" ht="21" hidden="1" outlineLevel="1" x14ac:dyDescent="0.2">
      <c r="A210" s="136" t="s">
        <v>583</v>
      </c>
      <c r="B210" s="137" t="s">
        <v>707</v>
      </c>
      <c r="C210" s="138" t="s">
        <v>708</v>
      </c>
      <c r="D210" s="137" t="s">
        <v>154</v>
      </c>
      <c r="E210" s="139">
        <v>68.05</v>
      </c>
      <c r="F210" s="140">
        <v>0.5</v>
      </c>
      <c r="G210" s="141">
        <v>0.02</v>
      </c>
      <c r="H210" s="139">
        <v>1.36</v>
      </c>
      <c r="I210" s="141">
        <v>1</v>
      </c>
      <c r="J210" s="139">
        <v>34.020000000000003</v>
      </c>
      <c r="K210" s="139">
        <v>1.36</v>
      </c>
      <c r="L210" s="142"/>
      <c r="M210" s="143"/>
    </row>
    <row r="211" spans="1:13" s="100" customFormat="1" ht="12" collapsed="1" x14ac:dyDescent="0.2">
      <c r="A211" s="130"/>
      <c r="B211" s="131"/>
      <c r="C211" s="132" t="s">
        <v>499</v>
      </c>
      <c r="D211" s="131"/>
      <c r="E211" s="133">
        <v>161.31</v>
      </c>
      <c r="F211" s="133"/>
      <c r="G211" s="133"/>
      <c r="H211" s="133">
        <v>6.45</v>
      </c>
      <c r="I211" s="134"/>
      <c r="J211" s="134"/>
      <c r="K211" s="134"/>
      <c r="L211" s="133"/>
      <c r="M211" s="134"/>
    </row>
    <row r="212" spans="1:13" s="100" customFormat="1" ht="12" x14ac:dyDescent="0.2">
      <c r="A212" s="130"/>
      <c r="B212" s="131"/>
      <c r="C212" s="132" t="s">
        <v>269</v>
      </c>
      <c r="D212" s="131"/>
      <c r="E212" s="133">
        <v>94.25</v>
      </c>
      <c r="F212" s="133"/>
      <c r="G212" s="133"/>
      <c r="H212" s="133">
        <v>3.77</v>
      </c>
      <c r="I212" s="134"/>
      <c r="J212" s="134"/>
      <c r="K212" s="134"/>
      <c r="L212" s="133"/>
      <c r="M212" s="134"/>
    </row>
    <row r="213" spans="1:13" s="100" customFormat="1" ht="12" x14ac:dyDescent="0.2">
      <c r="A213" s="130"/>
      <c r="B213" s="131"/>
      <c r="C213" s="132" t="s">
        <v>76</v>
      </c>
      <c r="D213" s="131"/>
      <c r="E213" s="133"/>
      <c r="F213" s="133"/>
      <c r="G213" s="133"/>
      <c r="H213" s="133">
        <v>21.28</v>
      </c>
      <c r="I213" s="134"/>
      <c r="J213" s="134"/>
      <c r="K213" s="134"/>
      <c r="L213" s="133"/>
      <c r="M213" s="134"/>
    </row>
    <row r="214" spans="1:13" s="65" customFormat="1" ht="51" x14ac:dyDescent="0.2">
      <c r="A214" s="58" t="s">
        <v>212</v>
      </c>
      <c r="B214" s="59" t="s">
        <v>886</v>
      </c>
      <c r="C214" s="60" t="s">
        <v>887</v>
      </c>
      <c r="D214" s="61">
        <v>0.16</v>
      </c>
      <c r="E214" s="62">
        <v>1118.8399999999999</v>
      </c>
      <c r="F214" s="62">
        <v>880.01</v>
      </c>
      <c r="G214" s="62">
        <v>59.51</v>
      </c>
      <c r="H214" s="63">
        <v>179.01</v>
      </c>
      <c r="I214" s="63">
        <v>28.69</v>
      </c>
      <c r="J214" s="62">
        <v>140.80000000000001</v>
      </c>
      <c r="K214" s="62">
        <v>9.52</v>
      </c>
      <c r="L214" s="62">
        <v>18.64</v>
      </c>
      <c r="M214" s="62">
        <v>2.98</v>
      </c>
    </row>
    <row r="215" spans="1:13" s="65" customFormat="1" x14ac:dyDescent="0.2">
      <c r="A215" s="66"/>
      <c r="B215" s="67"/>
      <c r="C215" s="68"/>
      <c r="D215" s="135" t="s">
        <v>648</v>
      </c>
      <c r="E215" s="70">
        <v>179.32</v>
      </c>
      <c r="F215" s="70">
        <v>80.06</v>
      </c>
      <c r="G215" s="70" t="s">
        <v>39</v>
      </c>
      <c r="H215" s="71"/>
      <c r="I215" s="71"/>
      <c r="J215" s="70">
        <v>12.81</v>
      </c>
      <c r="K215" s="71"/>
      <c r="L215" s="70">
        <v>5.93</v>
      </c>
      <c r="M215" s="70">
        <v>0.95</v>
      </c>
    </row>
    <row r="216" spans="1:13" s="65" customFormat="1" ht="18" hidden="1" customHeight="1" outlineLevel="1" x14ac:dyDescent="0.2">
      <c r="A216" s="72"/>
      <c r="B216" s="73"/>
      <c r="C216" s="74" t="s">
        <v>41</v>
      </c>
      <c r="D216" s="75" t="s">
        <v>42</v>
      </c>
      <c r="E216" s="75" t="s">
        <v>43</v>
      </c>
      <c r="F216" s="75" t="s">
        <v>44</v>
      </c>
      <c r="G216" s="75" t="s">
        <v>45</v>
      </c>
      <c r="H216" s="75" t="s">
        <v>46</v>
      </c>
      <c r="I216" s="76" t="s">
        <v>47</v>
      </c>
      <c r="J216" s="77"/>
      <c r="K216" s="78"/>
      <c r="L216" s="75" t="s">
        <v>48</v>
      </c>
      <c r="M216" s="79"/>
    </row>
    <row r="217" spans="1:13" s="65" customFormat="1" hidden="1" outlineLevel="1" x14ac:dyDescent="0.2">
      <c r="A217" s="80"/>
      <c r="B217" s="73"/>
      <c r="C217" s="81" t="s">
        <v>231</v>
      </c>
      <c r="D217" s="82">
        <v>179.32</v>
      </c>
      <c r="E217" s="83">
        <v>1</v>
      </c>
      <c r="F217" s="84">
        <v>179.32</v>
      </c>
      <c r="G217" s="85">
        <v>1</v>
      </c>
      <c r="H217" s="84">
        <v>179.32</v>
      </c>
      <c r="I217" s="84">
        <v>28.69</v>
      </c>
      <c r="J217" s="84"/>
      <c r="K217" s="84"/>
      <c r="L217" s="84">
        <v>9.6199999999999992</v>
      </c>
      <c r="M217" s="86"/>
    </row>
    <row r="218" spans="1:13" s="65" customFormat="1" hidden="1" outlineLevel="1" x14ac:dyDescent="0.2">
      <c r="A218" s="80"/>
      <c r="B218" s="73"/>
      <c r="C218" s="81" t="s">
        <v>50</v>
      </c>
      <c r="D218" s="82">
        <v>880.01</v>
      </c>
      <c r="E218" s="83">
        <v>1</v>
      </c>
      <c r="F218" s="84">
        <v>880.01</v>
      </c>
      <c r="G218" s="85">
        <v>1</v>
      </c>
      <c r="H218" s="84">
        <v>880.01</v>
      </c>
      <c r="I218" s="84"/>
      <c r="J218" s="84">
        <v>140.80000000000001</v>
      </c>
      <c r="K218" s="84"/>
      <c r="L218" s="84"/>
      <c r="M218" s="86"/>
    </row>
    <row r="219" spans="1:13" s="65" customFormat="1" hidden="1" outlineLevel="2" x14ac:dyDescent="0.2">
      <c r="A219" s="87"/>
      <c r="B219" s="88"/>
      <c r="C219" s="89" t="s">
        <v>51</v>
      </c>
      <c r="D219" s="90">
        <v>799.95</v>
      </c>
      <c r="E219" s="91">
        <v>1</v>
      </c>
      <c r="F219" s="92">
        <v>799.95</v>
      </c>
      <c r="G219" s="93">
        <v>1</v>
      </c>
      <c r="H219" s="92">
        <v>799.95</v>
      </c>
      <c r="I219" s="92"/>
      <c r="J219" s="92">
        <v>127.99</v>
      </c>
      <c r="K219" s="92"/>
      <c r="L219" s="92"/>
      <c r="M219" s="94"/>
    </row>
    <row r="220" spans="1:13" s="65" customFormat="1" hidden="1" outlineLevel="2" x14ac:dyDescent="0.2">
      <c r="A220" s="87"/>
      <c r="B220" s="88"/>
      <c r="C220" s="89" t="s">
        <v>52</v>
      </c>
      <c r="D220" s="90">
        <v>80.06</v>
      </c>
      <c r="E220" s="91">
        <v>1</v>
      </c>
      <c r="F220" s="92">
        <v>80.06</v>
      </c>
      <c r="G220" s="93">
        <v>1</v>
      </c>
      <c r="H220" s="92">
        <v>80.06</v>
      </c>
      <c r="I220" s="92"/>
      <c r="J220" s="92">
        <v>12.81</v>
      </c>
      <c r="K220" s="92"/>
      <c r="L220" s="92">
        <v>13.5</v>
      </c>
      <c r="M220" s="94"/>
    </row>
    <row r="221" spans="1:13" s="100" customFormat="1" ht="12" collapsed="1" x14ac:dyDescent="0.2">
      <c r="A221" s="95"/>
      <c r="B221" s="96"/>
      <c r="C221" s="97"/>
      <c r="D221" s="96"/>
      <c r="E221" s="98"/>
      <c r="F221" s="98"/>
      <c r="G221" s="98"/>
      <c r="H221" s="99"/>
      <c r="I221" s="99"/>
      <c r="J221" s="99"/>
      <c r="K221" s="99"/>
      <c r="L221" s="98"/>
      <c r="M221" s="99"/>
    </row>
    <row r="222" spans="1:13" s="100" customFormat="1" ht="12" hidden="1" customHeight="1" outlineLevel="1" x14ac:dyDescent="0.2">
      <c r="A222" s="101" t="s">
        <v>53</v>
      </c>
      <c r="B222" s="101" t="s">
        <v>54</v>
      </c>
      <c r="C222" s="101" t="s">
        <v>55</v>
      </c>
      <c r="D222" s="101" t="s">
        <v>56</v>
      </c>
      <c r="E222" s="101" t="s">
        <v>21</v>
      </c>
      <c r="F222" s="102" t="s">
        <v>20</v>
      </c>
      <c r="G222" s="103"/>
      <c r="H222" s="104" t="s">
        <v>57</v>
      </c>
      <c r="I222" s="101" t="s">
        <v>45</v>
      </c>
      <c r="J222" s="102" t="s">
        <v>58</v>
      </c>
      <c r="K222" s="103"/>
      <c r="L222" s="105"/>
      <c r="M222" s="106"/>
    </row>
    <row r="223" spans="1:13" s="100" customFormat="1" ht="12.75" hidden="1" customHeight="1" outlineLevel="1" x14ac:dyDescent="0.2">
      <c r="A223" s="107"/>
      <c r="B223" s="107"/>
      <c r="C223" s="107"/>
      <c r="D223" s="107"/>
      <c r="E223" s="107"/>
      <c r="F223" s="108" t="s">
        <v>59</v>
      </c>
      <c r="G223" s="108" t="s">
        <v>60</v>
      </c>
      <c r="H223" s="109"/>
      <c r="I223" s="107"/>
      <c r="J223" s="108" t="s">
        <v>59</v>
      </c>
      <c r="K223" s="110" t="s">
        <v>35</v>
      </c>
      <c r="L223" s="111"/>
      <c r="M223" s="112"/>
    </row>
    <row r="224" spans="1:13" s="120" customFormat="1" hidden="1" outlineLevel="1" x14ac:dyDescent="0.2">
      <c r="A224" s="113" t="s">
        <v>214</v>
      </c>
      <c r="B224" s="114" t="s">
        <v>36</v>
      </c>
      <c r="C224" s="115" t="s">
        <v>233</v>
      </c>
      <c r="D224" s="114" t="s">
        <v>63</v>
      </c>
      <c r="E224" s="116">
        <v>9.6199999999999992</v>
      </c>
      <c r="F224" s="117">
        <v>18.64</v>
      </c>
      <c r="G224" s="118">
        <v>2.9824000000000002</v>
      </c>
      <c r="H224" s="116">
        <v>28.69</v>
      </c>
      <c r="I224" s="118">
        <v>1</v>
      </c>
      <c r="J224" s="116">
        <v>179.32</v>
      </c>
      <c r="K224" s="116">
        <v>28.69</v>
      </c>
      <c r="L224" s="116"/>
      <c r="M224" s="119"/>
    </row>
    <row r="225" spans="1:13" s="120" customFormat="1" hidden="1" outlineLevel="1" x14ac:dyDescent="0.2">
      <c r="A225" s="113" t="s">
        <v>215</v>
      </c>
      <c r="B225" s="114" t="s">
        <v>65</v>
      </c>
      <c r="C225" s="115" t="s">
        <v>66</v>
      </c>
      <c r="D225" s="114" t="s">
        <v>63</v>
      </c>
      <c r="E225" s="116">
        <v>13.5</v>
      </c>
      <c r="F225" s="117">
        <v>5.93</v>
      </c>
      <c r="G225" s="118">
        <v>0.94879999999999998</v>
      </c>
      <c r="H225" s="116">
        <v>12.81</v>
      </c>
      <c r="I225" s="118">
        <v>1</v>
      </c>
      <c r="J225" s="116">
        <v>80.06</v>
      </c>
      <c r="K225" s="116">
        <v>12.81</v>
      </c>
      <c r="L225" s="116"/>
      <c r="M225" s="119"/>
    </row>
    <row r="226" spans="1:13" s="129" customFormat="1" hidden="1" outlineLevel="1" x14ac:dyDescent="0.2">
      <c r="A226" s="121" t="s">
        <v>216</v>
      </c>
      <c r="B226" s="122" t="s">
        <v>731</v>
      </c>
      <c r="C226" s="123" t="s">
        <v>732</v>
      </c>
      <c r="D226" s="122" t="s">
        <v>70</v>
      </c>
      <c r="E226" s="124">
        <v>142.69999999999999</v>
      </c>
      <c r="F226" s="125">
        <v>5.73</v>
      </c>
      <c r="G226" s="126">
        <v>0.91679999999999995</v>
      </c>
      <c r="H226" s="124">
        <v>130.83000000000001</v>
      </c>
      <c r="I226" s="126">
        <v>1</v>
      </c>
      <c r="J226" s="124">
        <v>817.67</v>
      </c>
      <c r="K226" s="124">
        <v>130.83000000000001</v>
      </c>
      <c r="L226" s="127"/>
      <c r="M226" s="128"/>
    </row>
    <row r="227" spans="1:13" s="129" customFormat="1" ht="21" hidden="1" outlineLevel="1" x14ac:dyDescent="0.2">
      <c r="A227" s="121" t="s">
        <v>217</v>
      </c>
      <c r="B227" s="122" t="s">
        <v>662</v>
      </c>
      <c r="C227" s="123" t="s">
        <v>663</v>
      </c>
      <c r="D227" s="122" t="s">
        <v>70</v>
      </c>
      <c r="E227" s="124">
        <v>0.9</v>
      </c>
      <c r="F227" s="125">
        <v>4.3</v>
      </c>
      <c r="G227" s="126">
        <v>0.68799999999999994</v>
      </c>
      <c r="H227" s="124">
        <v>0.62</v>
      </c>
      <c r="I227" s="126">
        <v>1</v>
      </c>
      <c r="J227" s="124">
        <v>3.87</v>
      </c>
      <c r="K227" s="124">
        <v>0.62</v>
      </c>
      <c r="L227" s="127"/>
      <c r="M227" s="128"/>
    </row>
    <row r="228" spans="1:13" s="129" customFormat="1" ht="21" hidden="1" outlineLevel="1" x14ac:dyDescent="0.2">
      <c r="A228" s="121" t="s">
        <v>218</v>
      </c>
      <c r="B228" s="122" t="s">
        <v>239</v>
      </c>
      <c r="C228" s="123" t="s">
        <v>240</v>
      </c>
      <c r="D228" s="122" t="s">
        <v>70</v>
      </c>
      <c r="E228" s="124">
        <v>134.65</v>
      </c>
      <c r="F228" s="125">
        <v>0.2</v>
      </c>
      <c r="G228" s="126">
        <v>3.2000000000000001E-2</v>
      </c>
      <c r="H228" s="124">
        <v>4.3099999999999996</v>
      </c>
      <c r="I228" s="126">
        <v>1</v>
      </c>
      <c r="J228" s="124">
        <v>26.93</v>
      </c>
      <c r="K228" s="124">
        <v>4.3099999999999996</v>
      </c>
      <c r="L228" s="127"/>
      <c r="M228" s="128"/>
    </row>
    <row r="229" spans="1:13" s="129" customFormat="1" ht="21" hidden="1" outlineLevel="1" x14ac:dyDescent="0.2">
      <c r="A229" s="121" t="s">
        <v>219</v>
      </c>
      <c r="B229" s="122" t="s">
        <v>879</v>
      </c>
      <c r="C229" s="123" t="s">
        <v>880</v>
      </c>
      <c r="D229" s="122" t="s">
        <v>70</v>
      </c>
      <c r="E229" s="124">
        <v>3.28</v>
      </c>
      <c r="F229" s="125">
        <v>4.3</v>
      </c>
      <c r="G229" s="126">
        <v>0.68799999999999994</v>
      </c>
      <c r="H229" s="124">
        <v>2.2599999999999998</v>
      </c>
      <c r="I229" s="126">
        <v>1</v>
      </c>
      <c r="J229" s="124">
        <v>14.1</v>
      </c>
      <c r="K229" s="124">
        <v>2.2599999999999998</v>
      </c>
      <c r="L229" s="127"/>
      <c r="M229" s="128"/>
    </row>
    <row r="230" spans="1:13" s="129" customFormat="1" hidden="1" outlineLevel="1" x14ac:dyDescent="0.2">
      <c r="A230" s="121" t="s">
        <v>220</v>
      </c>
      <c r="B230" s="122" t="s">
        <v>72</v>
      </c>
      <c r="C230" s="123" t="s">
        <v>73</v>
      </c>
      <c r="D230" s="122" t="s">
        <v>70</v>
      </c>
      <c r="E230" s="124">
        <v>87.17</v>
      </c>
      <c r="F230" s="125">
        <v>0.2</v>
      </c>
      <c r="G230" s="126">
        <v>3.2000000000000001E-2</v>
      </c>
      <c r="H230" s="124">
        <v>2.79</v>
      </c>
      <c r="I230" s="126">
        <v>1</v>
      </c>
      <c r="J230" s="124">
        <v>17.43</v>
      </c>
      <c r="K230" s="124">
        <v>2.79</v>
      </c>
      <c r="L230" s="127"/>
      <c r="M230" s="128"/>
    </row>
    <row r="231" spans="1:13" s="144" customFormat="1" hidden="1" outlineLevel="1" x14ac:dyDescent="0.2">
      <c r="A231" s="136" t="s">
        <v>223</v>
      </c>
      <c r="B231" s="137" t="s">
        <v>671</v>
      </c>
      <c r="C231" s="138" t="s">
        <v>672</v>
      </c>
      <c r="D231" s="137" t="s">
        <v>137</v>
      </c>
      <c r="E231" s="139">
        <v>7826.9</v>
      </c>
      <c r="F231" s="140">
        <v>2.8800000000000002E-3</v>
      </c>
      <c r="G231" s="141">
        <v>4.6099999999999998E-4</v>
      </c>
      <c r="H231" s="139">
        <v>3.61</v>
      </c>
      <c r="I231" s="141">
        <v>1</v>
      </c>
      <c r="J231" s="139">
        <v>22.54</v>
      </c>
      <c r="K231" s="139">
        <v>3.61</v>
      </c>
      <c r="L231" s="142"/>
      <c r="M231" s="143"/>
    </row>
    <row r="232" spans="1:13" s="144" customFormat="1" hidden="1" outlineLevel="1" x14ac:dyDescent="0.2">
      <c r="A232" s="136" t="s">
        <v>226</v>
      </c>
      <c r="B232" s="137" t="s">
        <v>677</v>
      </c>
      <c r="C232" s="138" t="s">
        <v>678</v>
      </c>
      <c r="D232" s="137" t="s">
        <v>679</v>
      </c>
      <c r="E232" s="139">
        <v>120</v>
      </c>
      <c r="F232" s="140">
        <v>2.4500000000000001E-2</v>
      </c>
      <c r="G232" s="141">
        <v>3.9199999999999999E-3</v>
      </c>
      <c r="H232" s="139">
        <v>0.47</v>
      </c>
      <c r="I232" s="141">
        <v>1</v>
      </c>
      <c r="J232" s="139">
        <v>2.94</v>
      </c>
      <c r="K232" s="139">
        <v>0.47</v>
      </c>
      <c r="L232" s="142"/>
      <c r="M232" s="143"/>
    </row>
    <row r="233" spans="1:13" s="144" customFormat="1" ht="21" hidden="1" outlineLevel="1" x14ac:dyDescent="0.2">
      <c r="A233" s="136" t="s">
        <v>932</v>
      </c>
      <c r="B233" s="137" t="s">
        <v>707</v>
      </c>
      <c r="C233" s="138" t="s">
        <v>708</v>
      </c>
      <c r="D233" s="137" t="s">
        <v>154</v>
      </c>
      <c r="E233" s="139">
        <v>68.05</v>
      </c>
      <c r="F233" s="140">
        <v>0.5</v>
      </c>
      <c r="G233" s="141">
        <v>0.08</v>
      </c>
      <c r="H233" s="139">
        <v>5.44</v>
      </c>
      <c r="I233" s="141">
        <v>1</v>
      </c>
      <c r="J233" s="139">
        <v>34.020000000000003</v>
      </c>
      <c r="K233" s="139">
        <v>5.44</v>
      </c>
      <c r="L233" s="142"/>
      <c r="M233" s="143"/>
    </row>
    <row r="234" spans="1:13" s="100" customFormat="1" ht="12" collapsed="1" x14ac:dyDescent="0.2">
      <c r="A234" s="130"/>
      <c r="B234" s="131"/>
      <c r="C234" s="132" t="s">
        <v>499</v>
      </c>
      <c r="D234" s="131"/>
      <c r="E234" s="133">
        <v>230.85</v>
      </c>
      <c r="F234" s="133"/>
      <c r="G234" s="133"/>
      <c r="H234" s="133">
        <v>36.94</v>
      </c>
      <c r="I234" s="134"/>
      <c r="J234" s="134"/>
      <c r="K234" s="134"/>
      <c r="L234" s="133"/>
      <c r="M234" s="134"/>
    </row>
    <row r="235" spans="1:13" s="100" customFormat="1" ht="12" x14ac:dyDescent="0.2">
      <c r="A235" s="130"/>
      <c r="B235" s="131"/>
      <c r="C235" s="132" t="s">
        <v>269</v>
      </c>
      <c r="D235" s="131"/>
      <c r="E235" s="133">
        <v>134.88</v>
      </c>
      <c r="F235" s="133"/>
      <c r="G235" s="133"/>
      <c r="H235" s="133">
        <v>21.58</v>
      </c>
      <c r="I235" s="134"/>
      <c r="J235" s="134"/>
      <c r="K235" s="134"/>
      <c r="L235" s="133"/>
      <c r="M235" s="134"/>
    </row>
    <row r="236" spans="1:13" s="100" customFormat="1" ht="12" x14ac:dyDescent="0.2">
      <c r="A236" s="130"/>
      <c r="B236" s="131"/>
      <c r="C236" s="132" t="s">
        <v>76</v>
      </c>
      <c r="D236" s="131"/>
      <c r="E236" s="133"/>
      <c r="F236" s="133"/>
      <c r="G236" s="133"/>
      <c r="H236" s="133">
        <v>237.53</v>
      </c>
      <c r="I236" s="134"/>
      <c r="J236" s="134"/>
      <c r="K236" s="134"/>
      <c r="L236" s="133"/>
      <c r="M236" s="134"/>
    </row>
    <row r="237" spans="1:13" s="65" customFormat="1" ht="51" x14ac:dyDescent="0.2">
      <c r="A237" s="58" t="s">
        <v>227</v>
      </c>
      <c r="B237" s="59" t="s">
        <v>995</v>
      </c>
      <c r="C237" s="60" t="s">
        <v>996</v>
      </c>
      <c r="D237" s="61">
        <v>0.05</v>
      </c>
      <c r="E237" s="62">
        <v>168.84</v>
      </c>
      <c r="F237" s="62">
        <v>51.26</v>
      </c>
      <c r="G237" s="62">
        <v>46.01</v>
      </c>
      <c r="H237" s="63">
        <v>8.44</v>
      </c>
      <c r="I237" s="63">
        <v>3.58</v>
      </c>
      <c r="J237" s="62">
        <v>2.56</v>
      </c>
      <c r="K237" s="62">
        <v>2.2999999999999998</v>
      </c>
      <c r="L237" s="62">
        <v>7.44</v>
      </c>
      <c r="M237" s="62">
        <v>0.37</v>
      </c>
    </row>
    <row r="238" spans="1:13" s="65" customFormat="1" x14ac:dyDescent="0.2">
      <c r="A238" s="66"/>
      <c r="B238" s="67"/>
      <c r="C238" s="68"/>
      <c r="D238" s="135" t="s">
        <v>648</v>
      </c>
      <c r="E238" s="70">
        <v>71.569999999999993</v>
      </c>
      <c r="F238" s="70">
        <v>2.7</v>
      </c>
      <c r="G238" s="70" t="s">
        <v>39</v>
      </c>
      <c r="H238" s="71"/>
      <c r="I238" s="71"/>
      <c r="J238" s="70">
        <v>0.14000000000000001</v>
      </c>
      <c r="K238" s="71"/>
      <c r="L238" s="70">
        <v>0.2</v>
      </c>
      <c r="M238" s="70">
        <v>0.01</v>
      </c>
    </row>
    <row r="239" spans="1:13" s="65" customFormat="1" ht="18" hidden="1" customHeight="1" outlineLevel="1" x14ac:dyDescent="0.2">
      <c r="A239" s="72"/>
      <c r="B239" s="73"/>
      <c r="C239" s="74" t="s">
        <v>41</v>
      </c>
      <c r="D239" s="75" t="s">
        <v>42</v>
      </c>
      <c r="E239" s="75" t="s">
        <v>43</v>
      </c>
      <c r="F239" s="75" t="s">
        <v>44</v>
      </c>
      <c r="G239" s="75" t="s">
        <v>45</v>
      </c>
      <c r="H239" s="75" t="s">
        <v>46</v>
      </c>
      <c r="I239" s="76" t="s">
        <v>47</v>
      </c>
      <c r="J239" s="77"/>
      <c r="K239" s="78"/>
      <c r="L239" s="75" t="s">
        <v>48</v>
      </c>
      <c r="M239" s="79"/>
    </row>
    <row r="240" spans="1:13" s="65" customFormat="1" hidden="1" outlineLevel="1" x14ac:dyDescent="0.2">
      <c r="A240" s="80"/>
      <c r="B240" s="73"/>
      <c r="C240" s="81" t="s">
        <v>231</v>
      </c>
      <c r="D240" s="82">
        <v>71.569999999999993</v>
      </c>
      <c r="E240" s="83">
        <v>1</v>
      </c>
      <c r="F240" s="84">
        <v>71.569999999999993</v>
      </c>
      <c r="G240" s="85">
        <v>1</v>
      </c>
      <c r="H240" s="84">
        <v>71.569999999999993</v>
      </c>
      <c r="I240" s="84">
        <v>3.58</v>
      </c>
      <c r="J240" s="84"/>
      <c r="K240" s="84"/>
      <c r="L240" s="84">
        <v>9.6199999999999992</v>
      </c>
      <c r="M240" s="86"/>
    </row>
    <row r="241" spans="1:13" s="65" customFormat="1" hidden="1" outlineLevel="1" x14ac:dyDescent="0.2">
      <c r="A241" s="80"/>
      <c r="B241" s="73"/>
      <c r="C241" s="81" t="s">
        <v>50</v>
      </c>
      <c r="D241" s="82">
        <v>51.26</v>
      </c>
      <c r="E241" s="83">
        <v>1</v>
      </c>
      <c r="F241" s="84">
        <v>51.26</v>
      </c>
      <c r="G241" s="85">
        <v>1</v>
      </c>
      <c r="H241" s="84">
        <v>51.26</v>
      </c>
      <c r="I241" s="84"/>
      <c r="J241" s="84">
        <v>2.56</v>
      </c>
      <c r="K241" s="84"/>
      <c r="L241" s="84"/>
      <c r="M241" s="86"/>
    </row>
    <row r="242" spans="1:13" s="65" customFormat="1" hidden="1" outlineLevel="2" x14ac:dyDescent="0.2">
      <c r="A242" s="87"/>
      <c r="B242" s="88"/>
      <c r="C242" s="89" t="s">
        <v>51</v>
      </c>
      <c r="D242" s="90">
        <v>48.56</v>
      </c>
      <c r="E242" s="91">
        <v>1</v>
      </c>
      <c r="F242" s="92">
        <v>48.56</v>
      </c>
      <c r="G242" s="93">
        <v>1</v>
      </c>
      <c r="H242" s="92">
        <v>48.56</v>
      </c>
      <c r="I242" s="92"/>
      <c r="J242" s="92">
        <v>2.42</v>
      </c>
      <c r="K242" s="92"/>
      <c r="L242" s="92"/>
      <c r="M242" s="94"/>
    </row>
    <row r="243" spans="1:13" s="65" customFormat="1" hidden="1" outlineLevel="2" x14ac:dyDescent="0.2">
      <c r="A243" s="87"/>
      <c r="B243" s="88"/>
      <c r="C243" s="89" t="s">
        <v>52</v>
      </c>
      <c r="D243" s="90">
        <v>2.7</v>
      </c>
      <c r="E243" s="91">
        <v>1</v>
      </c>
      <c r="F243" s="92">
        <v>2.7</v>
      </c>
      <c r="G243" s="93">
        <v>1</v>
      </c>
      <c r="H243" s="92">
        <v>2.7</v>
      </c>
      <c r="I243" s="92"/>
      <c r="J243" s="92">
        <v>0.14000000000000001</v>
      </c>
      <c r="K243" s="92"/>
      <c r="L243" s="92">
        <v>13.5</v>
      </c>
      <c r="M243" s="94"/>
    </row>
    <row r="244" spans="1:13" s="100" customFormat="1" ht="12" collapsed="1" x14ac:dyDescent="0.2">
      <c r="A244" s="95"/>
      <c r="B244" s="96"/>
      <c r="C244" s="97"/>
      <c r="D244" s="96"/>
      <c r="E244" s="98"/>
      <c r="F244" s="98"/>
      <c r="G244" s="98"/>
      <c r="H244" s="99"/>
      <c r="I244" s="99"/>
      <c r="J244" s="99"/>
      <c r="K244" s="99"/>
      <c r="L244" s="98"/>
      <c r="M244" s="99"/>
    </row>
    <row r="245" spans="1:13" s="100" customFormat="1" ht="12" hidden="1" customHeight="1" outlineLevel="1" x14ac:dyDescent="0.2">
      <c r="A245" s="101" t="s">
        <v>53</v>
      </c>
      <c r="B245" s="101" t="s">
        <v>54</v>
      </c>
      <c r="C245" s="101" t="s">
        <v>55</v>
      </c>
      <c r="D245" s="101" t="s">
        <v>56</v>
      </c>
      <c r="E245" s="101" t="s">
        <v>21</v>
      </c>
      <c r="F245" s="102" t="s">
        <v>20</v>
      </c>
      <c r="G245" s="103"/>
      <c r="H245" s="104" t="s">
        <v>57</v>
      </c>
      <c r="I245" s="101" t="s">
        <v>45</v>
      </c>
      <c r="J245" s="102" t="s">
        <v>58</v>
      </c>
      <c r="K245" s="103"/>
      <c r="L245" s="105"/>
      <c r="M245" s="106"/>
    </row>
    <row r="246" spans="1:13" s="100" customFormat="1" ht="12.75" hidden="1" customHeight="1" outlineLevel="1" x14ac:dyDescent="0.2">
      <c r="A246" s="107"/>
      <c r="B246" s="107"/>
      <c r="C246" s="107"/>
      <c r="D246" s="107"/>
      <c r="E246" s="107"/>
      <c r="F246" s="108" t="s">
        <v>59</v>
      </c>
      <c r="G246" s="108" t="s">
        <v>60</v>
      </c>
      <c r="H246" s="109"/>
      <c r="I246" s="107"/>
      <c r="J246" s="108" t="s">
        <v>59</v>
      </c>
      <c r="K246" s="110" t="s">
        <v>35</v>
      </c>
      <c r="L246" s="111"/>
      <c r="M246" s="112"/>
    </row>
    <row r="247" spans="1:13" s="120" customFormat="1" hidden="1" outlineLevel="1" x14ac:dyDescent="0.2">
      <c r="A247" s="113" t="s">
        <v>232</v>
      </c>
      <c r="B247" s="114" t="s">
        <v>36</v>
      </c>
      <c r="C247" s="115" t="s">
        <v>233</v>
      </c>
      <c r="D247" s="114" t="s">
        <v>63</v>
      </c>
      <c r="E247" s="116">
        <v>9.6199999999999992</v>
      </c>
      <c r="F247" s="117">
        <v>7.44</v>
      </c>
      <c r="G247" s="118">
        <v>0.372</v>
      </c>
      <c r="H247" s="116">
        <v>3.58</v>
      </c>
      <c r="I247" s="118">
        <v>1</v>
      </c>
      <c r="J247" s="116">
        <v>71.569999999999993</v>
      </c>
      <c r="K247" s="116">
        <v>3.58</v>
      </c>
      <c r="L247" s="116"/>
      <c r="M247" s="119"/>
    </row>
    <row r="248" spans="1:13" s="120" customFormat="1" hidden="1" outlineLevel="1" x14ac:dyDescent="0.2">
      <c r="A248" s="113" t="s">
        <v>234</v>
      </c>
      <c r="B248" s="114" t="s">
        <v>65</v>
      </c>
      <c r="C248" s="115" t="s">
        <v>66</v>
      </c>
      <c r="D248" s="114" t="s">
        <v>63</v>
      </c>
      <c r="E248" s="116">
        <v>13.5</v>
      </c>
      <c r="F248" s="117">
        <v>0.2</v>
      </c>
      <c r="G248" s="118">
        <v>0.01</v>
      </c>
      <c r="H248" s="116">
        <v>0.14000000000000001</v>
      </c>
      <c r="I248" s="118">
        <v>1</v>
      </c>
      <c r="J248" s="116">
        <v>2.7</v>
      </c>
      <c r="K248" s="116">
        <v>0.14000000000000001</v>
      </c>
      <c r="L248" s="116"/>
      <c r="M248" s="119"/>
    </row>
    <row r="249" spans="1:13" s="129" customFormat="1" ht="21" hidden="1" outlineLevel="1" x14ac:dyDescent="0.2">
      <c r="A249" s="121" t="s">
        <v>235</v>
      </c>
      <c r="B249" s="122" t="s">
        <v>662</v>
      </c>
      <c r="C249" s="123" t="s">
        <v>663</v>
      </c>
      <c r="D249" s="122" t="s">
        <v>70</v>
      </c>
      <c r="E249" s="124">
        <v>0.9</v>
      </c>
      <c r="F249" s="125">
        <v>1.65</v>
      </c>
      <c r="G249" s="126">
        <v>8.2500000000000004E-2</v>
      </c>
      <c r="H249" s="124">
        <v>7.0000000000000007E-2</v>
      </c>
      <c r="I249" s="126">
        <v>1</v>
      </c>
      <c r="J249" s="124">
        <v>1.49</v>
      </c>
      <c r="K249" s="124">
        <v>7.0000000000000007E-2</v>
      </c>
      <c r="L249" s="127"/>
      <c r="M249" s="128"/>
    </row>
    <row r="250" spans="1:13" s="129" customFormat="1" ht="21" hidden="1" outlineLevel="1" x14ac:dyDescent="0.2">
      <c r="A250" s="121" t="s">
        <v>238</v>
      </c>
      <c r="B250" s="122" t="s">
        <v>239</v>
      </c>
      <c r="C250" s="123" t="s">
        <v>240</v>
      </c>
      <c r="D250" s="122" t="s">
        <v>70</v>
      </c>
      <c r="E250" s="124">
        <v>134.65</v>
      </c>
      <c r="F250" s="125">
        <v>0.2</v>
      </c>
      <c r="G250" s="126">
        <v>0.01</v>
      </c>
      <c r="H250" s="124">
        <v>1.35</v>
      </c>
      <c r="I250" s="126">
        <v>1</v>
      </c>
      <c r="J250" s="124">
        <v>26.93</v>
      </c>
      <c r="K250" s="124">
        <v>1.35</v>
      </c>
      <c r="L250" s="127"/>
      <c r="M250" s="128"/>
    </row>
    <row r="251" spans="1:13" s="129" customFormat="1" ht="21" hidden="1" outlineLevel="1" x14ac:dyDescent="0.2">
      <c r="A251" s="121" t="s">
        <v>241</v>
      </c>
      <c r="B251" s="122" t="s">
        <v>879</v>
      </c>
      <c r="C251" s="123" t="s">
        <v>880</v>
      </c>
      <c r="D251" s="122" t="s">
        <v>70</v>
      </c>
      <c r="E251" s="124">
        <v>3.28</v>
      </c>
      <c r="F251" s="125">
        <v>1.65</v>
      </c>
      <c r="G251" s="126">
        <v>8.2500000000000004E-2</v>
      </c>
      <c r="H251" s="124">
        <v>0.27</v>
      </c>
      <c r="I251" s="126">
        <v>1</v>
      </c>
      <c r="J251" s="124">
        <v>5.41</v>
      </c>
      <c r="K251" s="124">
        <v>0.27</v>
      </c>
      <c r="L251" s="127"/>
      <c r="M251" s="128"/>
    </row>
    <row r="252" spans="1:13" s="129" customFormat="1" hidden="1" outlineLevel="1" x14ac:dyDescent="0.2">
      <c r="A252" s="121" t="s">
        <v>244</v>
      </c>
      <c r="B252" s="122" t="s">
        <v>72</v>
      </c>
      <c r="C252" s="123" t="s">
        <v>73</v>
      </c>
      <c r="D252" s="122" t="s">
        <v>70</v>
      </c>
      <c r="E252" s="124">
        <v>87.17</v>
      </c>
      <c r="F252" s="125">
        <v>0.2</v>
      </c>
      <c r="G252" s="126">
        <v>0.01</v>
      </c>
      <c r="H252" s="124">
        <v>0.87</v>
      </c>
      <c r="I252" s="126">
        <v>1</v>
      </c>
      <c r="J252" s="124">
        <v>17.43</v>
      </c>
      <c r="K252" s="124">
        <v>0.87</v>
      </c>
      <c r="L252" s="127"/>
      <c r="M252" s="128"/>
    </row>
    <row r="253" spans="1:13" s="144" customFormat="1" hidden="1" outlineLevel="1" x14ac:dyDescent="0.2">
      <c r="A253" s="136" t="s">
        <v>247</v>
      </c>
      <c r="B253" s="137" t="s">
        <v>671</v>
      </c>
      <c r="C253" s="138" t="s">
        <v>672</v>
      </c>
      <c r="D253" s="137" t="s">
        <v>137</v>
      </c>
      <c r="E253" s="139">
        <v>7826.9</v>
      </c>
      <c r="F253" s="140">
        <v>6.0000000000000002E-5</v>
      </c>
      <c r="G253" s="141">
        <v>3.0000000000000001E-6</v>
      </c>
      <c r="H253" s="139">
        <v>0.02</v>
      </c>
      <c r="I253" s="141">
        <v>1</v>
      </c>
      <c r="J253" s="139">
        <v>0.47</v>
      </c>
      <c r="K253" s="139">
        <v>0.02</v>
      </c>
      <c r="L253" s="142"/>
      <c r="M253" s="143"/>
    </row>
    <row r="254" spans="1:13" s="144" customFormat="1" hidden="1" outlineLevel="1" x14ac:dyDescent="0.2">
      <c r="A254" s="136" t="s">
        <v>250</v>
      </c>
      <c r="B254" s="137" t="s">
        <v>677</v>
      </c>
      <c r="C254" s="138" t="s">
        <v>678</v>
      </c>
      <c r="D254" s="137" t="s">
        <v>679</v>
      </c>
      <c r="E254" s="139">
        <v>120</v>
      </c>
      <c r="F254" s="140">
        <v>9.6000000000000002E-2</v>
      </c>
      <c r="G254" s="141">
        <v>4.7999999999999996E-3</v>
      </c>
      <c r="H254" s="139">
        <v>0.57999999999999996</v>
      </c>
      <c r="I254" s="141">
        <v>1</v>
      </c>
      <c r="J254" s="139">
        <v>11.52</v>
      </c>
      <c r="K254" s="139">
        <v>0.57999999999999996</v>
      </c>
      <c r="L254" s="142"/>
      <c r="M254" s="143"/>
    </row>
    <row r="255" spans="1:13" s="144" customFormat="1" ht="21" hidden="1" outlineLevel="1" x14ac:dyDescent="0.2">
      <c r="A255" s="136" t="s">
        <v>253</v>
      </c>
      <c r="B255" s="137" t="s">
        <v>707</v>
      </c>
      <c r="C255" s="138" t="s">
        <v>708</v>
      </c>
      <c r="D255" s="137" t="s">
        <v>154</v>
      </c>
      <c r="E255" s="139">
        <v>68.05</v>
      </c>
      <c r="F255" s="140">
        <v>0.5</v>
      </c>
      <c r="G255" s="141">
        <v>2.5000000000000001E-2</v>
      </c>
      <c r="H255" s="139">
        <v>1.7</v>
      </c>
      <c r="I255" s="141">
        <v>1</v>
      </c>
      <c r="J255" s="139">
        <v>34.020000000000003</v>
      </c>
      <c r="K255" s="139">
        <v>1.7</v>
      </c>
      <c r="L255" s="142"/>
      <c r="M255" s="143"/>
    </row>
    <row r="256" spans="1:13" s="100" customFormat="1" ht="12" collapsed="1" x14ac:dyDescent="0.2">
      <c r="A256" s="130"/>
      <c r="B256" s="131"/>
      <c r="C256" s="132" t="s">
        <v>499</v>
      </c>
      <c r="D256" s="131"/>
      <c r="E256" s="133">
        <v>66.099999999999994</v>
      </c>
      <c r="F256" s="133"/>
      <c r="G256" s="133"/>
      <c r="H256" s="133">
        <v>3.31</v>
      </c>
      <c r="I256" s="134"/>
      <c r="J256" s="134"/>
      <c r="K256" s="134"/>
      <c r="L256" s="133"/>
      <c r="M256" s="134"/>
    </row>
    <row r="257" spans="1:13" s="100" customFormat="1" ht="12" x14ac:dyDescent="0.2">
      <c r="A257" s="130"/>
      <c r="B257" s="131"/>
      <c r="C257" s="132" t="s">
        <v>269</v>
      </c>
      <c r="D257" s="131"/>
      <c r="E257" s="133">
        <v>38.619999999999997</v>
      </c>
      <c r="F257" s="133"/>
      <c r="G257" s="133"/>
      <c r="H257" s="133">
        <v>1.93</v>
      </c>
      <c r="I257" s="134"/>
      <c r="J257" s="134"/>
      <c r="K257" s="134"/>
      <c r="L257" s="133"/>
      <c r="M257" s="134"/>
    </row>
    <row r="258" spans="1:13" s="100" customFormat="1" ht="12" x14ac:dyDescent="0.2">
      <c r="A258" s="130"/>
      <c r="B258" s="131"/>
      <c r="C258" s="132" t="s">
        <v>76</v>
      </c>
      <c r="D258" s="131"/>
      <c r="E258" s="133"/>
      <c r="F258" s="133"/>
      <c r="G258" s="133"/>
      <c r="H258" s="133">
        <v>13.68</v>
      </c>
      <c r="I258" s="134"/>
      <c r="J258" s="134"/>
      <c r="K258" s="134"/>
      <c r="L258" s="133"/>
      <c r="M258" s="134"/>
    </row>
    <row r="259" spans="1:13" s="65" customFormat="1" x14ac:dyDescent="0.2">
      <c r="A259" s="58" t="s">
        <v>270</v>
      </c>
      <c r="B259" s="59" t="s">
        <v>386</v>
      </c>
      <c r="C259" s="60" t="s">
        <v>997</v>
      </c>
      <c r="D259" s="61">
        <v>120</v>
      </c>
      <c r="E259" s="62">
        <v>110.02</v>
      </c>
      <c r="F259" s="62" t="s">
        <v>39</v>
      </c>
      <c r="G259" s="62">
        <v>110.02</v>
      </c>
      <c r="H259" s="63">
        <v>13202.4</v>
      </c>
      <c r="I259" s="145" t="s">
        <v>39</v>
      </c>
      <c r="J259" s="64" t="s">
        <v>39</v>
      </c>
      <c r="K259" s="62">
        <v>13202.4</v>
      </c>
      <c r="L259" s="62" t="s">
        <v>39</v>
      </c>
      <c r="M259" s="64" t="s">
        <v>39</v>
      </c>
    </row>
    <row r="260" spans="1:13" s="65" customFormat="1" x14ac:dyDescent="0.2">
      <c r="A260" s="66"/>
      <c r="B260" s="67"/>
      <c r="C260" s="68"/>
      <c r="D260" s="69" t="s">
        <v>827</v>
      </c>
      <c r="E260" s="70" t="s">
        <v>39</v>
      </c>
      <c r="F260" s="70" t="s">
        <v>39</v>
      </c>
      <c r="G260" s="70" t="s">
        <v>39</v>
      </c>
      <c r="H260" s="71"/>
      <c r="I260" s="71"/>
      <c r="J260" s="71" t="s">
        <v>39</v>
      </c>
      <c r="K260" s="71"/>
      <c r="L260" s="70" t="s">
        <v>39</v>
      </c>
      <c r="M260" s="71" t="s">
        <v>39</v>
      </c>
    </row>
    <row r="261" spans="1:13" s="65" customFormat="1" ht="18" hidden="1" customHeight="1" outlineLevel="1" x14ac:dyDescent="0.2">
      <c r="A261" s="72"/>
      <c r="B261" s="73"/>
      <c r="C261" s="74" t="s">
        <v>41</v>
      </c>
      <c r="D261" s="75" t="s">
        <v>42</v>
      </c>
      <c r="E261" s="75" t="s">
        <v>43</v>
      </c>
      <c r="F261" s="75" t="s">
        <v>44</v>
      </c>
      <c r="G261" s="75" t="s">
        <v>45</v>
      </c>
      <c r="H261" s="75" t="s">
        <v>46</v>
      </c>
      <c r="I261" s="76" t="s">
        <v>47</v>
      </c>
      <c r="J261" s="77"/>
      <c r="K261" s="78"/>
      <c r="L261" s="75" t="s">
        <v>48</v>
      </c>
      <c r="M261" s="79"/>
    </row>
    <row r="262" spans="1:13" s="65" customFormat="1" hidden="1" outlineLevel="1" x14ac:dyDescent="0.2">
      <c r="A262" s="80"/>
      <c r="B262" s="73"/>
      <c r="C262" s="81" t="s">
        <v>389</v>
      </c>
      <c r="D262" s="82">
        <v>110.02</v>
      </c>
      <c r="E262" s="83">
        <v>1</v>
      </c>
      <c r="F262" s="84">
        <v>110.02</v>
      </c>
      <c r="G262" s="85">
        <v>1</v>
      </c>
      <c r="H262" s="84">
        <v>110.02</v>
      </c>
      <c r="I262" s="84"/>
      <c r="J262" s="84"/>
      <c r="K262" s="84">
        <v>13202.4</v>
      </c>
      <c r="L262" s="84"/>
      <c r="M262" s="86"/>
    </row>
    <row r="263" spans="1:13" s="65" customFormat="1" ht="51" collapsed="1" x14ac:dyDescent="0.2">
      <c r="A263" s="58" t="s">
        <v>273</v>
      </c>
      <c r="B263" s="59" t="s">
        <v>889</v>
      </c>
      <c r="C263" s="60" t="s">
        <v>890</v>
      </c>
      <c r="D263" s="61">
        <v>0.08</v>
      </c>
      <c r="E263" s="62">
        <v>218.57</v>
      </c>
      <c r="F263" s="62" t="s">
        <v>39</v>
      </c>
      <c r="G263" s="62" t="s">
        <v>39</v>
      </c>
      <c r="H263" s="63">
        <v>17.489999999999998</v>
      </c>
      <c r="I263" s="63">
        <v>17.489999999999998</v>
      </c>
      <c r="J263" s="64" t="s">
        <v>39</v>
      </c>
      <c r="K263" s="64" t="s">
        <v>39</v>
      </c>
      <c r="L263" s="62">
        <v>22.72</v>
      </c>
      <c r="M263" s="62">
        <v>1.82</v>
      </c>
    </row>
    <row r="264" spans="1:13" s="65" customFormat="1" x14ac:dyDescent="0.2">
      <c r="A264" s="66"/>
      <c r="B264" s="67"/>
      <c r="C264" s="68"/>
      <c r="D264" s="69" t="s">
        <v>178</v>
      </c>
      <c r="E264" s="70">
        <v>218.57</v>
      </c>
      <c r="F264" s="70" t="s">
        <v>39</v>
      </c>
      <c r="G264" s="70" t="s">
        <v>39</v>
      </c>
      <c r="H264" s="71"/>
      <c r="I264" s="71"/>
      <c r="J264" s="71" t="s">
        <v>39</v>
      </c>
      <c r="K264" s="71"/>
      <c r="L264" s="70" t="s">
        <v>39</v>
      </c>
      <c r="M264" s="71" t="s">
        <v>39</v>
      </c>
    </row>
    <row r="265" spans="1:13" s="65" customFormat="1" ht="18" hidden="1" customHeight="1" outlineLevel="1" x14ac:dyDescent="0.2">
      <c r="A265" s="72"/>
      <c r="B265" s="73"/>
      <c r="C265" s="74" t="s">
        <v>41</v>
      </c>
      <c r="D265" s="75" t="s">
        <v>42</v>
      </c>
      <c r="E265" s="75" t="s">
        <v>43</v>
      </c>
      <c r="F265" s="75" t="s">
        <v>44</v>
      </c>
      <c r="G265" s="75" t="s">
        <v>45</v>
      </c>
      <c r="H265" s="75" t="s">
        <v>46</v>
      </c>
      <c r="I265" s="76" t="s">
        <v>47</v>
      </c>
      <c r="J265" s="77"/>
      <c r="K265" s="78"/>
      <c r="L265" s="75" t="s">
        <v>48</v>
      </c>
      <c r="M265" s="79"/>
    </row>
    <row r="266" spans="1:13" s="65" customFormat="1" hidden="1" outlineLevel="1" x14ac:dyDescent="0.2">
      <c r="A266" s="80"/>
      <c r="B266" s="73"/>
      <c r="C266" s="81" t="s">
        <v>231</v>
      </c>
      <c r="D266" s="82">
        <v>218.57</v>
      </c>
      <c r="E266" s="83">
        <v>1</v>
      </c>
      <c r="F266" s="84">
        <v>218.57</v>
      </c>
      <c r="G266" s="85">
        <v>1</v>
      </c>
      <c r="H266" s="84">
        <v>218.57</v>
      </c>
      <c r="I266" s="84">
        <v>17.489999999999998</v>
      </c>
      <c r="J266" s="84"/>
      <c r="K266" s="84"/>
      <c r="L266" s="84">
        <v>9.6199999999999992</v>
      </c>
      <c r="M266" s="86"/>
    </row>
    <row r="267" spans="1:13" s="100" customFormat="1" ht="12" collapsed="1" x14ac:dyDescent="0.2">
      <c r="A267" s="95"/>
      <c r="B267" s="96"/>
      <c r="C267" s="97"/>
      <c r="D267" s="96"/>
      <c r="E267" s="98"/>
      <c r="F267" s="98"/>
      <c r="G267" s="98"/>
      <c r="H267" s="99"/>
      <c r="I267" s="99"/>
      <c r="J267" s="99"/>
      <c r="K267" s="99"/>
      <c r="L267" s="98"/>
      <c r="M267" s="99"/>
    </row>
    <row r="268" spans="1:13" s="100" customFormat="1" ht="12" hidden="1" customHeight="1" outlineLevel="1" x14ac:dyDescent="0.2">
      <c r="A268" s="101" t="s">
        <v>53</v>
      </c>
      <c r="B268" s="101" t="s">
        <v>54</v>
      </c>
      <c r="C268" s="101" t="s">
        <v>55</v>
      </c>
      <c r="D268" s="101" t="s">
        <v>56</v>
      </c>
      <c r="E268" s="101" t="s">
        <v>21</v>
      </c>
      <c r="F268" s="102" t="s">
        <v>20</v>
      </c>
      <c r="G268" s="103"/>
      <c r="H268" s="104" t="s">
        <v>57</v>
      </c>
      <c r="I268" s="101" t="s">
        <v>45</v>
      </c>
      <c r="J268" s="102" t="s">
        <v>58</v>
      </c>
      <c r="K268" s="103"/>
      <c r="L268" s="105"/>
      <c r="M268" s="106"/>
    </row>
    <row r="269" spans="1:13" s="100" customFormat="1" ht="12.75" hidden="1" customHeight="1" outlineLevel="1" x14ac:dyDescent="0.2">
      <c r="A269" s="107"/>
      <c r="B269" s="107"/>
      <c r="C269" s="107"/>
      <c r="D269" s="107"/>
      <c r="E269" s="107"/>
      <c r="F269" s="108" t="s">
        <v>59</v>
      </c>
      <c r="G269" s="108" t="s">
        <v>60</v>
      </c>
      <c r="H269" s="109"/>
      <c r="I269" s="107"/>
      <c r="J269" s="108" t="s">
        <v>59</v>
      </c>
      <c r="K269" s="110" t="s">
        <v>35</v>
      </c>
      <c r="L269" s="111"/>
      <c r="M269" s="112"/>
    </row>
    <row r="270" spans="1:13" s="120" customFormat="1" hidden="1" outlineLevel="1" x14ac:dyDescent="0.2">
      <c r="A270" s="113" t="s">
        <v>276</v>
      </c>
      <c r="B270" s="114" t="s">
        <v>36</v>
      </c>
      <c r="C270" s="115" t="s">
        <v>233</v>
      </c>
      <c r="D270" s="114" t="s">
        <v>63</v>
      </c>
      <c r="E270" s="116">
        <v>9.6199999999999992</v>
      </c>
      <c r="F270" s="117">
        <v>22.72</v>
      </c>
      <c r="G270" s="118">
        <v>1.8176000000000001</v>
      </c>
      <c r="H270" s="116">
        <v>17.489999999999998</v>
      </c>
      <c r="I270" s="118">
        <v>1</v>
      </c>
      <c r="J270" s="116">
        <v>218.57</v>
      </c>
      <c r="K270" s="116">
        <v>17.489999999999998</v>
      </c>
      <c r="L270" s="116"/>
      <c r="M270" s="119"/>
    </row>
    <row r="271" spans="1:13" s="100" customFormat="1" ht="12" collapsed="1" x14ac:dyDescent="0.2">
      <c r="A271" s="130"/>
      <c r="B271" s="131"/>
      <c r="C271" s="132" t="s">
        <v>499</v>
      </c>
      <c r="D271" s="131"/>
      <c r="E271" s="133">
        <v>194.53</v>
      </c>
      <c r="F271" s="133"/>
      <c r="G271" s="133"/>
      <c r="H271" s="133">
        <v>15.56</v>
      </c>
      <c r="I271" s="134"/>
      <c r="J271" s="134"/>
      <c r="K271" s="134"/>
      <c r="L271" s="133"/>
      <c r="M271" s="134"/>
    </row>
    <row r="272" spans="1:13" s="100" customFormat="1" ht="12" x14ac:dyDescent="0.2">
      <c r="A272" s="130"/>
      <c r="B272" s="131"/>
      <c r="C272" s="132" t="s">
        <v>269</v>
      </c>
      <c r="D272" s="131"/>
      <c r="E272" s="133">
        <v>113.66</v>
      </c>
      <c r="F272" s="133"/>
      <c r="G272" s="133"/>
      <c r="H272" s="133">
        <v>9.09</v>
      </c>
      <c r="I272" s="134"/>
      <c r="J272" s="134"/>
      <c r="K272" s="134"/>
      <c r="L272" s="133"/>
      <c r="M272" s="134"/>
    </row>
    <row r="273" spans="1:13" s="100" customFormat="1" ht="12" x14ac:dyDescent="0.2">
      <c r="A273" s="130"/>
      <c r="B273" s="131"/>
      <c r="C273" s="132" t="s">
        <v>76</v>
      </c>
      <c r="D273" s="131"/>
      <c r="E273" s="133"/>
      <c r="F273" s="133"/>
      <c r="G273" s="133"/>
      <c r="H273" s="133">
        <v>42.14</v>
      </c>
      <c r="I273" s="134"/>
      <c r="J273" s="134"/>
      <c r="K273" s="134"/>
      <c r="L273" s="133"/>
      <c r="M273" s="134"/>
    </row>
    <row r="274" spans="1:13" s="65" customFormat="1" ht="51" x14ac:dyDescent="0.2">
      <c r="A274" s="58" t="s">
        <v>316</v>
      </c>
      <c r="B274" s="59" t="s">
        <v>998</v>
      </c>
      <c r="C274" s="60" t="s">
        <v>1039</v>
      </c>
      <c r="D274" s="61">
        <v>2</v>
      </c>
      <c r="E274" s="62">
        <v>663.44</v>
      </c>
      <c r="F274" s="62">
        <v>609.33000000000004</v>
      </c>
      <c r="G274" s="62">
        <v>2.16</v>
      </c>
      <c r="H274" s="63">
        <v>1326.89</v>
      </c>
      <c r="I274" s="63">
        <v>103.9</v>
      </c>
      <c r="J274" s="62">
        <v>1218.6600000000001</v>
      </c>
      <c r="K274" s="62">
        <v>4.33</v>
      </c>
      <c r="L274" s="62">
        <v>5.4</v>
      </c>
      <c r="M274" s="62">
        <v>10.8</v>
      </c>
    </row>
    <row r="275" spans="1:13" s="65" customFormat="1" x14ac:dyDescent="0.2">
      <c r="A275" s="66"/>
      <c r="B275" s="67"/>
      <c r="C275" s="68"/>
      <c r="D275" s="69" t="s">
        <v>727</v>
      </c>
      <c r="E275" s="70">
        <v>51.95</v>
      </c>
      <c r="F275" s="70">
        <v>57.65</v>
      </c>
      <c r="G275" s="70" t="s">
        <v>39</v>
      </c>
      <c r="H275" s="71"/>
      <c r="I275" s="71"/>
      <c r="J275" s="70">
        <v>115.3</v>
      </c>
      <c r="K275" s="71"/>
      <c r="L275" s="70">
        <v>4.2699999999999996</v>
      </c>
      <c r="M275" s="70">
        <v>8.5399999999999991</v>
      </c>
    </row>
    <row r="276" spans="1:13" s="65" customFormat="1" ht="18" hidden="1" customHeight="1" outlineLevel="1" x14ac:dyDescent="0.2">
      <c r="A276" s="72"/>
      <c r="B276" s="73"/>
      <c r="C276" s="74" t="s">
        <v>41</v>
      </c>
      <c r="D276" s="75" t="s">
        <v>42</v>
      </c>
      <c r="E276" s="75" t="s">
        <v>43</v>
      </c>
      <c r="F276" s="75" t="s">
        <v>44</v>
      </c>
      <c r="G276" s="75" t="s">
        <v>45</v>
      </c>
      <c r="H276" s="75" t="s">
        <v>46</v>
      </c>
      <c r="I276" s="76" t="s">
        <v>47</v>
      </c>
      <c r="J276" s="77"/>
      <c r="K276" s="78"/>
      <c r="L276" s="75" t="s">
        <v>48</v>
      </c>
      <c r="M276" s="79"/>
    </row>
    <row r="277" spans="1:13" s="65" customFormat="1" hidden="1" outlineLevel="1" x14ac:dyDescent="0.2">
      <c r="A277" s="80"/>
      <c r="B277" s="73"/>
      <c r="C277" s="81" t="s">
        <v>231</v>
      </c>
      <c r="D277" s="82">
        <v>51.95</v>
      </c>
      <c r="E277" s="83">
        <v>1</v>
      </c>
      <c r="F277" s="84">
        <v>51.95</v>
      </c>
      <c r="G277" s="85">
        <v>1</v>
      </c>
      <c r="H277" s="84">
        <v>51.95</v>
      </c>
      <c r="I277" s="84">
        <v>103.9</v>
      </c>
      <c r="J277" s="84"/>
      <c r="K277" s="84"/>
      <c r="L277" s="84">
        <v>9.6199999999999992</v>
      </c>
      <c r="M277" s="86"/>
    </row>
    <row r="278" spans="1:13" s="65" customFormat="1" hidden="1" outlineLevel="1" x14ac:dyDescent="0.2">
      <c r="A278" s="80"/>
      <c r="B278" s="73"/>
      <c r="C278" s="81" t="s">
        <v>50</v>
      </c>
      <c r="D278" s="82">
        <v>609.33000000000004</v>
      </c>
      <c r="E278" s="83">
        <v>1</v>
      </c>
      <c r="F278" s="84">
        <v>609.33000000000004</v>
      </c>
      <c r="G278" s="85">
        <v>1</v>
      </c>
      <c r="H278" s="84">
        <v>609.33000000000004</v>
      </c>
      <c r="I278" s="84"/>
      <c r="J278" s="84">
        <v>1218.6600000000001</v>
      </c>
      <c r="K278" s="84"/>
      <c r="L278" s="84"/>
      <c r="M278" s="86"/>
    </row>
    <row r="279" spans="1:13" s="65" customFormat="1" hidden="1" outlineLevel="2" x14ac:dyDescent="0.2">
      <c r="A279" s="87"/>
      <c r="B279" s="88"/>
      <c r="C279" s="89" t="s">
        <v>51</v>
      </c>
      <c r="D279" s="90">
        <v>551.67999999999995</v>
      </c>
      <c r="E279" s="91">
        <v>1</v>
      </c>
      <c r="F279" s="92">
        <v>551.67999999999995</v>
      </c>
      <c r="G279" s="93">
        <v>1</v>
      </c>
      <c r="H279" s="92">
        <v>551.67999999999995</v>
      </c>
      <c r="I279" s="92"/>
      <c r="J279" s="92">
        <v>1103.3599999999999</v>
      </c>
      <c r="K279" s="92"/>
      <c r="L279" s="92"/>
      <c r="M279" s="94"/>
    </row>
    <row r="280" spans="1:13" s="65" customFormat="1" hidden="1" outlineLevel="2" x14ac:dyDescent="0.2">
      <c r="A280" s="87"/>
      <c r="B280" s="88"/>
      <c r="C280" s="89" t="s">
        <v>52</v>
      </c>
      <c r="D280" s="90">
        <v>57.65</v>
      </c>
      <c r="E280" s="91">
        <v>1</v>
      </c>
      <c r="F280" s="92">
        <v>57.65</v>
      </c>
      <c r="G280" s="93">
        <v>1</v>
      </c>
      <c r="H280" s="92">
        <v>57.65</v>
      </c>
      <c r="I280" s="92"/>
      <c r="J280" s="92">
        <v>115.3</v>
      </c>
      <c r="K280" s="92"/>
      <c r="L280" s="92">
        <v>13.5</v>
      </c>
      <c r="M280" s="94"/>
    </row>
    <row r="281" spans="1:13" s="100" customFormat="1" ht="12" collapsed="1" x14ac:dyDescent="0.2">
      <c r="A281" s="95"/>
      <c r="B281" s="96"/>
      <c r="C281" s="97"/>
      <c r="D281" s="96"/>
      <c r="E281" s="98"/>
      <c r="F281" s="98"/>
      <c r="G281" s="98"/>
      <c r="H281" s="99"/>
      <c r="I281" s="99"/>
      <c r="J281" s="99"/>
      <c r="K281" s="99"/>
      <c r="L281" s="98"/>
      <c r="M281" s="99"/>
    </row>
    <row r="282" spans="1:13" s="100" customFormat="1" ht="12" hidden="1" customHeight="1" outlineLevel="1" x14ac:dyDescent="0.2">
      <c r="A282" s="101" t="s">
        <v>53</v>
      </c>
      <c r="B282" s="101" t="s">
        <v>54</v>
      </c>
      <c r="C282" s="101" t="s">
        <v>55</v>
      </c>
      <c r="D282" s="101" t="s">
        <v>56</v>
      </c>
      <c r="E282" s="101" t="s">
        <v>21</v>
      </c>
      <c r="F282" s="102" t="s">
        <v>20</v>
      </c>
      <c r="G282" s="103"/>
      <c r="H282" s="104" t="s">
        <v>57</v>
      </c>
      <c r="I282" s="101" t="s">
        <v>45</v>
      </c>
      <c r="J282" s="102" t="s">
        <v>58</v>
      </c>
      <c r="K282" s="103"/>
      <c r="L282" s="105"/>
      <c r="M282" s="106"/>
    </row>
    <row r="283" spans="1:13" s="100" customFormat="1" ht="12.75" hidden="1" customHeight="1" outlineLevel="1" x14ac:dyDescent="0.2">
      <c r="A283" s="107"/>
      <c r="B283" s="107"/>
      <c r="C283" s="107"/>
      <c r="D283" s="107"/>
      <c r="E283" s="107"/>
      <c r="F283" s="108" t="s">
        <v>59</v>
      </c>
      <c r="G283" s="108" t="s">
        <v>60</v>
      </c>
      <c r="H283" s="109"/>
      <c r="I283" s="107"/>
      <c r="J283" s="108" t="s">
        <v>59</v>
      </c>
      <c r="K283" s="110" t="s">
        <v>35</v>
      </c>
      <c r="L283" s="111"/>
      <c r="M283" s="112"/>
    </row>
    <row r="284" spans="1:13" s="120" customFormat="1" hidden="1" outlineLevel="1" x14ac:dyDescent="0.2">
      <c r="A284" s="113" t="s">
        <v>321</v>
      </c>
      <c r="B284" s="114" t="s">
        <v>36</v>
      </c>
      <c r="C284" s="115" t="s">
        <v>233</v>
      </c>
      <c r="D284" s="114" t="s">
        <v>63</v>
      </c>
      <c r="E284" s="116">
        <v>9.6199999999999992</v>
      </c>
      <c r="F284" s="117">
        <v>5.4</v>
      </c>
      <c r="G284" s="118">
        <v>10.8</v>
      </c>
      <c r="H284" s="116">
        <v>103.9</v>
      </c>
      <c r="I284" s="118">
        <v>1</v>
      </c>
      <c r="J284" s="116">
        <v>51.95</v>
      </c>
      <c r="K284" s="116">
        <v>103.9</v>
      </c>
      <c r="L284" s="116"/>
      <c r="M284" s="119"/>
    </row>
    <row r="285" spans="1:13" s="120" customFormat="1" hidden="1" outlineLevel="1" x14ac:dyDescent="0.2">
      <c r="A285" s="113" t="s">
        <v>323</v>
      </c>
      <c r="B285" s="114" t="s">
        <v>65</v>
      </c>
      <c r="C285" s="115" t="s">
        <v>66</v>
      </c>
      <c r="D285" s="114" t="s">
        <v>63</v>
      </c>
      <c r="E285" s="116">
        <v>13.5</v>
      </c>
      <c r="F285" s="117">
        <v>4.2699999999999996</v>
      </c>
      <c r="G285" s="118">
        <v>8.5399999999999991</v>
      </c>
      <c r="H285" s="116">
        <v>115.3</v>
      </c>
      <c r="I285" s="118">
        <v>1</v>
      </c>
      <c r="J285" s="116">
        <v>57.65</v>
      </c>
      <c r="K285" s="116">
        <v>115.3</v>
      </c>
      <c r="L285" s="116"/>
      <c r="M285" s="119"/>
    </row>
    <row r="286" spans="1:13" s="129" customFormat="1" hidden="1" outlineLevel="1" x14ac:dyDescent="0.2">
      <c r="A286" s="121" t="s">
        <v>324</v>
      </c>
      <c r="B286" s="122" t="s">
        <v>731</v>
      </c>
      <c r="C286" s="123" t="s">
        <v>732</v>
      </c>
      <c r="D286" s="122" t="s">
        <v>70</v>
      </c>
      <c r="E286" s="124">
        <v>142.69999999999999</v>
      </c>
      <c r="F286" s="125">
        <v>4.2699999999999996</v>
      </c>
      <c r="G286" s="126">
        <v>8.5399999999999991</v>
      </c>
      <c r="H286" s="124">
        <v>1218.6600000000001</v>
      </c>
      <c r="I286" s="126">
        <v>1</v>
      </c>
      <c r="J286" s="124">
        <v>609.33000000000004</v>
      </c>
      <c r="K286" s="124">
        <v>1218.6600000000001</v>
      </c>
      <c r="L286" s="127"/>
      <c r="M286" s="128"/>
    </row>
    <row r="287" spans="1:13" s="144" customFormat="1" hidden="1" outlineLevel="1" x14ac:dyDescent="0.2">
      <c r="A287" s="136" t="s">
        <v>325</v>
      </c>
      <c r="B287" s="137" t="s">
        <v>736</v>
      </c>
      <c r="C287" s="138" t="s">
        <v>737</v>
      </c>
      <c r="D287" s="137" t="s">
        <v>137</v>
      </c>
      <c r="E287" s="139">
        <v>4488.3999999999996</v>
      </c>
      <c r="F287" s="140">
        <v>4.0000000000000002E-4</v>
      </c>
      <c r="G287" s="141">
        <v>8.0000000000000004E-4</v>
      </c>
      <c r="H287" s="139">
        <v>3.59</v>
      </c>
      <c r="I287" s="141">
        <v>1</v>
      </c>
      <c r="J287" s="139">
        <v>1.8</v>
      </c>
      <c r="K287" s="139">
        <v>3.59</v>
      </c>
      <c r="L287" s="142"/>
      <c r="M287" s="143"/>
    </row>
    <row r="288" spans="1:13" s="144" customFormat="1" hidden="1" outlineLevel="1" x14ac:dyDescent="0.2">
      <c r="A288" s="136" t="s">
        <v>326</v>
      </c>
      <c r="B288" s="137" t="s">
        <v>677</v>
      </c>
      <c r="C288" s="138" t="s">
        <v>678</v>
      </c>
      <c r="D288" s="137" t="s">
        <v>679</v>
      </c>
      <c r="E288" s="139">
        <v>120</v>
      </c>
      <c r="F288" s="140">
        <v>2.3999999999999998E-3</v>
      </c>
      <c r="G288" s="141">
        <v>4.7999999999999996E-3</v>
      </c>
      <c r="H288" s="139">
        <v>0.57999999999999996</v>
      </c>
      <c r="I288" s="141">
        <v>1</v>
      </c>
      <c r="J288" s="139">
        <v>0.28999999999999998</v>
      </c>
      <c r="K288" s="139">
        <v>0.57999999999999996</v>
      </c>
      <c r="L288" s="142"/>
      <c r="M288" s="143"/>
    </row>
    <row r="289" spans="1:13" s="144" customFormat="1" hidden="1" outlineLevel="1" x14ac:dyDescent="0.2">
      <c r="A289" s="136" t="s">
        <v>327</v>
      </c>
      <c r="B289" s="137" t="s">
        <v>740</v>
      </c>
      <c r="C289" s="138" t="s">
        <v>741</v>
      </c>
      <c r="D289" s="137" t="s">
        <v>137</v>
      </c>
      <c r="E289" s="139">
        <v>8105.71</v>
      </c>
      <c r="F289" s="140">
        <v>1.0000000000000001E-5</v>
      </c>
      <c r="G289" s="141">
        <v>2.0000000000000002E-5</v>
      </c>
      <c r="H289" s="139">
        <v>0.16</v>
      </c>
      <c r="I289" s="141">
        <v>1</v>
      </c>
      <c r="J289" s="139">
        <v>0.08</v>
      </c>
      <c r="K289" s="139">
        <v>0.16</v>
      </c>
      <c r="L289" s="142"/>
      <c r="M289" s="143"/>
    </row>
    <row r="290" spans="1:13" s="100" customFormat="1" ht="12" collapsed="1" x14ac:dyDescent="0.2">
      <c r="A290" s="130"/>
      <c r="B290" s="131"/>
      <c r="C290" s="132" t="s">
        <v>499</v>
      </c>
      <c r="D290" s="131"/>
      <c r="E290" s="133">
        <v>97.54</v>
      </c>
      <c r="F290" s="133"/>
      <c r="G290" s="133"/>
      <c r="H290" s="133">
        <v>195.09</v>
      </c>
      <c r="I290" s="134"/>
      <c r="J290" s="134"/>
      <c r="K290" s="134"/>
      <c r="L290" s="133"/>
      <c r="M290" s="134"/>
    </row>
    <row r="291" spans="1:13" s="100" customFormat="1" ht="12" x14ac:dyDescent="0.2">
      <c r="A291" s="130"/>
      <c r="B291" s="131"/>
      <c r="C291" s="132" t="s">
        <v>269</v>
      </c>
      <c r="D291" s="131"/>
      <c r="E291" s="133">
        <v>56.99</v>
      </c>
      <c r="F291" s="133"/>
      <c r="G291" s="133"/>
      <c r="H291" s="133">
        <v>113.98</v>
      </c>
      <c r="I291" s="134"/>
      <c r="J291" s="134"/>
      <c r="K291" s="134"/>
      <c r="L291" s="133"/>
      <c r="M291" s="134"/>
    </row>
    <row r="292" spans="1:13" s="100" customFormat="1" ht="12" x14ac:dyDescent="0.2">
      <c r="A292" s="130"/>
      <c r="B292" s="131"/>
      <c r="C292" s="132" t="s">
        <v>76</v>
      </c>
      <c r="D292" s="131"/>
      <c r="E292" s="133"/>
      <c r="F292" s="133"/>
      <c r="G292" s="133"/>
      <c r="H292" s="133">
        <v>1635.96</v>
      </c>
      <c r="I292" s="134"/>
      <c r="J292" s="134"/>
      <c r="K292" s="134"/>
      <c r="L292" s="133"/>
      <c r="M292" s="134"/>
    </row>
    <row r="293" spans="1:13" s="65" customFormat="1" x14ac:dyDescent="0.2">
      <c r="A293" s="58" t="s">
        <v>339</v>
      </c>
      <c r="B293" s="59" t="s">
        <v>386</v>
      </c>
      <c r="C293" s="60" t="s">
        <v>895</v>
      </c>
      <c r="D293" s="61">
        <v>2</v>
      </c>
      <c r="E293" s="62">
        <v>416.29</v>
      </c>
      <c r="F293" s="62" t="s">
        <v>39</v>
      </c>
      <c r="G293" s="62">
        <v>416.29</v>
      </c>
      <c r="H293" s="63">
        <v>832.58</v>
      </c>
      <c r="I293" s="145" t="s">
        <v>39</v>
      </c>
      <c r="J293" s="64" t="s">
        <v>39</v>
      </c>
      <c r="K293" s="62">
        <v>832.58</v>
      </c>
      <c r="L293" s="62" t="s">
        <v>39</v>
      </c>
      <c r="M293" s="64" t="s">
        <v>39</v>
      </c>
    </row>
    <row r="294" spans="1:13" s="65" customFormat="1" x14ac:dyDescent="0.2">
      <c r="A294" s="66"/>
      <c r="B294" s="67"/>
      <c r="C294" s="68"/>
      <c r="D294" s="69" t="s">
        <v>388</v>
      </c>
      <c r="E294" s="70" t="s">
        <v>39</v>
      </c>
      <c r="F294" s="70" t="s">
        <v>39</v>
      </c>
      <c r="G294" s="70" t="s">
        <v>39</v>
      </c>
      <c r="H294" s="71"/>
      <c r="I294" s="71"/>
      <c r="J294" s="71" t="s">
        <v>39</v>
      </c>
      <c r="K294" s="71"/>
      <c r="L294" s="70" t="s">
        <v>39</v>
      </c>
      <c r="M294" s="71" t="s">
        <v>39</v>
      </c>
    </row>
    <row r="295" spans="1:13" s="65" customFormat="1" ht="18" hidden="1" customHeight="1" outlineLevel="1" x14ac:dyDescent="0.2">
      <c r="A295" s="72"/>
      <c r="B295" s="73"/>
      <c r="C295" s="74" t="s">
        <v>41</v>
      </c>
      <c r="D295" s="75" t="s">
        <v>42</v>
      </c>
      <c r="E295" s="75" t="s">
        <v>43</v>
      </c>
      <c r="F295" s="75" t="s">
        <v>44</v>
      </c>
      <c r="G295" s="75" t="s">
        <v>45</v>
      </c>
      <c r="H295" s="75" t="s">
        <v>46</v>
      </c>
      <c r="I295" s="76" t="s">
        <v>47</v>
      </c>
      <c r="J295" s="77"/>
      <c r="K295" s="78"/>
      <c r="L295" s="75" t="s">
        <v>48</v>
      </c>
      <c r="M295" s="79"/>
    </row>
    <row r="296" spans="1:13" s="65" customFormat="1" hidden="1" outlineLevel="1" x14ac:dyDescent="0.2">
      <c r="A296" s="80"/>
      <c r="B296" s="73"/>
      <c r="C296" s="81" t="s">
        <v>389</v>
      </c>
      <c r="D296" s="82">
        <v>416.29</v>
      </c>
      <c r="E296" s="83">
        <v>1</v>
      </c>
      <c r="F296" s="84">
        <v>416.29</v>
      </c>
      <c r="G296" s="85">
        <v>1</v>
      </c>
      <c r="H296" s="84">
        <v>416.29</v>
      </c>
      <c r="I296" s="84"/>
      <c r="J296" s="84"/>
      <c r="K296" s="84">
        <v>832.58</v>
      </c>
      <c r="L296" s="84"/>
      <c r="M296" s="86"/>
    </row>
    <row r="297" spans="1:13" s="65" customFormat="1" ht="89.25" collapsed="1" x14ac:dyDescent="0.2">
      <c r="A297" s="58" t="s">
        <v>354</v>
      </c>
      <c r="B297" s="59" t="s">
        <v>896</v>
      </c>
      <c r="C297" s="60" t="s">
        <v>897</v>
      </c>
      <c r="D297" s="61">
        <v>0.01</v>
      </c>
      <c r="E297" s="62">
        <v>2053.71</v>
      </c>
      <c r="F297" s="62">
        <v>1464.07</v>
      </c>
      <c r="G297" s="62" t="s">
        <v>39</v>
      </c>
      <c r="H297" s="63">
        <v>20.54</v>
      </c>
      <c r="I297" s="63">
        <v>5.9</v>
      </c>
      <c r="J297" s="62">
        <v>14.64</v>
      </c>
      <c r="K297" s="64" t="s">
        <v>39</v>
      </c>
      <c r="L297" s="62">
        <v>62</v>
      </c>
      <c r="M297" s="62">
        <v>0.62</v>
      </c>
    </row>
    <row r="298" spans="1:13" s="65" customFormat="1" x14ac:dyDescent="0.2">
      <c r="A298" s="66"/>
      <c r="B298" s="67"/>
      <c r="C298" s="68"/>
      <c r="D298" s="135" t="s">
        <v>898</v>
      </c>
      <c r="E298" s="70">
        <v>589.64</v>
      </c>
      <c r="F298" s="70">
        <v>158.27000000000001</v>
      </c>
      <c r="G298" s="70" t="s">
        <v>39</v>
      </c>
      <c r="H298" s="71"/>
      <c r="I298" s="71"/>
      <c r="J298" s="70">
        <v>1.58</v>
      </c>
      <c r="K298" s="71"/>
      <c r="L298" s="70">
        <v>15.73</v>
      </c>
      <c r="M298" s="70">
        <v>0.16</v>
      </c>
    </row>
    <row r="299" spans="1:13" s="65" customFormat="1" ht="18" hidden="1" customHeight="1" outlineLevel="1" x14ac:dyDescent="0.2">
      <c r="A299" s="72"/>
      <c r="B299" s="73"/>
      <c r="C299" s="74" t="s">
        <v>41</v>
      </c>
      <c r="D299" s="75" t="s">
        <v>42</v>
      </c>
      <c r="E299" s="75" t="s">
        <v>43</v>
      </c>
      <c r="F299" s="75" t="s">
        <v>44</v>
      </c>
      <c r="G299" s="75" t="s">
        <v>45</v>
      </c>
      <c r="H299" s="75" t="s">
        <v>46</v>
      </c>
      <c r="I299" s="76" t="s">
        <v>47</v>
      </c>
      <c r="J299" s="77"/>
      <c r="K299" s="78"/>
      <c r="L299" s="75" t="s">
        <v>48</v>
      </c>
      <c r="M299" s="79"/>
    </row>
    <row r="300" spans="1:13" s="65" customFormat="1" hidden="1" outlineLevel="1" x14ac:dyDescent="0.2">
      <c r="A300" s="80"/>
      <c r="B300" s="73"/>
      <c r="C300" s="81" t="s">
        <v>899</v>
      </c>
      <c r="D300" s="82">
        <v>336.94</v>
      </c>
      <c r="E300" s="83">
        <v>1.75</v>
      </c>
      <c r="F300" s="84">
        <v>589.64</v>
      </c>
      <c r="G300" s="85">
        <v>1</v>
      </c>
      <c r="H300" s="84">
        <v>589.64</v>
      </c>
      <c r="I300" s="84">
        <v>5.9</v>
      </c>
      <c r="J300" s="84"/>
      <c r="K300" s="84"/>
      <c r="L300" s="84">
        <v>9.51</v>
      </c>
      <c r="M300" s="86"/>
    </row>
    <row r="301" spans="1:13" s="65" customFormat="1" hidden="1" outlineLevel="1" x14ac:dyDescent="0.2">
      <c r="A301" s="80"/>
      <c r="B301" s="73"/>
      <c r="C301" s="81" t="s">
        <v>50</v>
      </c>
      <c r="D301" s="82">
        <v>836.61</v>
      </c>
      <c r="E301" s="83">
        <v>1.75</v>
      </c>
      <c r="F301" s="84">
        <v>1464.07</v>
      </c>
      <c r="G301" s="85">
        <v>1</v>
      </c>
      <c r="H301" s="84">
        <v>1464.07</v>
      </c>
      <c r="I301" s="84"/>
      <c r="J301" s="84">
        <v>14.64</v>
      </c>
      <c r="K301" s="84"/>
      <c r="L301" s="84"/>
      <c r="M301" s="86"/>
    </row>
    <row r="302" spans="1:13" s="65" customFormat="1" hidden="1" outlineLevel="2" x14ac:dyDescent="0.2">
      <c r="A302" s="87"/>
      <c r="B302" s="88"/>
      <c r="C302" s="89" t="s">
        <v>51</v>
      </c>
      <c r="D302" s="90">
        <v>746.17</v>
      </c>
      <c r="E302" s="91">
        <v>1.75</v>
      </c>
      <c r="F302" s="92">
        <v>1305.8</v>
      </c>
      <c r="G302" s="93">
        <v>1</v>
      </c>
      <c r="H302" s="92">
        <v>1305.8</v>
      </c>
      <c r="I302" s="92"/>
      <c r="J302" s="92">
        <v>13.06</v>
      </c>
      <c r="K302" s="92"/>
      <c r="L302" s="92"/>
      <c r="M302" s="94"/>
    </row>
    <row r="303" spans="1:13" s="65" customFormat="1" hidden="1" outlineLevel="2" x14ac:dyDescent="0.2">
      <c r="A303" s="87"/>
      <c r="B303" s="88"/>
      <c r="C303" s="89" t="s">
        <v>52</v>
      </c>
      <c r="D303" s="90">
        <v>90.44</v>
      </c>
      <c r="E303" s="91">
        <v>1.75</v>
      </c>
      <c r="F303" s="92">
        <v>158.27000000000001</v>
      </c>
      <c r="G303" s="93">
        <v>1</v>
      </c>
      <c r="H303" s="92">
        <v>158.27000000000001</v>
      </c>
      <c r="I303" s="92"/>
      <c r="J303" s="92">
        <v>1.58</v>
      </c>
      <c r="K303" s="92"/>
      <c r="L303" s="92">
        <v>10.06</v>
      </c>
      <c r="M303" s="94"/>
    </row>
    <row r="304" spans="1:13" s="100" customFormat="1" ht="12" collapsed="1" x14ac:dyDescent="0.2">
      <c r="A304" s="95"/>
      <c r="B304" s="96"/>
      <c r="C304" s="97"/>
      <c r="D304" s="96"/>
      <c r="E304" s="98"/>
      <c r="F304" s="98"/>
      <c r="G304" s="98"/>
      <c r="H304" s="99"/>
      <c r="I304" s="99"/>
      <c r="J304" s="99"/>
      <c r="K304" s="99"/>
      <c r="L304" s="98"/>
      <c r="M304" s="99"/>
    </row>
    <row r="305" spans="1:13" s="100" customFormat="1" ht="12" hidden="1" customHeight="1" outlineLevel="1" x14ac:dyDescent="0.2">
      <c r="A305" s="101" t="s">
        <v>53</v>
      </c>
      <c r="B305" s="101" t="s">
        <v>54</v>
      </c>
      <c r="C305" s="101" t="s">
        <v>55</v>
      </c>
      <c r="D305" s="101" t="s">
        <v>56</v>
      </c>
      <c r="E305" s="101" t="s">
        <v>21</v>
      </c>
      <c r="F305" s="102" t="s">
        <v>20</v>
      </c>
      <c r="G305" s="103"/>
      <c r="H305" s="104" t="s">
        <v>57</v>
      </c>
      <c r="I305" s="101" t="s">
        <v>45</v>
      </c>
      <c r="J305" s="102" t="s">
        <v>58</v>
      </c>
      <c r="K305" s="103"/>
      <c r="L305" s="105"/>
      <c r="M305" s="106"/>
    </row>
    <row r="306" spans="1:13" s="100" customFormat="1" ht="12.75" hidden="1" customHeight="1" outlineLevel="1" x14ac:dyDescent="0.2">
      <c r="A306" s="107"/>
      <c r="B306" s="107"/>
      <c r="C306" s="107"/>
      <c r="D306" s="107"/>
      <c r="E306" s="107"/>
      <c r="F306" s="108" t="s">
        <v>59</v>
      </c>
      <c r="G306" s="108" t="s">
        <v>60</v>
      </c>
      <c r="H306" s="109"/>
      <c r="I306" s="107"/>
      <c r="J306" s="108" t="s">
        <v>59</v>
      </c>
      <c r="K306" s="110" t="s">
        <v>35</v>
      </c>
      <c r="L306" s="111"/>
      <c r="M306" s="112"/>
    </row>
    <row r="307" spans="1:13" s="120" customFormat="1" hidden="1" outlineLevel="1" x14ac:dyDescent="0.2">
      <c r="A307" s="113" t="s">
        <v>651</v>
      </c>
      <c r="B307" s="114" t="s">
        <v>36</v>
      </c>
      <c r="C307" s="115" t="s">
        <v>900</v>
      </c>
      <c r="D307" s="114" t="s">
        <v>63</v>
      </c>
      <c r="E307" s="116">
        <v>9.51</v>
      </c>
      <c r="F307" s="117">
        <v>62.002499999999998</v>
      </c>
      <c r="G307" s="118">
        <v>0.62002500000000005</v>
      </c>
      <c r="H307" s="116">
        <v>5.9</v>
      </c>
      <c r="I307" s="118">
        <v>1</v>
      </c>
      <c r="J307" s="116">
        <v>589.64</v>
      </c>
      <c r="K307" s="116">
        <v>5.9</v>
      </c>
      <c r="L307" s="116"/>
      <c r="M307" s="119"/>
    </row>
    <row r="308" spans="1:13" s="120" customFormat="1" hidden="1" outlineLevel="1" x14ac:dyDescent="0.2">
      <c r="A308" s="113" t="s">
        <v>652</v>
      </c>
      <c r="B308" s="114" t="s">
        <v>65</v>
      </c>
      <c r="C308" s="115" t="s">
        <v>66</v>
      </c>
      <c r="D308" s="114" t="s">
        <v>63</v>
      </c>
      <c r="E308" s="116">
        <v>10.06</v>
      </c>
      <c r="F308" s="117">
        <v>15.73</v>
      </c>
      <c r="G308" s="118">
        <v>0.15732499999999999</v>
      </c>
      <c r="H308" s="116">
        <v>1.58</v>
      </c>
      <c r="I308" s="118">
        <v>1</v>
      </c>
      <c r="J308" s="116">
        <v>158.27000000000001</v>
      </c>
      <c r="K308" s="116">
        <v>1.58</v>
      </c>
      <c r="L308" s="116"/>
      <c r="M308" s="119"/>
    </row>
    <row r="309" spans="1:13" s="129" customFormat="1" ht="31.5" hidden="1" outlineLevel="1" x14ac:dyDescent="0.2">
      <c r="A309" s="121" t="s">
        <v>972</v>
      </c>
      <c r="B309" s="122" t="s">
        <v>522</v>
      </c>
      <c r="C309" s="123" t="s">
        <v>523</v>
      </c>
      <c r="D309" s="122" t="s">
        <v>70</v>
      </c>
      <c r="E309" s="124">
        <v>90</v>
      </c>
      <c r="F309" s="125">
        <v>15.7325</v>
      </c>
      <c r="G309" s="126">
        <v>0.15732499999999999</v>
      </c>
      <c r="H309" s="124">
        <v>14.16</v>
      </c>
      <c r="I309" s="126">
        <v>1</v>
      </c>
      <c r="J309" s="124">
        <v>1415.92</v>
      </c>
      <c r="K309" s="124">
        <v>14.16</v>
      </c>
      <c r="L309" s="127"/>
      <c r="M309" s="128"/>
    </row>
    <row r="310" spans="1:13" s="129" customFormat="1" ht="21" hidden="1" outlineLevel="1" x14ac:dyDescent="0.2">
      <c r="A310" s="121" t="s">
        <v>973</v>
      </c>
      <c r="B310" s="122" t="s">
        <v>901</v>
      </c>
      <c r="C310" s="123" t="s">
        <v>902</v>
      </c>
      <c r="D310" s="122" t="s">
        <v>70</v>
      </c>
      <c r="E310" s="124">
        <v>1.53</v>
      </c>
      <c r="F310" s="125">
        <v>31.465</v>
      </c>
      <c r="G310" s="126">
        <v>0.31464999999999999</v>
      </c>
      <c r="H310" s="124">
        <v>0.48</v>
      </c>
      <c r="I310" s="126">
        <v>1</v>
      </c>
      <c r="J310" s="124">
        <v>48.14</v>
      </c>
      <c r="K310" s="124">
        <v>0.48</v>
      </c>
      <c r="L310" s="127"/>
      <c r="M310" s="128"/>
    </row>
    <row r="311" spans="1:13" s="100" customFormat="1" ht="12" collapsed="1" x14ac:dyDescent="0.2">
      <c r="A311" s="130"/>
      <c r="B311" s="131"/>
      <c r="C311" s="132" t="s">
        <v>1006</v>
      </c>
      <c r="D311" s="131"/>
      <c r="E311" s="133">
        <v>770.35</v>
      </c>
      <c r="F311" s="133"/>
      <c r="G311" s="133"/>
      <c r="H311" s="133">
        <v>7.7</v>
      </c>
      <c r="I311" s="134"/>
      <c r="J311" s="134"/>
      <c r="K311" s="134"/>
      <c r="L311" s="133"/>
      <c r="M311" s="134"/>
    </row>
    <row r="312" spans="1:13" s="100" customFormat="1" ht="12" x14ac:dyDescent="0.2">
      <c r="A312" s="130"/>
      <c r="B312" s="131"/>
      <c r="C312" s="132" t="s">
        <v>493</v>
      </c>
      <c r="D312" s="131"/>
      <c r="E312" s="133">
        <v>359</v>
      </c>
      <c r="F312" s="133"/>
      <c r="G312" s="133"/>
      <c r="H312" s="133">
        <v>3.59</v>
      </c>
      <c r="I312" s="134"/>
      <c r="J312" s="134"/>
      <c r="K312" s="134"/>
      <c r="L312" s="133"/>
      <c r="M312" s="134"/>
    </row>
    <row r="313" spans="1:13" s="100" customFormat="1" ht="12" x14ac:dyDescent="0.2">
      <c r="A313" s="130"/>
      <c r="B313" s="131"/>
      <c r="C313" s="132" t="s">
        <v>76</v>
      </c>
      <c r="D313" s="131"/>
      <c r="E313" s="133"/>
      <c r="F313" s="133"/>
      <c r="G313" s="133"/>
      <c r="H313" s="133">
        <v>31.83</v>
      </c>
      <c r="I313" s="134"/>
      <c r="J313" s="134"/>
      <c r="K313" s="134"/>
      <c r="L313" s="133"/>
      <c r="M313" s="134"/>
    </row>
    <row r="314" spans="1:13" s="65" customFormat="1" ht="51" x14ac:dyDescent="0.2">
      <c r="A314" s="58" t="s">
        <v>358</v>
      </c>
      <c r="B314" s="59" t="s">
        <v>744</v>
      </c>
      <c r="C314" s="60" t="s">
        <v>745</v>
      </c>
      <c r="D314" s="61">
        <v>2</v>
      </c>
      <c r="E314" s="62">
        <v>18.66</v>
      </c>
      <c r="F314" s="62" t="s">
        <v>39</v>
      </c>
      <c r="G314" s="62">
        <v>15</v>
      </c>
      <c r="H314" s="63">
        <v>37.31</v>
      </c>
      <c r="I314" s="63">
        <v>7.32</v>
      </c>
      <c r="J314" s="64" t="s">
        <v>39</v>
      </c>
      <c r="K314" s="62">
        <v>29.99</v>
      </c>
      <c r="L314" s="62">
        <v>0.38</v>
      </c>
      <c r="M314" s="62">
        <v>0.76</v>
      </c>
    </row>
    <row r="315" spans="1:13" s="65" customFormat="1" x14ac:dyDescent="0.2">
      <c r="A315" s="66"/>
      <c r="B315" s="67"/>
      <c r="C315" s="68"/>
      <c r="D315" s="135" t="s">
        <v>746</v>
      </c>
      <c r="E315" s="70">
        <v>3.66</v>
      </c>
      <c r="F315" s="70" t="s">
        <v>39</v>
      </c>
      <c r="G315" s="70" t="s">
        <v>39</v>
      </c>
      <c r="H315" s="71"/>
      <c r="I315" s="71"/>
      <c r="J315" s="71" t="s">
        <v>39</v>
      </c>
      <c r="K315" s="71"/>
      <c r="L315" s="70" t="s">
        <v>39</v>
      </c>
      <c r="M315" s="71" t="s">
        <v>39</v>
      </c>
    </row>
    <row r="316" spans="1:13" s="65" customFormat="1" ht="18" hidden="1" customHeight="1" outlineLevel="1" x14ac:dyDescent="0.2">
      <c r="A316" s="72"/>
      <c r="B316" s="73"/>
      <c r="C316" s="74" t="s">
        <v>41</v>
      </c>
      <c r="D316" s="75" t="s">
        <v>42</v>
      </c>
      <c r="E316" s="75" t="s">
        <v>43</v>
      </c>
      <c r="F316" s="75" t="s">
        <v>44</v>
      </c>
      <c r="G316" s="75" t="s">
        <v>45</v>
      </c>
      <c r="H316" s="75" t="s">
        <v>46</v>
      </c>
      <c r="I316" s="76" t="s">
        <v>47</v>
      </c>
      <c r="J316" s="77"/>
      <c r="K316" s="78"/>
      <c r="L316" s="75" t="s">
        <v>48</v>
      </c>
      <c r="M316" s="79"/>
    </row>
    <row r="317" spans="1:13" s="65" customFormat="1" hidden="1" outlineLevel="1" x14ac:dyDescent="0.2">
      <c r="A317" s="80"/>
      <c r="B317" s="73"/>
      <c r="C317" s="81" t="s">
        <v>231</v>
      </c>
      <c r="D317" s="82">
        <v>3.66</v>
      </c>
      <c r="E317" s="83">
        <v>1</v>
      </c>
      <c r="F317" s="84">
        <v>3.66</v>
      </c>
      <c r="G317" s="85">
        <v>1</v>
      </c>
      <c r="H317" s="84">
        <v>3.66</v>
      </c>
      <c r="I317" s="84">
        <v>7.32</v>
      </c>
      <c r="J317" s="84"/>
      <c r="K317" s="84"/>
      <c r="L317" s="84">
        <v>9.6300000000000008</v>
      </c>
      <c r="M317" s="86"/>
    </row>
    <row r="318" spans="1:13" s="100" customFormat="1" ht="12" collapsed="1" x14ac:dyDescent="0.2">
      <c r="A318" s="95"/>
      <c r="B318" s="96"/>
      <c r="C318" s="97"/>
      <c r="D318" s="96"/>
      <c r="E318" s="98"/>
      <c r="F318" s="98"/>
      <c r="G318" s="98"/>
      <c r="H318" s="99"/>
      <c r="I318" s="99"/>
      <c r="J318" s="99"/>
      <c r="K318" s="99"/>
      <c r="L318" s="98"/>
      <c r="M318" s="99"/>
    </row>
    <row r="319" spans="1:13" s="100" customFormat="1" ht="12" hidden="1" customHeight="1" outlineLevel="1" x14ac:dyDescent="0.2">
      <c r="A319" s="101" t="s">
        <v>53</v>
      </c>
      <c r="B319" s="101" t="s">
        <v>54</v>
      </c>
      <c r="C319" s="101" t="s">
        <v>55</v>
      </c>
      <c r="D319" s="101" t="s">
        <v>56</v>
      </c>
      <c r="E319" s="101" t="s">
        <v>21</v>
      </c>
      <c r="F319" s="102" t="s">
        <v>20</v>
      </c>
      <c r="G319" s="103"/>
      <c r="H319" s="104" t="s">
        <v>57</v>
      </c>
      <c r="I319" s="101" t="s">
        <v>45</v>
      </c>
      <c r="J319" s="102" t="s">
        <v>58</v>
      </c>
      <c r="K319" s="103"/>
      <c r="L319" s="105"/>
      <c r="M319" s="106"/>
    </row>
    <row r="320" spans="1:13" s="100" customFormat="1" ht="12.75" hidden="1" customHeight="1" outlineLevel="1" x14ac:dyDescent="0.2">
      <c r="A320" s="107"/>
      <c r="B320" s="107"/>
      <c r="C320" s="107"/>
      <c r="D320" s="107"/>
      <c r="E320" s="107"/>
      <c r="F320" s="108" t="s">
        <v>59</v>
      </c>
      <c r="G320" s="108" t="s">
        <v>60</v>
      </c>
      <c r="H320" s="109"/>
      <c r="I320" s="107"/>
      <c r="J320" s="108" t="s">
        <v>59</v>
      </c>
      <c r="K320" s="110" t="s">
        <v>35</v>
      </c>
      <c r="L320" s="111"/>
      <c r="M320" s="112"/>
    </row>
    <row r="321" spans="1:13" s="120" customFormat="1" hidden="1" outlineLevel="1" x14ac:dyDescent="0.2">
      <c r="A321" s="113" t="s">
        <v>891</v>
      </c>
      <c r="B321" s="114" t="s">
        <v>36</v>
      </c>
      <c r="C321" s="115" t="s">
        <v>233</v>
      </c>
      <c r="D321" s="114" t="s">
        <v>63</v>
      </c>
      <c r="E321" s="116">
        <v>9.6300000000000008</v>
      </c>
      <c r="F321" s="117">
        <v>0.38</v>
      </c>
      <c r="G321" s="118">
        <v>0.76</v>
      </c>
      <c r="H321" s="116">
        <v>7.32</v>
      </c>
      <c r="I321" s="118">
        <v>1</v>
      </c>
      <c r="J321" s="116">
        <v>3.66</v>
      </c>
      <c r="K321" s="116">
        <v>7.32</v>
      </c>
      <c r="L321" s="116"/>
      <c r="M321" s="119"/>
    </row>
    <row r="322" spans="1:13" s="144" customFormat="1" hidden="1" outlineLevel="1" x14ac:dyDescent="0.2">
      <c r="A322" s="136" t="s">
        <v>892</v>
      </c>
      <c r="B322" s="137" t="s">
        <v>632</v>
      </c>
      <c r="C322" s="138" t="s">
        <v>633</v>
      </c>
      <c r="D322" s="137" t="s">
        <v>154</v>
      </c>
      <c r="E322" s="139">
        <v>9.0399999999999991</v>
      </c>
      <c r="F322" s="140">
        <v>0.15</v>
      </c>
      <c r="G322" s="141">
        <v>0.3</v>
      </c>
      <c r="H322" s="139">
        <v>2.71</v>
      </c>
      <c r="I322" s="141">
        <v>1</v>
      </c>
      <c r="J322" s="139">
        <v>1.36</v>
      </c>
      <c r="K322" s="139">
        <v>2.71</v>
      </c>
      <c r="L322" s="142"/>
      <c r="M322" s="143"/>
    </row>
    <row r="323" spans="1:13" s="144" customFormat="1" ht="21" hidden="1" outlineLevel="1" x14ac:dyDescent="0.2">
      <c r="A323" s="136" t="s">
        <v>893</v>
      </c>
      <c r="B323" s="137" t="s">
        <v>748</v>
      </c>
      <c r="C323" s="138" t="s">
        <v>749</v>
      </c>
      <c r="D323" s="137" t="s">
        <v>137</v>
      </c>
      <c r="E323" s="139">
        <v>26950</v>
      </c>
      <c r="F323" s="140">
        <v>6.0000000000000002E-5</v>
      </c>
      <c r="G323" s="141">
        <v>1.2E-4</v>
      </c>
      <c r="H323" s="139">
        <v>3.23</v>
      </c>
      <c r="I323" s="141">
        <v>1</v>
      </c>
      <c r="J323" s="139">
        <v>1.62</v>
      </c>
      <c r="K323" s="139">
        <v>3.23</v>
      </c>
      <c r="L323" s="142"/>
      <c r="M323" s="143"/>
    </row>
    <row r="324" spans="1:13" s="144" customFormat="1" hidden="1" outlineLevel="1" x14ac:dyDescent="0.2">
      <c r="A324" s="136" t="s">
        <v>894</v>
      </c>
      <c r="B324" s="137" t="s">
        <v>751</v>
      </c>
      <c r="C324" s="138" t="s">
        <v>752</v>
      </c>
      <c r="D324" s="137" t="s">
        <v>154</v>
      </c>
      <c r="E324" s="139">
        <v>16.7</v>
      </c>
      <c r="F324" s="140">
        <v>0.72</v>
      </c>
      <c r="G324" s="141">
        <v>1.44</v>
      </c>
      <c r="H324" s="139">
        <v>24.05</v>
      </c>
      <c r="I324" s="141">
        <v>1</v>
      </c>
      <c r="J324" s="139">
        <v>12.02</v>
      </c>
      <c r="K324" s="139">
        <v>24.05</v>
      </c>
      <c r="L324" s="142"/>
      <c r="M324" s="143"/>
    </row>
    <row r="325" spans="1:13" s="100" customFormat="1" ht="12" collapsed="1" x14ac:dyDescent="0.2">
      <c r="A325" s="130"/>
      <c r="B325" s="131"/>
      <c r="C325" s="132" t="s">
        <v>499</v>
      </c>
      <c r="D325" s="131"/>
      <c r="E325" s="133">
        <v>3.26</v>
      </c>
      <c r="F325" s="133"/>
      <c r="G325" s="133"/>
      <c r="H325" s="133">
        <v>6.51</v>
      </c>
      <c r="I325" s="134"/>
      <c r="J325" s="134"/>
      <c r="K325" s="134"/>
      <c r="L325" s="133"/>
      <c r="M325" s="134"/>
    </row>
    <row r="326" spans="1:13" s="100" customFormat="1" ht="12" x14ac:dyDescent="0.2">
      <c r="A326" s="130"/>
      <c r="B326" s="131"/>
      <c r="C326" s="132" t="s">
        <v>269</v>
      </c>
      <c r="D326" s="131"/>
      <c r="E326" s="133">
        <v>1.9</v>
      </c>
      <c r="F326" s="133"/>
      <c r="G326" s="133"/>
      <c r="H326" s="133">
        <v>3.81</v>
      </c>
      <c r="I326" s="134"/>
      <c r="J326" s="134"/>
      <c r="K326" s="134"/>
      <c r="L326" s="133"/>
      <c r="M326" s="134"/>
    </row>
    <row r="327" spans="1:13" s="100" customFormat="1" ht="12" x14ac:dyDescent="0.2">
      <c r="A327" s="130"/>
      <c r="B327" s="131"/>
      <c r="C327" s="132" t="s">
        <v>76</v>
      </c>
      <c r="D327" s="131"/>
      <c r="E327" s="133"/>
      <c r="F327" s="133"/>
      <c r="G327" s="133"/>
      <c r="H327" s="133">
        <v>47.63</v>
      </c>
      <c r="I327" s="134"/>
      <c r="J327" s="134"/>
      <c r="K327" s="134"/>
      <c r="L327" s="133"/>
      <c r="M327" s="134"/>
    </row>
    <row r="328" spans="1:13" s="65" customFormat="1" ht="51" x14ac:dyDescent="0.2">
      <c r="A328" s="58" t="s">
        <v>361</v>
      </c>
      <c r="B328" s="59" t="s">
        <v>1015</v>
      </c>
      <c r="C328" s="60" t="s">
        <v>1016</v>
      </c>
      <c r="D328" s="61">
        <v>8.5500000000000007</v>
      </c>
      <c r="E328" s="62">
        <v>7.99</v>
      </c>
      <c r="F328" s="62" t="s">
        <v>39</v>
      </c>
      <c r="G328" s="62" t="s">
        <v>39</v>
      </c>
      <c r="H328" s="63">
        <v>68.349999999999994</v>
      </c>
      <c r="I328" s="145" t="s">
        <v>39</v>
      </c>
      <c r="J328" s="64" t="s">
        <v>39</v>
      </c>
      <c r="K328" s="64" t="s">
        <v>39</v>
      </c>
      <c r="L328" s="62" t="s">
        <v>39</v>
      </c>
      <c r="M328" s="64" t="s">
        <v>39</v>
      </c>
    </row>
    <row r="329" spans="1:13" s="65" customFormat="1" x14ac:dyDescent="0.2">
      <c r="A329" s="66"/>
      <c r="B329" s="67"/>
      <c r="C329" s="68"/>
      <c r="D329" s="135" t="s">
        <v>412</v>
      </c>
      <c r="E329" s="70" t="s">
        <v>39</v>
      </c>
      <c r="F329" s="70" t="s">
        <v>39</v>
      </c>
      <c r="G329" s="70" t="s">
        <v>39</v>
      </c>
      <c r="H329" s="71"/>
      <c r="I329" s="71"/>
      <c r="J329" s="71" t="s">
        <v>39</v>
      </c>
      <c r="K329" s="71"/>
      <c r="L329" s="70" t="s">
        <v>39</v>
      </c>
      <c r="M329" s="71" t="s">
        <v>39</v>
      </c>
    </row>
    <row r="330" spans="1:13" s="65" customFormat="1" ht="18" hidden="1" customHeight="1" outlineLevel="1" x14ac:dyDescent="0.2">
      <c r="A330" s="72"/>
      <c r="B330" s="73"/>
      <c r="C330" s="74" t="s">
        <v>41</v>
      </c>
      <c r="D330" s="75" t="s">
        <v>42</v>
      </c>
      <c r="E330" s="75" t="s">
        <v>43</v>
      </c>
      <c r="F330" s="75" t="s">
        <v>44</v>
      </c>
      <c r="G330" s="75" t="s">
        <v>45</v>
      </c>
      <c r="H330" s="75" t="s">
        <v>46</v>
      </c>
      <c r="I330" s="76" t="s">
        <v>47</v>
      </c>
      <c r="J330" s="77"/>
      <c r="K330" s="78"/>
      <c r="L330" s="75" t="s">
        <v>48</v>
      </c>
      <c r="M330" s="79"/>
    </row>
    <row r="331" spans="1:13" s="65" customFormat="1" hidden="1" outlineLevel="1" x14ac:dyDescent="0.2">
      <c r="A331" s="80"/>
      <c r="B331" s="73"/>
      <c r="C331" s="81" t="s">
        <v>413</v>
      </c>
      <c r="D331" s="82">
        <v>2.4500000000000002</v>
      </c>
      <c r="E331" s="83">
        <v>1</v>
      </c>
      <c r="F331" s="84">
        <v>2.4500000000000002</v>
      </c>
      <c r="G331" s="85">
        <v>3.2629999999999999</v>
      </c>
      <c r="H331" s="84">
        <v>7.99</v>
      </c>
      <c r="I331" s="84"/>
      <c r="J331" s="84"/>
      <c r="K331" s="84">
        <v>68.349999999999994</v>
      </c>
      <c r="L331" s="84"/>
      <c r="M331" s="86"/>
    </row>
    <row r="332" spans="1:13" s="65" customFormat="1" ht="51" collapsed="1" x14ac:dyDescent="0.2">
      <c r="A332" s="58" t="s">
        <v>364</v>
      </c>
      <c r="B332" s="59" t="s">
        <v>757</v>
      </c>
      <c r="C332" s="60" t="s">
        <v>1017</v>
      </c>
      <c r="D332" s="61">
        <v>0.30199999999999999</v>
      </c>
      <c r="E332" s="62">
        <v>58.57</v>
      </c>
      <c r="F332" s="62" t="s">
        <v>39</v>
      </c>
      <c r="G332" s="62" t="s">
        <v>39</v>
      </c>
      <c r="H332" s="63">
        <v>17.690000000000001</v>
      </c>
      <c r="I332" s="145" t="s">
        <v>39</v>
      </c>
      <c r="J332" s="64" t="s">
        <v>39</v>
      </c>
      <c r="K332" s="64" t="s">
        <v>39</v>
      </c>
      <c r="L332" s="62" t="s">
        <v>39</v>
      </c>
      <c r="M332" s="64" t="s">
        <v>39</v>
      </c>
    </row>
    <row r="333" spans="1:13" s="65" customFormat="1" x14ac:dyDescent="0.2">
      <c r="A333" s="66"/>
      <c r="B333" s="67"/>
      <c r="C333" s="68"/>
      <c r="D333" s="135" t="s">
        <v>412</v>
      </c>
      <c r="E333" s="70" t="s">
        <v>39</v>
      </c>
      <c r="F333" s="70" t="s">
        <v>39</v>
      </c>
      <c r="G333" s="70" t="s">
        <v>39</v>
      </c>
      <c r="H333" s="71"/>
      <c r="I333" s="71"/>
      <c r="J333" s="71" t="s">
        <v>39</v>
      </c>
      <c r="K333" s="71"/>
      <c r="L333" s="70" t="s">
        <v>39</v>
      </c>
      <c r="M333" s="71" t="s">
        <v>39</v>
      </c>
    </row>
    <row r="334" spans="1:13" s="65" customFormat="1" ht="18" hidden="1" customHeight="1" outlineLevel="1" x14ac:dyDescent="0.2">
      <c r="A334" s="72"/>
      <c r="B334" s="73"/>
      <c r="C334" s="74" t="s">
        <v>41</v>
      </c>
      <c r="D334" s="75" t="s">
        <v>42</v>
      </c>
      <c r="E334" s="75" t="s">
        <v>43</v>
      </c>
      <c r="F334" s="75" t="s">
        <v>44</v>
      </c>
      <c r="G334" s="75" t="s">
        <v>45</v>
      </c>
      <c r="H334" s="75" t="s">
        <v>46</v>
      </c>
      <c r="I334" s="76" t="s">
        <v>47</v>
      </c>
      <c r="J334" s="77"/>
      <c r="K334" s="78"/>
      <c r="L334" s="75" t="s">
        <v>48</v>
      </c>
      <c r="M334" s="79"/>
    </row>
    <row r="335" spans="1:13" s="65" customFormat="1" hidden="1" outlineLevel="1" x14ac:dyDescent="0.2">
      <c r="A335" s="80"/>
      <c r="B335" s="73"/>
      <c r="C335" s="81" t="s">
        <v>413</v>
      </c>
      <c r="D335" s="82">
        <v>17.95</v>
      </c>
      <c r="E335" s="83">
        <v>1</v>
      </c>
      <c r="F335" s="84">
        <v>17.95</v>
      </c>
      <c r="G335" s="85">
        <v>3.2629999999999999</v>
      </c>
      <c r="H335" s="84">
        <v>58.57</v>
      </c>
      <c r="I335" s="84"/>
      <c r="J335" s="84"/>
      <c r="K335" s="84">
        <v>17.690000000000001</v>
      </c>
      <c r="L335" s="84"/>
      <c r="M335" s="86"/>
    </row>
    <row r="336" spans="1:13" s="65" customFormat="1" ht="51" collapsed="1" x14ac:dyDescent="0.2">
      <c r="A336" s="58" t="s">
        <v>367</v>
      </c>
      <c r="B336" s="59" t="s">
        <v>761</v>
      </c>
      <c r="C336" s="60" t="s">
        <v>762</v>
      </c>
      <c r="D336" s="61">
        <v>8.5500000000000007</v>
      </c>
      <c r="E336" s="62">
        <v>13.64</v>
      </c>
      <c r="F336" s="62" t="s">
        <v>39</v>
      </c>
      <c r="G336" s="62" t="s">
        <v>39</v>
      </c>
      <c r="H336" s="63">
        <v>116.62</v>
      </c>
      <c r="I336" s="145" t="s">
        <v>39</v>
      </c>
      <c r="J336" s="64" t="s">
        <v>39</v>
      </c>
      <c r="K336" s="64" t="s">
        <v>39</v>
      </c>
      <c r="L336" s="62" t="s">
        <v>39</v>
      </c>
      <c r="M336" s="64" t="s">
        <v>39</v>
      </c>
    </row>
    <row r="337" spans="1:14" s="65" customFormat="1" x14ac:dyDescent="0.2">
      <c r="A337" s="66"/>
      <c r="B337" s="67"/>
      <c r="C337" s="68"/>
      <c r="D337" s="135" t="s">
        <v>412</v>
      </c>
      <c r="E337" s="70" t="s">
        <v>39</v>
      </c>
      <c r="F337" s="70" t="s">
        <v>39</v>
      </c>
      <c r="G337" s="70" t="s">
        <v>39</v>
      </c>
      <c r="H337" s="71"/>
      <c r="I337" s="71"/>
      <c r="J337" s="71" t="s">
        <v>39</v>
      </c>
      <c r="K337" s="71"/>
      <c r="L337" s="70" t="s">
        <v>39</v>
      </c>
      <c r="M337" s="71" t="s">
        <v>39</v>
      </c>
    </row>
    <row r="338" spans="1:14" s="65" customFormat="1" ht="18" hidden="1" customHeight="1" outlineLevel="1" x14ac:dyDescent="0.2">
      <c r="A338" s="72"/>
      <c r="B338" s="73"/>
      <c r="C338" s="74" t="s">
        <v>41</v>
      </c>
      <c r="D338" s="75" t="s">
        <v>42</v>
      </c>
      <c r="E338" s="75" t="s">
        <v>43</v>
      </c>
      <c r="F338" s="75" t="s">
        <v>44</v>
      </c>
      <c r="G338" s="75" t="s">
        <v>45</v>
      </c>
      <c r="H338" s="75" t="s">
        <v>46</v>
      </c>
      <c r="I338" s="76" t="s">
        <v>47</v>
      </c>
      <c r="J338" s="77"/>
      <c r="K338" s="78"/>
      <c r="L338" s="75" t="s">
        <v>48</v>
      </c>
      <c r="M338" s="79"/>
    </row>
    <row r="339" spans="1:14" s="65" customFormat="1" hidden="1" outlineLevel="1" x14ac:dyDescent="0.2">
      <c r="A339" s="80"/>
      <c r="B339" s="73"/>
      <c r="C339" s="81" t="s">
        <v>413</v>
      </c>
      <c r="D339" s="82">
        <v>4.18</v>
      </c>
      <c r="E339" s="83">
        <v>1</v>
      </c>
      <c r="F339" s="84">
        <v>4.18</v>
      </c>
      <c r="G339" s="85">
        <v>3.2629999999999999</v>
      </c>
      <c r="H339" s="84">
        <v>13.64</v>
      </c>
      <c r="I339" s="84"/>
      <c r="J339" s="84"/>
      <c r="K339" s="84">
        <v>116.62</v>
      </c>
      <c r="L339" s="84"/>
      <c r="M339" s="86"/>
    </row>
    <row r="340" spans="1:14" s="65" customFormat="1" ht="51" collapsed="1" x14ac:dyDescent="0.2">
      <c r="A340" s="58" t="s">
        <v>370</v>
      </c>
      <c r="B340" s="59" t="s">
        <v>759</v>
      </c>
      <c r="C340" s="60" t="s">
        <v>760</v>
      </c>
      <c r="D340" s="61">
        <v>0.30199999999999999</v>
      </c>
      <c r="E340" s="62">
        <v>47.02</v>
      </c>
      <c r="F340" s="62" t="s">
        <v>39</v>
      </c>
      <c r="G340" s="62" t="s">
        <v>39</v>
      </c>
      <c r="H340" s="63">
        <v>14.2</v>
      </c>
      <c r="I340" s="145" t="s">
        <v>39</v>
      </c>
      <c r="J340" s="64" t="s">
        <v>39</v>
      </c>
      <c r="K340" s="64" t="s">
        <v>39</v>
      </c>
      <c r="L340" s="62" t="s">
        <v>39</v>
      </c>
      <c r="M340" s="64" t="s">
        <v>39</v>
      </c>
    </row>
    <row r="341" spans="1:14" s="65" customFormat="1" x14ac:dyDescent="0.2">
      <c r="A341" s="66"/>
      <c r="B341" s="67"/>
      <c r="C341" s="68"/>
      <c r="D341" s="135" t="s">
        <v>412</v>
      </c>
      <c r="E341" s="70" t="s">
        <v>39</v>
      </c>
      <c r="F341" s="70" t="s">
        <v>39</v>
      </c>
      <c r="G341" s="70" t="s">
        <v>39</v>
      </c>
      <c r="H341" s="71"/>
      <c r="I341" s="71"/>
      <c r="J341" s="71" t="s">
        <v>39</v>
      </c>
      <c r="K341" s="71"/>
      <c r="L341" s="70" t="s">
        <v>39</v>
      </c>
      <c r="M341" s="71" t="s">
        <v>39</v>
      </c>
    </row>
    <row r="342" spans="1:14" s="65" customFormat="1" ht="18" hidden="1" customHeight="1" outlineLevel="1" x14ac:dyDescent="0.2">
      <c r="A342" s="72"/>
      <c r="B342" s="73"/>
      <c r="C342" s="74" t="s">
        <v>41</v>
      </c>
      <c r="D342" s="75" t="s">
        <v>42</v>
      </c>
      <c r="E342" s="75" t="s">
        <v>43</v>
      </c>
      <c r="F342" s="75" t="s">
        <v>44</v>
      </c>
      <c r="G342" s="75" t="s">
        <v>45</v>
      </c>
      <c r="H342" s="75" t="s">
        <v>46</v>
      </c>
      <c r="I342" s="76" t="s">
        <v>47</v>
      </c>
      <c r="J342" s="77"/>
      <c r="K342" s="78"/>
      <c r="L342" s="75" t="s">
        <v>48</v>
      </c>
      <c r="M342" s="79"/>
    </row>
    <row r="343" spans="1:14" s="65" customFormat="1" hidden="1" outlineLevel="1" x14ac:dyDescent="0.2">
      <c r="A343" s="80"/>
      <c r="B343" s="73"/>
      <c r="C343" s="81" t="s">
        <v>413</v>
      </c>
      <c r="D343" s="82">
        <v>14.41</v>
      </c>
      <c r="E343" s="83">
        <v>1</v>
      </c>
      <c r="F343" s="84">
        <v>14.41</v>
      </c>
      <c r="G343" s="85">
        <v>3.2629999999999999</v>
      </c>
      <c r="H343" s="84">
        <v>47.02</v>
      </c>
      <c r="I343" s="84"/>
      <c r="J343" s="84"/>
      <c r="K343" s="84">
        <v>14.2</v>
      </c>
      <c r="L343" s="84"/>
      <c r="M343" s="86"/>
    </row>
    <row r="344" spans="1:14" s="65" customFormat="1" ht="51" collapsed="1" x14ac:dyDescent="0.2">
      <c r="A344" s="58" t="s">
        <v>373</v>
      </c>
      <c r="B344" s="59" t="s">
        <v>1020</v>
      </c>
      <c r="C344" s="60" t="s">
        <v>1021</v>
      </c>
      <c r="D344" s="61">
        <v>0.30199999999999999</v>
      </c>
      <c r="E344" s="62">
        <v>151.37</v>
      </c>
      <c r="F344" s="62" t="s">
        <v>39</v>
      </c>
      <c r="G344" s="62" t="s">
        <v>39</v>
      </c>
      <c r="H344" s="63">
        <v>45.71</v>
      </c>
      <c r="I344" s="145" t="s">
        <v>39</v>
      </c>
      <c r="J344" s="64" t="s">
        <v>39</v>
      </c>
      <c r="K344" s="64" t="s">
        <v>39</v>
      </c>
      <c r="L344" s="62" t="s">
        <v>39</v>
      </c>
      <c r="M344" s="64" t="s">
        <v>39</v>
      </c>
    </row>
    <row r="345" spans="1:14" s="65" customFormat="1" x14ac:dyDescent="0.2">
      <c r="A345" s="66"/>
      <c r="B345" s="67"/>
      <c r="C345" s="68"/>
      <c r="D345" s="135" t="s">
        <v>412</v>
      </c>
      <c r="E345" s="70" t="s">
        <v>39</v>
      </c>
      <c r="F345" s="70" t="s">
        <v>39</v>
      </c>
      <c r="G345" s="70" t="s">
        <v>39</v>
      </c>
      <c r="H345" s="71"/>
      <c r="I345" s="71"/>
      <c r="J345" s="71" t="s">
        <v>39</v>
      </c>
      <c r="K345" s="71"/>
      <c r="L345" s="70" t="s">
        <v>39</v>
      </c>
      <c r="M345" s="71" t="s">
        <v>39</v>
      </c>
    </row>
    <row r="346" spans="1:14" s="65" customFormat="1" ht="18" hidden="1" customHeight="1" outlineLevel="1" x14ac:dyDescent="0.2">
      <c r="A346" s="72"/>
      <c r="B346" s="73"/>
      <c r="C346" s="74" t="s">
        <v>41</v>
      </c>
      <c r="D346" s="75" t="s">
        <v>42</v>
      </c>
      <c r="E346" s="75" t="s">
        <v>43</v>
      </c>
      <c r="F346" s="75" t="s">
        <v>44</v>
      </c>
      <c r="G346" s="75" t="s">
        <v>45</v>
      </c>
      <c r="H346" s="75" t="s">
        <v>46</v>
      </c>
      <c r="I346" s="76" t="s">
        <v>47</v>
      </c>
      <c r="J346" s="77"/>
      <c r="K346" s="78"/>
      <c r="L346" s="75" t="s">
        <v>48</v>
      </c>
      <c r="M346" s="79"/>
    </row>
    <row r="347" spans="1:14" s="65" customFormat="1" hidden="1" outlineLevel="1" x14ac:dyDescent="0.2">
      <c r="A347" s="80"/>
      <c r="B347" s="73"/>
      <c r="C347" s="81" t="s">
        <v>413</v>
      </c>
      <c r="D347" s="82">
        <v>46.39</v>
      </c>
      <c r="E347" s="83">
        <v>1</v>
      </c>
      <c r="F347" s="84">
        <v>46.39</v>
      </c>
      <c r="G347" s="85">
        <v>3.2629999999999999</v>
      </c>
      <c r="H347" s="84">
        <v>151.37</v>
      </c>
      <c r="I347" s="84"/>
      <c r="J347" s="84"/>
      <c r="K347" s="84">
        <v>45.71</v>
      </c>
      <c r="L347" s="84"/>
      <c r="M347" s="86"/>
    </row>
    <row r="348" spans="1:14" s="65" customFormat="1" ht="63.75" collapsed="1" x14ac:dyDescent="0.2">
      <c r="A348" s="58" t="s">
        <v>376</v>
      </c>
      <c r="B348" s="59" t="s">
        <v>777</v>
      </c>
      <c r="C348" s="60" t="s">
        <v>1022</v>
      </c>
      <c r="D348" s="61">
        <v>8.5500000000000007</v>
      </c>
      <c r="E348" s="62">
        <v>50.09</v>
      </c>
      <c r="F348" s="62" t="s">
        <v>39</v>
      </c>
      <c r="G348" s="62" t="s">
        <v>39</v>
      </c>
      <c r="H348" s="63">
        <v>428.24</v>
      </c>
      <c r="I348" s="145" t="s">
        <v>39</v>
      </c>
      <c r="J348" s="64" t="s">
        <v>39</v>
      </c>
      <c r="K348" s="64" t="s">
        <v>39</v>
      </c>
      <c r="L348" s="62" t="s">
        <v>39</v>
      </c>
      <c r="M348" s="64" t="s">
        <v>39</v>
      </c>
    </row>
    <row r="349" spans="1:14" s="65" customFormat="1" ht="13.5" thickBot="1" x14ac:dyDescent="0.25">
      <c r="A349" s="66"/>
      <c r="B349" s="67"/>
      <c r="C349" s="68"/>
      <c r="D349" s="135" t="s">
        <v>412</v>
      </c>
      <c r="E349" s="70" t="s">
        <v>39</v>
      </c>
      <c r="F349" s="70" t="s">
        <v>39</v>
      </c>
      <c r="G349" s="70" t="s">
        <v>39</v>
      </c>
      <c r="H349" s="71"/>
      <c r="I349" s="71"/>
      <c r="J349" s="71" t="s">
        <v>39</v>
      </c>
      <c r="K349" s="71"/>
      <c r="L349" s="70" t="s">
        <v>39</v>
      </c>
      <c r="M349" s="71" t="s">
        <v>39</v>
      </c>
    </row>
    <row r="350" spans="1:14" s="65" customFormat="1" ht="18" hidden="1" customHeight="1" outlineLevel="1" x14ac:dyDescent="0.2">
      <c r="A350" s="72"/>
      <c r="B350" s="73"/>
      <c r="C350" s="74" t="s">
        <v>41</v>
      </c>
      <c r="D350" s="75" t="s">
        <v>42</v>
      </c>
      <c r="E350" s="75" t="s">
        <v>43</v>
      </c>
      <c r="F350" s="75" t="s">
        <v>44</v>
      </c>
      <c r="G350" s="75" t="s">
        <v>45</v>
      </c>
      <c r="H350" s="75" t="s">
        <v>46</v>
      </c>
      <c r="I350" s="76" t="s">
        <v>47</v>
      </c>
      <c r="J350" s="77"/>
      <c r="K350" s="78"/>
      <c r="L350" s="75" t="s">
        <v>48</v>
      </c>
      <c r="M350" s="79"/>
    </row>
    <row r="351" spans="1:14" s="65" customFormat="1" ht="13.5" hidden="1" outlineLevel="1" thickBot="1" x14ac:dyDescent="0.25">
      <c r="A351" s="80"/>
      <c r="B351" s="73"/>
      <c r="C351" s="81" t="s">
        <v>413</v>
      </c>
      <c r="D351" s="82">
        <v>15.35</v>
      </c>
      <c r="E351" s="83">
        <v>1</v>
      </c>
      <c r="F351" s="84">
        <v>15.35</v>
      </c>
      <c r="G351" s="85">
        <v>3.2629999999999999</v>
      </c>
      <c r="H351" s="84">
        <v>50.09</v>
      </c>
      <c r="I351" s="84"/>
      <c r="J351" s="84"/>
      <c r="K351" s="84">
        <v>428.24</v>
      </c>
      <c r="L351" s="84"/>
      <c r="M351" s="86"/>
    </row>
    <row r="352" spans="1:14" s="5" customFormat="1" ht="13.5" collapsed="1" thickTop="1" x14ac:dyDescent="0.2">
      <c r="A352" s="146"/>
      <c r="B352" s="147"/>
      <c r="C352" s="148" t="s">
        <v>435</v>
      </c>
      <c r="D352" s="149" t="s">
        <v>16</v>
      </c>
      <c r="E352" s="150"/>
      <c r="F352" s="150"/>
      <c r="G352" s="150"/>
      <c r="H352" s="151">
        <v>19500.349999999999</v>
      </c>
      <c r="I352" s="151">
        <v>1996.81</v>
      </c>
      <c r="J352" s="150">
        <v>1913.39</v>
      </c>
      <c r="K352" s="150">
        <v>14899.34</v>
      </c>
      <c r="L352" s="150"/>
      <c r="M352" s="150">
        <v>249.27</v>
      </c>
      <c r="N352" s="2"/>
    </row>
    <row r="353" spans="1:14" s="5" customFormat="1" x14ac:dyDescent="0.2">
      <c r="A353" s="152"/>
      <c r="B353" s="153"/>
      <c r="C353" s="154"/>
      <c r="D353" s="155" t="s">
        <v>16</v>
      </c>
      <c r="E353" s="156"/>
      <c r="F353" s="156"/>
      <c r="G353" s="156"/>
      <c r="H353" s="157"/>
      <c r="I353" s="157"/>
      <c r="J353" s="156">
        <v>142.43</v>
      </c>
      <c r="K353" s="157"/>
      <c r="L353" s="156"/>
      <c r="M353" s="156">
        <v>10.6</v>
      </c>
      <c r="N353" s="2"/>
    </row>
    <row r="354" spans="1:14" s="5" customFormat="1" x14ac:dyDescent="0.2">
      <c r="A354" s="158"/>
      <c r="B354" s="159"/>
      <c r="C354" s="160"/>
      <c r="D354" s="161"/>
      <c r="E354" s="162"/>
      <c r="F354" s="162"/>
      <c r="G354" s="162"/>
      <c r="H354" s="163"/>
      <c r="I354" s="163"/>
      <c r="J354" s="163"/>
      <c r="K354" s="163"/>
      <c r="L354" s="163"/>
      <c r="M354" s="164"/>
      <c r="N354" s="2"/>
    </row>
    <row r="355" spans="1:14" s="5" customFormat="1" x14ac:dyDescent="0.2">
      <c r="A355" s="165"/>
      <c r="B355" s="166" t="s">
        <v>436</v>
      </c>
      <c r="C355" s="167"/>
      <c r="D355" s="168" t="s">
        <v>16</v>
      </c>
      <c r="E355" s="169"/>
      <c r="F355" s="169"/>
      <c r="G355" s="169"/>
      <c r="H355" s="170">
        <v>16875.060000000001</v>
      </c>
      <c r="I355" s="171"/>
      <c r="J355" s="171"/>
      <c r="K355" s="169"/>
      <c r="L355" s="169"/>
      <c r="M355" s="171"/>
      <c r="N355" s="2"/>
    </row>
    <row r="356" spans="1:14" s="5" customFormat="1" x14ac:dyDescent="0.2">
      <c r="A356" s="165"/>
      <c r="B356" s="166" t="s">
        <v>437</v>
      </c>
      <c r="C356" s="167"/>
      <c r="D356" s="168" t="s">
        <v>16</v>
      </c>
      <c r="E356" s="169"/>
      <c r="F356" s="169"/>
      <c r="G356" s="169"/>
      <c r="H356" s="171"/>
      <c r="I356" s="170">
        <v>460.78</v>
      </c>
      <c r="J356" s="171"/>
      <c r="K356" s="169"/>
      <c r="L356" s="169"/>
      <c r="M356" s="171"/>
      <c r="N356" s="2"/>
    </row>
    <row r="357" spans="1:14" s="5" customFormat="1" x14ac:dyDescent="0.2">
      <c r="A357" s="165"/>
      <c r="B357" s="166" t="s">
        <v>438</v>
      </c>
      <c r="C357" s="167"/>
      <c r="D357" s="168" t="s">
        <v>16</v>
      </c>
      <c r="E357" s="169"/>
      <c r="F357" s="169"/>
      <c r="G357" s="169"/>
      <c r="H357" s="170">
        <v>14543.48</v>
      </c>
      <c r="I357" s="171"/>
      <c r="J357" s="171"/>
      <c r="K357" s="169"/>
      <c r="L357" s="169"/>
      <c r="M357" s="171"/>
      <c r="N357" s="2"/>
    </row>
    <row r="358" spans="1:14" s="5" customFormat="1" x14ac:dyDescent="0.2">
      <c r="A358" s="165"/>
      <c r="B358" s="166" t="s">
        <v>439</v>
      </c>
      <c r="C358" s="167"/>
      <c r="D358" s="168" t="s">
        <v>16</v>
      </c>
      <c r="E358" s="169"/>
      <c r="F358" s="169"/>
      <c r="G358" s="169"/>
      <c r="H358" s="170">
        <v>115.4</v>
      </c>
      <c r="I358" s="171"/>
      <c r="J358" s="171"/>
      <c r="K358" s="169"/>
      <c r="L358" s="169"/>
      <c r="M358" s="171"/>
      <c r="N358" s="2"/>
    </row>
    <row r="359" spans="1:14" s="5" customFormat="1" x14ac:dyDescent="0.2">
      <c r="A359" s="165"/>
      <c r="B359" s="172"/>
      <c r="C359" s="173" t="s">
        <v>440</v>
      </c>
      <c r="D359" s="168" t="s">
        <v>16</v>
      </c>
      <c r="E359" s="169"/>
      <c r="F359" s="169"/>
      <c r="G359" s="169"/>
      <c r="H359" s="170">
        <v>410.1</v>
      </c>
      <c r="I359" s="171"/>
      <c r="J359" s="171"/>
      <c r="K359" s="169"/>
      <c r="L359" s="169"/>
      <c r="M359" s="171"/>
      <c r="N359" s="2"/>
    </row>
    <row r="360" spans="1:14" s="5" customFormat="1" x14ac:dyDescent="0.2">
      <c r="A360" s="165"/>
      <c r="B360" s="172"/>
      <c r="C360" s="173" t="s">
        <v>441</v>
      </c>
      <c r="D360" s="168" t="s">
        <v>16</v>
      </c>
      <c r="E360" s="169"/>
      <c r="F360" s="169"/>
      <c r="G360" s="169"/>
      <c r="H360" s="170">
        <v>239.61</v>
      </c>
      <c r="I360" s="171"/>
      <c r="J360" s="171"/>
      <c r="K360" s="169"/>
      <c r="L360" s="169"/>
      <c r="M360" s="171"/>
      <c r="N360" s="2"/>
    </row>
    <row r="361" spans="1:14" s="5" customFormat="1" x14ac:dyDescent="0.2">
      <c r="A361" s="165"/>
      <c r="B361" s="166" t="s">
        <v>442</v>
      </c>
      <c r="C361" s="167"/>
      <c r="D361" s="168" t="s">
        <v>16</v>
      </c>
      <c r="E361" s="169"/>
      <c r="F361" s="169"/>
      <c r="G361" s="169"/>
      <c r="H361" s="170">
        <v>17524.77</v>
      </c>
      <c r="I361" s="171"/>
      <c r="J361" s="171"/>
      <c r="K361" s="169"/>
      <c r="L361" s="169"/>
      <c r="M361" s="171"/>
      <c r="N361" s="2"/>
    </row>
    <row r="362" spans="1:14" s="5" customFormat="1" x14ac:dyDescent="0.2">
      <c r="A362" s="165"/>
      <c r="B362" s="172"/>
      <c r="C362" s="173" t="s">
        <v>443</v>
      </c>
      <c r="D362" s="168" t="s">
        <v>63</v>
      </c>
      <c r="E362" s="169"/>
      <c r="F362" s="169"/>
      <c r="G362" s="169"/>
      <c r="H362" s="171"/>
      <c r="I362" s="171"/>
      <c r="J362" s="171"/>
      <c r="K362" s="169"/>
      <c r="L362" s="169"/>
      <c r="M362" s="170">
        <v>43.7</v>
      </c>
      <c r="N362" s="2"/>
    </row>
    <row r="363" spans="1:14" s="5" customFormat="1" x14ac:dyDescent="0.2">
      <c r="A363" s="165"/>
      <c r="B363" s="172"/>
      <c r="C363" s="173" t="s">
        <v>444</v>
      </c>
      <c r="D363" s="168" t="s">
        <v>16</v>
      </c>
      <c r="E363" s="169"/>
      <c r="F363" s="169"/>
      <c r="G363" s="169"/>
      <c r="H363" s="171"/>
      <c r="I363" s="170">
        <v>460.78</v>
      </c>
      <c r="J363" s="171"/>
      <c r="K363" s="169"/>
      <c r="L363" s="169"/>
      <c r="M363" s="171"/>
      <c r="N363" s="2"/>
    </row>
    <row r="364" spans="1:14" s="5" customFormat="1" x14ac:dyDescent="0.2">
      <c r="A364" s="165"/>
      <c r="B364" s="166" t="s">
        <v>445</v>
      </c>
      <c r="C364" s="167"/>
      <c r="D364" s="168" t="s">
        <v>16</v>
      </c>
      <c r="E364" s="169"/>
      <c r="F364" s="169"/>
      <c r="G364" s="169"/>
      <c r="H364" s="170">
        <v>2625.29</v>
      </c>
      <c r="I364" s="171"/>
      <c r="J364" s="171"/>
      <c r="K364" s="169"/>
      <c r="L364" s="169"/>
      <c r="M364" s="171"/>
      <c r="N364" s="2"/>
    </row>
    <row r="365" spans="1:14" s="5" customFormat="1" x14ac:dyDescent="0.2">
      <c r="A365" s="165"/>
      <c r="B365" s="166" t="s">
        <v>437</v>
      </c>
      <c r="C365" s="167"/>
      <c r="D365" s="168" t="s">
        <v>16</v>
      </c>
      <c r="E365" s="169"/>
      <c r="F365" s="169"/>
      <c r="G365" s="169"/>
      <c r="H365" s="171"/>
      <c r="I365" s="170">
        <v>1678.46</v>
      </c>
      <c r="J365" s="171"/>
      <c r="K365" s="169"/>
      <c r="L365" s="169"/>
      <c r="M365" s="171"/>
      <c r="N365" s="2"/>
    </row>
    <row r="366" spans="1:14" s="5" customFormat="1" x14ac:dyDescent="0.2">
      <c r="A366" s="165"/>
      <c r="B366" s="166" t="s">
        <v>446</v>
      </c>
      <c r="C366" s="167"/>
      <c r="D366" s="168" t="s">
        <v>16</v>
      </c>
      <c r="E366" s="169"/>
      <c r="F366" s="169"/>
      <c r="G366" s="169"/>
      <c r="H366" s="170">
        <v>240.46</v>
      </c>
      <c r="I366" s="171"/>
      <c r="J366" s="171"/>
      <c r="K366" s="169"/>
      <c r="L366" s="169"/>
      <c r="M366" s="171"/>
      <c r="N366" s="2"/>
    </row>
    <row r="367" spans="1:14" s="5" customFormat="1" x14ac:dyDescent="0.2">
      <c r="A367" s="165"/>
      <c r="B367" s="166" t="s">
        <v>447</v>
      </c>
      <c r="C367" s="167"/>
      <c r="D367" s="168" t="s">
        <v>16</v>
      </c>
      <c r="E367" s="169"/>
      <c r="F367" s="169"/>
      <c r="G367" s="169"/>
      <c r="H367" s="170">
        <v>690.81</v>
      </c>
      <c r="I367" s="171"/>
      <c r="J367" s="171"/>
      <c r="K367" s="169"/>
      <c r="L367" s="169"/>
      <c r="M367" s="171"/>
      <c r="N367" s="2"/>
    </row>
    <row r="368" spans="1:14" s="5" customFormat="1" x14ac:dyDescent="0.2">
      <c r="A368" s="165"/>
      <c r="B368" s="172"/>
      <c r="C368" s="173" t="s">
        <v>440</v>
      </c>
      <c r="D368" s="168" t="s">
        <v>16</v>
      </c>
      <c r="E368" s="169"/>
      <c r="F368" s="169"/>
      <c r="G368" s="169"/>
      <c r="H368" s="170">
        <v>1263.33</v>
      </c>
      <c r="I368" s="171"/>
      <c r="J368" s="171"/>
      <c r="K368" s="169"/>
      <c r="L368" s="169"/>
      <c r="M368" s="171"/>
      <c r="N368" s="2"/>
    </row>
    <row r="369" spans="1:14" s="5" customFormat="1" x14ac:dyDescent="0.2">
      <c r="A369" s="165"/>
      <c r="B369" s="172"/>
      <c r="C369" s="173" t="s">
        <v>441</v>
      </c>
      <c r="D369" s="168" t="s">
        <v>16</v>
      </c>
      <c r="E369" s="169"/>
      <c r="F369" s="169"/>
      <c r="G369" s="169"/>
      <c r="H369" s="170">
        <v>523.04</v>
      </c>
      <c r="I369" s="171"/>
      <c r="J369" s="171"/>
      <c r="K369" s="169"/>
      <c r="L369" s="169"/>
      <c r="M369" s="171"/>
      <c r="N369" s="2"/>
    </row>
    <row r="370" spans="1:14" s="5" customFormat="1" x14ac:dyDescent="0.2">
      <c r="A370" s="165"/>
      <c r="B370" s="166" t="s">
        <v>448</v>
      </c>
      <c r="C370" s="167"/>
      <c r="D370" s="168" t="s">
        <v>16</v>
      </c>
      <c r="E370" s="169"/>
      <c r="F370" s="169"/>
      <c r="G370" s="169"/>
      <c r="H370" s="170">
        <v>4411.66</v>
      </c>
      <c r="I370" s="171"/>
      <c r="J370" s="171"/>
      <c r="K370" s="169"/>
      <c r="L370" s="169"/>
      <c r="M370" s="171"/>
      <c r="N370" s="2"/>
    </row>
    <row r="371" spans="1:14" s="5" customFormat="1" x14ac:dyDescent="0.2">
      <c r="A371" s="165"/>
      <c r="B371" s="172"/>
      <c r="C371" s="173" t="s">
        <v>443</v>
      </c>
      <c r="D371" s="168" t="s">
        <v>63</v>
      </c>
      <c r="E371" s="169"/>
      <c r="F371" s="169"/>
      <c r="G371" s="169"/>
      <c r="H371" s="171"/>
      <c r="I371" s="171"/>
      <c r="J371" s="171"/>
      <c r="K371" s="169"/>
      <c r="L371" s="169"/>
      <c r="M371" s="170">
        <v>216.17</v>
      </c>
      <c r="N371" s="2"/>
    </row>
    <row r="372" spans="1:14" s="5" customFormat="1" x14ac:dyDescent="0.2">
      <c r="A372" s="165"/>
      <c r="B372" s="172"/>
      <c r="C372" s="173" t="s">
        <v>444</v>
      </c>
      <c r="D372" s="168" t="s">
        <v>16</v>
      </c>
      <c r="E372" s="169"/>
      <c r="F372" s="169"/>
      <c r="G372" s="169"/>
      <c r="H372" s="171"/>
      <c r="I372" s="170">
        <v>1678.46</v>
      </c>
      <c r="J372" s="171"/>
      <c r="K372" s="169"/>
      <c r="L372" s="169"/>
      <c r="M372" s="171"/>
      <c r="N372" s="2"/>
    </row>
    <row r="373" spans="1:14" s="5" customFormat="1" x14ac:dyDescent="0.2">
      <c r="A373" s="165"/>
      <c r="B373" s="172"/>
      <c r="C373" s="173" t="s">
        <v>454</v>
      </c>
      <c r="D373" s="168" t="s">
        <v>16</v>
      </c>
      <c r="E373" s="169"/>
      <c r="F373" s="169"/>
      <c r="G373" s="169"/>
      <c r="H373" s="170">
        <v>21936.43</v>
      </c>
      <c r="I373" s="171"/>
      <c r="J373" s="171"/>
      <c r="K373" s="169"/>
      <c r="L373" s="169"/>
      <c r="M373" s="171"/>
      <c r="N373" s="2"/>
    </row>
    <row r="374" spans="1:14" s="5" customFormat="1" x14ac:dyDescent="0.2">
      <c r="A374" s="165"/>
      <c r="B374" s="172"/>
      <c r="C374" s="173" t="s">
        <v>443</v>
      </c>
      <c r="D374" s="168" t="s">
        <v>63</v>
      </c>
      <c r="E374" s="169"/>
      <c r="F374" s="169"/>
      <c r="G374" s="169"/>
      <c r="H374" s="171"/>
      <c r="I374" s="171"/>
      <c r="J374" s="171"/>
      <c r="K374" s="169"/>
      <c r="L374" s="169"/>
      <c r="M374" s="170">
        <v>259.87</v>
      </c>
      <c r="N374" s="2"/>
    </row>
    <row r="375" spans="1:14" s="5" customFormat="1" x14ac:dyDescent="0.2">
      <c r="A375" s="165"/>
      <c r="B375" s="172"/>
      <c r="C375" s="173" t="s">
        <v>444</v>
      </c>
      <c r="D375" s="168" t="s">
        <v>16</v>
      </c>
      <c r="E375" s="169"/>
      <c r="F375" s="169"/>
      <c r="G375" s="169"/>
      <c r="H375" s="171"/>
      <c r="I375" s="170">
        <v>2139.2399999999998</v>
      </c>
      <c r="J375" s="171"/>
      <c r="K375" s="169"/>
      <c r="L375" s="169"/>
      <c r="M375" s="171"/>
      <c r="N375" s="2"/>
    </row>
    <row r="376" spans="1:14" s="5" customFormat="1" ht="25.5" customHeight="1" x14ac:dyDescent="0.2">
      <c r="A376" s="174"/>
      <c r="B376" s="175" t="s">
        <v>455</v>
      </c>
      <c r="C376" s="176"/>
      <c r="D376" s="177"/>
      <c r="E376" s="178"/>
      <c r="F376" s="178"/>
      <c r="G376" s="178"/>
      <c r="H376" s="179"/>
      <c r="I376" s="179"/>
      <c r="J376" s="179"/>
      <c r="K376" s="180"/>
      <c r="L376" s="178"/>
      <c r="M376" s="179"/>
      <c r="N376" s="2"/>
    </row>
    <row r="377" spans="1:14" s="5" customFormat="1" ht="12.75" customHeight="1" x14ac:dyDescent="0.2">
      <c r="A377" s="174"/>
      <c r="B377" s="175" t="s">
        <v>456</v>
      </c>
      <c r="C377" s="176"/>
      <c r="D377" s="177">
        <v>1997</v>
      </c>
      <c r="E377" s="178" t="s">
        <v>457</v>
      </c>
      <c r="F377" s="178"/>
      <c r="G377" s="178"/>
      <c r="H377" s="178">
        <v>71672</v>
      </c>
      <c r="I377" s="179"/>
      <c r="J377" s="179"/>
      <c r="K377" s="180"/>
      <c r="L377" s="178"/>
      <c r="M377" s="179"/>
      <c r="N377" s="2"/>
    </row>
    <row r="378" spans="1:14" s="5" customFormat="1" ht="12.75" customHeight="1" x14ac:dyDescent="0.2">
      <c r="A378" s="174"/>
      <c r="B378" s="175" t="s">
        <v>458</v>
      </c>
      <c r="C378" s="176"/>
      <c r="D378" s="177">
        <v>1913</v>
      </c>
      <c r="E378" s="178" t="s">
        <v>785</v>
      </c>
      <c r="F378" s="178"/>
      <c r="G378" s="178"/>
      <c r="H378" s="178">
        <v>24008</v>
      </c>
      <c r="I378" s="179"/>
      <c r="J378" s="179"/>
      <c r="K378" s="180"/>
      <c r="L378" s="178"/>
      <c r="M378" s="179"/>
      <c r="N378" s="2"/>
    </row>
    <row r="379" spans="1:14" s="5" customFormat="1" ht="12.75" customHeight="1" x14ac:dyDescent="0.2">
      <c r="A379" s="174"/>
      <c r="B379" s="175" t="s">
        <v>460</v>
      </c>
      <c r="C379" s="176"/>
      <c r="D379" s="177">
        <v>142</v>
      </c>
      <c r="E379" s="178" t="s">
        <v>457</v>
      </c>
      <c r="F379" s="178"/>
      <c r="G379" s="178"/>
      <c r="H379" s="179"/>
      <c r="I379" s="179"/>
      <c r="J379" s="178">
        <v>5096</v>
      </c>
      <c r="K379" s="180"/>
      <c r="L379" s="178"/>
      <c r="M379" s="179"/>
      <c r="N379" s="2"/>
    </row>
    <row r="380" spans="1:14" s="5" customFormat="1" ht="12.75" customHeight="1" x14ac:dyDescent="0.2">
      <c r="A380" s="174"/>
      <c r="B380" s="175" t="s">
        <v>461</v>
      </c>
      <c r="C380" s="176"/>
      <c r="D380" s="177">
        <v>15590</v>
      </c>
      <c r="E380" s="178" t="s">
        <v>786</v>
      </c>
      <c r="F380" s="178"/>
      <c r="G380" s="178"/>
      <c r="H380" s="178">
        <v>88863</v>
      </c>
      <c r="I380" s="179"/>
      <c r="J380" s="179"/>
      <c r="K380" s="180"/>
      <c r="L380" s="178"/>
      <c r="M380" s="179"/>
      <c r="N380" s="2"/>
    </row>
    <row r="381" spans="1:14" s="5" customFormat="1" ht="12.75" customHeight="1" x14ac:dyDescent="0.2">
      <c r="A381" s="174"/>
      <c r="B381" s="175" t="s">
        <v>463</v>
      </c>
      <c r="C381" s="176"/>
      <c r="D381" s="177"/>
      <c r="E381" s="178"/>
      <c r="F381" s="178"/>
      <c r="G381" s="178"/>
      <c r="H381" s="178">
        <v>184543</v>
      </c>
      <c r="I381" s="179"/>
      <c r="J381" s="179"/>
      <c r="K381" s="180"/>
      <c r="L381" s="178"/>
      <c r="M381" s="179"/>
      <c r="N381" s="2"/>
    </row>
    <row r="382" spans="1:14" s="5" customFormat="1" ht="12.75" customHeight="1" x14ac:dyDescent="0.2">
      <c r="A382" s="174"/>
      <c r="B382" s="175" t="s">
        <v>464</v>
      </c>
      <c r="C382" s="176"/>
      <c r="D382" s="177">
        <v>1673</v>
      </c>
      <c r="E382" s="178" t="s">
        <v>457</v>
      </c>
      <c r="F382" s="178" t="s">
        <v>465</v>
      </c>
      <c r="G382" s="178"/>
      <c r="H382" s="178">
        <v>60044</v>
      </c>
      <c r="I382" s="179"/>
      <c r="J382" s="179"/>
      <c r="K382" s="180"/>
      <c r="L382" s="178"/>
      <c r="M382" s="179"/>
      <c r="N382" s="2"/>
    </row>
    <row r="383" spans="1:14" s="5" customFormat="1" ht="12.75" customHeight="1" x14ac:dyDescent="0.2">
      <c r="A383" s="174"/>
      <c r="B383" s="175" t="s">
        <v>466</v>
      </c>
      <c r="C383" s="176"/>
      <c r="D383" s="177">
        <v>763</v>
      </c>
      <c r="E383" s="178" t="s">
        <v>457</v>
      </c>
      <c r="F383" s="178" t="s">
        <v>465</v>
      </c>
      <c r="G383" s="178"/>
      <c r="H383" s="178">
        <v>27384</v>
      </c>
      <c r="I383" s="179"/>
      <c r="J383" s="179"/>
      <c r="K383" s="180"/>
      <c r="L383" s="178"/>
      <c r="M383" s="179"/>
      <c r="N383" s="2"/>
    </row>
    <row r="384" spans="1:14" s="5" customFormat="1" ht="12.75" customHeight="1" x14ac:dyDescent="0.2">
      <c r="A384" s="174"/>
      <c r="B384" s="175" t="s">
        <v>467</v>
      </c>
      <c r="C384" s="176"/>
      <c r="D384" s="177"/>
      <c r="E384" s="178"/>
      <c r="F384" s="178"/>
      <c r="G384" s="178"/>
      <c r="H384" s="178">
        <v>271971</v>
      </c>
      <c r="I384" s="179"/>
      <c r="J384" s="179"/>
      <c r="K384" s="180"/>
      <c r="L384" s="178"/>
      <c r="M384" s="179"/>
      <c r="N384" s="2"/>
    </row>
    <row r="385" spans="1:14" s="5" customFormat="1" ht="12.75" customHeight="1" x14ac:dyDescent="0.2">
      <c r="A385" s="174"/>
      <c r="B385" s="175" t="s">
        <v>468</v>
      </c>
      <c r="C385" s="176"/>
      <c r="D385" s="177" t="s">
        <v>469</v>
      </c>
      <c r="E385" s="178" t="s">
        <v>1094</v>
      </c>
      <c r="F385" s="178" t="s">
        <v>1095</v>
      </c>
      <c r="G385" s="178"/>
      <c r="H385" s="178">
        <v>280130</v>
      </c>
      <c r="I385" s="179"/>
      <c r="J385" s="179"/>
      <c r="K385" s="180"/>
      <c r="L385" s="178"/>
      <c r="M385" s="179"/>
      <c r="N385" s="2"/>
    </row>
    <row r="386" spans="1:14" s="5" customFormat="1" ht="12.75" customHeight="1" x14ac:dyDescent="0.2">
      <c r="A386" s="174"/>
      <c r="B386" s="175" t="s">
        <v>472</v>
      </c>
      <c r="C386" s="176"/>
      <c r="D386" s="177" t="s">
        <v>473</v>
      </c>
      <c r="E386" s="178"/>
      <c r="F386" s="178"/>
      <c r="G386" s="178"/>
      <c r="H386" s="179"/>
      <c r="I386" s="179"/>
      <c r="J386" s="179"/>
      <c r="K386" s="180"/>
      <c r="L386" s="178"/>
      <c r="M386" s="179"/>
      <c r="N386" s="2"/>
    </row>
    <row r="387" spans="1:14" s="5" customFormat="1" ht="12.75" customHeight="1" x14ac:dyDescent="0.2">
      <c r="A387" s="174"/>
      <c r="B387" s="175" t="s">
        <v>474</v>
      </c>
      <c r="C387" s="176"/>
      <c r="D387" s="177"/>
      <c r="E387" s="178"/>
      <c r="F387" s="178"/>
      <c r="G387" s="178"/>
      <c r="H387" s="178">
        <v>280130</v>
      </c>
      <c r="I387" s="179"/>
      <c r="J387" s="179"/>
      <c r="K387" s="180"/>
      <c r="L387" s="178"/>
      <c r="M387" s="179"/>
      <c r="N387" s="2"/>
    </row>
    <row r="388" spans="1:14" s="5" customFormat="1" ht="12.75" customHeight="1" x14ac:dyDescent="0.2">
      <c r="A388" s="174"/>
      <c r="B388" s="175" t="s">
        <v>475</v>
      </c>
      <c r="C388" s="176"/>
      <c r="D388" s="177">
        <v>280130</v>
      </c>
      <c r="E388" s="178" t="s">
        <v>476</v>
      </c>
      <c r="F388" s="178"/>
      <c r="G388" s="178"/>
      <c r="H388" s="179"/>
      <c r="I388" s="179"/>
      <c r="J388" s="179"/>
      <c r="K388" s="180"/>
      <c r="L388" s="178"/>
      <c r="M388" s="179"/>
      <c r="N388" s="2"/>
    </row>
    <row r="389" spans="1:14" s="5" customFormat="1" x14ac:dyDescent="0.2">
      <c r="A389" s="181"/>
      <c r="B389" s="181"/>
      <c r="C389" s="181"/>
      <c r="D389" s="181"/>
      <c r="E389" s="181"/>
      <c r="F389" s="181"/>
      <c r="G389" s="181"/>
      <c r="H389" s="181"/>
      <c r="I389" s="181"/>
      <c r="J389" s="181"/>
      <c r="K389" s="181"/>
      <c r="L389" s="181"/>
      <c r="M389" s="181"/>
      <c r="N389" s="2"/>
    </row>
    <row r="390" spans="1:14" s="5" customFormat="1" x14ac:dyDescent="0.2">
      <c r="A390" s="182"/>
      <c r="B390" s="183" t="s">
        <v>789</v>
      </c>
      <c r="C390" s="183"/>
      <c r="D390" s="183"/>
      <c r="E390" s="183" t="s">
        <v>790</v>
      </c>
      <c r="F390" s="183"/>
      <c r="G390" s="183"/>
      <c r="H390" s="183"/>
      <c r="I390" s="183"/>
      <c r="J390" s="183"/>
      <c r="K390" s="183"/>
      <c r="L390" s="183"/>
      <c r="M390" s="183"/>
      <c r="N390" s="2"/>
    </row>
  </sheetData>
  <mergeCells count="233">
    <mergeCell ref="B385:C385"/>
    <mergeCell ref="B386:C386"/>
    <mergeCell ref="B387:C387"/>
    <mergeCell ref="B388:C388"/>
    <mergeCell ref="A389:M389"/>
    <mergeCell ref="B390:D390"/>
    <mergeCell ref="E390:M390"/>
    <mergeCell ref="B379:C379"/>
    <mergeCell ref="B380:C380"/>
    <mergeCell ref="B381:C381"/>
    <mergeCell ref="B382:C382"/>
    <mergeCell ref="B383:C383"/>
    <mergeCell ref="B384:C384"/>
    <mergeCell ref="B366:C366"/>
    <mergeCell ref="B367:C367"/>
    <mergeCell ref="B370:C370"/>
    <mergeCell ref="B376:C376"/>
    <mergeCell ref="B377:C377"/>
    <mergeCell ref="B378:C378"/>
    <mergeCell ref="B356:C356"/>
    <mergeCell ref="B357:C357"/>
    <mergeCell ref="B358:C358"/>
    <mergeCell ref="B361:C361"/>
    <mergeCell ref="B364:C364"/>
    <mergeCell ref="B365:C365"/>
    <mergeCell ref="I342:K342"/>
    <mergeCell ref="I346:K346"/>
    <mergeCell ref="I350:K350"/>
    <mergeCell ref="B352:B353"/>
    <mergeCell ref="C352:C353"/>
    <mergeCell ref="B355:C355"/>
    <mergeCell ref="H319:H320"/>
    <mergeCell ref="I319:I320"/>
    <mergeCell ref="J319:K319"/>
    <mergeCell ref="I330:K330"/>
    <mergeCell ref="I334:K334"/>
    <mergeCell ref="I338:K338"/>
    <mergeCell ref="H305:H306"/>
    <mergeCell ref="I305:I306"/>
    <mergeCell ref="J305:K305"/>
    <mergeCell ref="I316:K316"/>
    <mergeCell ref="A319:A320"/>
    <mergeCell ref="B319:B320"/>
    <mergeCell ref="C319:C320"/>
    <mergeCell ref="D319:D320"/>
    <mergeCell ref="E319:E320"/>
    <mergeCell ref="F319:G319"/>
    <mergeCell ref="A305:A306"/>
    <mergeCell ref="B305:B306"/>
    <mergeCell ref="C305:C306"/>
    <mergeCell ref="D305:D306"/>
    <mergeCell ref="E305:E306"/>
    <mergeCell ref="F305:G305"/>
    <mergeCell ref="F282:G282"/>
    <mergeCell ref="H282:H283"/>
    <mergeCell ref="I282:I283"/>
    <mergeCell ref="J282:K282"/>
    <mergeCell ref="I295:K295"/>
    <mergeCell ref="I299:K299"/>
    <mergeCell ref="F268:G268"/>
    <mergeCell ref="H268:H269"/>
    <mergeCell ref="I268:I269"/>
    <mergeCell ref="J268:K268"/>
    <mergeCell ref="I276:K276"/>
    <mergeCell ref="A282:A283"/>
    <mergeCell ref="B282:B283"/>
    <mergeCell ref="C282:C283"/>
    <mergeCell ref="D282:D283"/>
    <mergeCell ref="E282:E283"/>
    <mergeCell ref="H245:H246"/>
    <mergeCell ref="I245:I246"/>
    <mergeCell ref="J245:K245"/>
    <mergeCell ref="I261:K261"/>
    <mergeCell ref="I265:K265"/>
    <mergeCell ref="A268:A269"/>
    <mergeCell ref="B268:B269"/>
    <mergeCell ref="C268:C269"/>
    <mergeCell ref="D268:D269"/>
    <mergeCell ref="E268:E269"/>
    <mergeCell ref="H222:H223"/>
    <mergeCell ref="I222:I223"/>
    <mergeCell ref="J222:K222"/>
    <mergeCell ref="I239:K239"/>
    <mergeCell ref="A245:A246"/>
    <mergeCell ref="B245:B246"/>
    <mergeCell ref="C245:C246"/>
    <mergeCell ref="D245:D246"/>
    <mergeCell ref="E245:E246"/>
    <mergeCell ref="F245:G245"/>
    <mergeCell ref="H200:H201"/>
    <mergeCell ref="I200:I201"/>
    <mergeCell ref="J200:K200"/>
    <mergeCell ref="I216:K216"/>
    <mergeCell ref="A222:A223"/>
    <mergeCell ref="B222:B223"/>
    <mergeCell ref="C222:C223"/>
    <mergeCell ref="D222:D223"/>
    <mergeCell ref="E222:E223"/>
    <mergeCell ref="F222:G222"/>
    <mergeCell ref="H176:H177"/>
    <mergeCell ref="I176:I177"/>
    <mergeCell ref="J176:K176"/>
    <mergeCell ref="I194:K194"/>
    <mergeCell ref="A200:A201"/>
    <mergeCell ref="B200:B201"/>
    <mergeCell ref="C200:C201"/>
    <mergeCell ref="D200:D201"/>
    <mergeCell ref="E200:E201"/>
    <mergeCell ref="F200:G200"/>
    <mergeCell ref="A176:A177"/>
    <mergeCell ref="B176:B177"/>
    <mergeCell ref="C176:C177"/>
    <mergeCell ref="D176:D177"/>
    <mergeCell ref="E176:E177"/>
    <mergeCell ref="F176:G176"/>
    <mergeCell ref="F157:G157"/>
    <mergeCell ref="H157:H158"/>
    <mergeCell ref="I157:I158"/>
    <mergeCell ref="J157:K157"/>
    <mergeCell ref="I166:K166"/>
    <mergeCell ref="I170:K170"/>
    <mergeCell ref="F140:G140"/>
    <mergeCell ref="H140:H141"/>
    <mergeCell ref="I140:I141"/>
    <mergeCell ref="J140:K140"/>
    <mergeCell ref="I153:K153"/>
    <mergeCell ref="A157:A158"/>
    <mergeCell ref="B157:B158"/>
    <mergeCell ref="C157:C158"/>
    <mergeCell ref="D157:D158"/>
    <mergeCell ref="E157:E158"/>
    <mergeCell ref="F125:G125"/>
    <mergeCell ref="H125:H126"/>
    <mergeCell ref="I125:I126"/>
    <mergeCell ref="J125:K125"/>
    <mergeCell ref="I137:K137"/>
    <mergeCell ref="A140:A141"/>
    <mergeCell ref="B140:B141"/>
    <mergeCell ref="C140:C141"/>
    <mergeCell ref="D140:D141"/>
    <mergeCell ref="E140:E141"/>
    <mergeCell ref="F104:G104"/>
    <mergeCell ref="H104:H105"/>
    <mergeCell ref="I104:I105"/>
    <mergeCell ref="J104:K104"/>
    <mergeCell ref="I119:K119"/>
    <mergeCell ref="A125:A126"/>
    <mergeCell ref="B125:B126"/>
    <mergeCell ref="C125:C126"/>
    <mergeCell ref="D125:D126"/>
    <mergeCell ref="E125:E126"/>
    <mergeCell ref="F81:G81"/>
    <mergeCell ref="H81:H82"/>
    <mergeCell ref="I81:I82"/>
    <mergeCell ref="J81:K81"/>
    <mergeCell ref="I98:K98"/>
    <mergeCell ref="A104:A105"/>
    <mergeCell ref="B104:B105"/>
    <mergeCell ref="C104:C105"/>
    <mergeCell ref="D104:D105"/>
    <mergeCell ref="E104:E105"/>
    <mergeCell ref="F67:G67"/>
    <mergeCell ref="H67:H68"/>
    <mergeCell ref="I67:I68"/>
    <mergeCell ref="J67:K67"/>
    <mergeCell ref="I75:K75"/>
    <mergeCell ref="A81:A82"/>
    <mergeCell ref="B81:B82"/>
    <mergeCell ref="C81:C82"/>
    <mergeCell ref="D81:D82"/>
    <mergeCell ref="E81:E82"/>
    <mergeCell ref="F56:G56"/>
    <mergeCell ref="H56:H57"/>
    <mergeCell ref="I56:I57"/>
    <mergeCell ref="J56:K56"/>
    <mergeCell ref="I64:K64"/>
    <mergeCell ref="A67:A68"/>
    <mergeCell ref="B67:B68"/>
    <mergeCell ref="C67:C68"/>
    <mergeCell ref="D67:D68"/>
    <mergeCell ref="E67:E68"/>
    <mergeCell ref="F45:G45"/>
    <mergeCell ref="H45:H46"/>
    <mergeCell ref="I45:I46"/>
    <mergeCell ref="J45:K45"/>
    <mergeCell ref="I53:K53"/>
    <mergeCell ref="A56:A57"/>
    <mergeCell ref="B56:B57"/>
    <mergeCell ref="C56:C57"/>
    <mergeCell ref="D56:D57"/>
    <mergeCell ref="E56:E57"/>
    <mergeCell ref="F30:G30"/>
    <mergeCell ref="H30:H31"/>
    <mergeCell ref="I30:I31"/>
    <mergeCell ref="J30:K30"/>
    <mergeCell ref="I42:K42"/>
    <mergeCell ref="A45:A46"/>
    <mergeCell ref="B45:B46"/>
    <mergeCell ref="C45:C46"/>
    <mergeCell ref="D45:D46"/>
    <mergeCell ref="E45:E46"/>
    <mergeCell ref="J18:J19"/>
    <mergeCell ref="K18:K19"/>
    <mergeCell ref="L18:M18"/>
    <mergeCell ref="A21:M21"/>
    <mergeCell ref="I24:K24"/>
    <mergeCell ref="A30:A31"/>
    <mergeCell ref="B30:B31"/>
    <mergeCell ref="C30:C31"/>
    <mergeCell ref="D30:D31"/>
    <mergeCell ref="E30:E31"/>
    <mergeCell ref="H17:H19"/>
    <mergeCell ref="I17:I19"/>
    <mergeCell ref="D18:D19"/>
    <mergeCell ref="E18:E19"/>
    <mergeCell ref="F18:F19"/>
    <mergeCell ref="G18:G19"/>
    <mergeCell ref="B9:J9"/>
    <mergeCell ref="B10:J10"/>
    <mergeCell ref="A15:L15"/>
    <mergeCell ref="A16:A19"/>
    <mergeCell ref="B16:B19"/>
    <mergeCell ref="C16:C19"/>
    <mergeCell ref="D16:D17"/>
    <mergeCell ref="E16:G16"/>
    <mergeCell ref="H16:K16"/>
    <mergeCell ref="L16:M17"/>
    <mergeCell ref="B3:J3"/>
    <mergeCell ref="B4:J4"/>
    <mergeCell ref="F6:K6"/>
    <mergeCell ref="B7:J7"/>
    <mergeCell ref="G8:H8"/>
    <mergeCell ref="I8:J8"/>
  </mergeCells>
  <printOptions horizontalCentered="1"/>
  <pageMargins left="0.39" right="0.39" top="0.59" bottom="0.59" header="0.39" footer="0.39"/>
  <pageSetup paperSize="9" scale="89" fitToHeight="10000" orientation="landscape" r:id="rId1"/>
  <headerFooter>
    <oddHeader>&amp;L&amp;9Программный комплекс АВС-4 (редакция 5.4.4.1)&amp;C&amp;P&amp;R101391</oddHeader>
    <oddFooter>&amp;CСтраниц -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8"/>
  <sheetViews>
    <sheetView showGridLines="0" workbookViewId="0">
      <selection activeCell="O41" sqref="O41"/>
    </sheetView>
  </sheetViews>
  <sheetFormatPr defaultRowHeight="12.75" outlineLevelRow="2" x14ac:dyDescent="0.2"/>
  <cols>
    <col min="1" max="1" width="6.5" style="3" customWidth="1"/>
    <col min="2" max="2" width="18.33203125" style="3" customWidth="1"/>
    <col min="3" max="3" width="49.33203125" style="3" customWidth="1"/>
    <col min="4" max="4" width="10.83203125" style="3" customWidth="1"/>
    <col min="5" max="13" width="9.83203125" style="3" customWidth="1"/>
    <col min="14" max="16384" width="9.33203125" style="3"/>
  </cols>
  <sheetData>
    <row r="1" spans="1:14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2"/>
    </row>
    <row r="2" spans="1:14" s="5" customForma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4" t="s">
        <v>1</v>
      </c>
      <c r="M2" s="2"/>
      <c r="N2" s="2"/>
    </row>
    <row r="3" spans="1:14" s="5" customFormat="1" x14ac:dyDescent="0.2">
      <c r="A3" s="2"/>
      <c r="B3" s="6"/>
      <c r="C3" s="6"/>
      <c r="D3" s="6"/>
      <c r="E3" s="6"/>
      <c r="F3" s="6"/>
      <c r="G3" s="6"/>
      <c r="H3" s="6"/>
      <c r="I3" s="6"/>
      <c r="J3" s="6"/>
      <c r="K3" s="2"/>
      <c r="L3" s="4"/>
      <c r="M3" s="2"/>
      <c r="N3" s="2"/>
    </row>
    <row r="4" spans="1:14" s="5" customFormat="1" ht="12.75" customHeight="1" x14ac:dyDescent="0.2">
      <c r="A4" s="7"/>
      <c r="B4" s="8" t="s">
        <v>2</v>
      </c>
      <c r="C4" s="8"/>
      <c r="D4" s="8"/>
      <c r="E4" s="8"/>
      <c r="F4" s="8"/>
      <c r="G4" s="8"/>
      <c r="H4" s="8"/>
      <c r="I4" s="8"/>
      <c r="J4" s="8"/>
      <c r="K4" s="2"/>
      <c r="L4" s="2"/>
      <c r="M4" s="2"/>
      <c r="N4" s="2"/>
    </row>
    <row r="5" spans="1:14" s="5" customFormat="1" x14ac:dyDescent="0.2">
      <c r="A5" s="2"/>
      <c r="B5" s="2"/>
      <c r="C5" s="9"/>
      <c r="D5" s="9"/>
      <c r="E5" s="9"/>
      <c r="F5" s="9"/>
      <c r="G5" s="9"/>
      <c r="H5" s="9"/>
      <c r="I5" s="9"/>
      <c r="J5" s="9"/>
      <c r="K5" s="2"/>
      <c r="L5" s="2"/>
      <c r="M5" s="2"/>
      <c r="N5" s="2"/>
    </row>
    <row r="6" spans="1:14" s="5" customFormat="1" ht="15.75" x14ac:dyDescent="0.2">
      <c r="A6" s="10"/>
      <c r="B6" s="10"/>
      <c r="C6" s="11"/>
      <c r="D6" s="11"/>
      <c r="E6" s="12" t="s">
        <v>3</v>
      </c>
      <c r="F6" s="13"/>
      <c r="G6" s="13"/>
      <c r="H6" s="13"/>
      <c r="I6" s="13"/>
      <c r="J6" s="13"/>
      <c r="K6" s="13"/>
      <c r="L6" s="2"/>
      <c r="M6" s="2"/>
      <c r="N6" s="2"/>
    </row>
    <row r="7" spans="1:14" s="5" customFormat="1" x14ac:dyDescent="0.2">
      <c r="A7" s="2"/>
      <c r="B7" s="14" t="s">
        <v>4</v>
      </c>
      <c r="C7" s="14"/>
      <c r="D7" s="14"/>
      <c r="E7" s="14"/>
      <c r="F7" s="14"/>
      <c r="G7" s="14"/>
      <c r="H7" s="14"/>
      <c r="I7" s="14"/>
      <c r="J7" s="14"/>
      <c r="K7" s="15"/>
      <c r="L7" s="15"/>
      <c r="M7" s="2"/>
      <c r="N7" s="2"/>
    </row>
    <row r="8" spans="1:14" s="5" customFormat="1" x14ac:dyDescent="0.2">
      <c r="A8" s="2"/>
      <c r="B8" s="2"/>
      <c r="C8" s="2"/>
      <c r="D8" s="9"/>
      <c r="E8" s="2"/>
      <c r="F8" s="2"/>
      <c r="G8" s="16" t="s">
        <v>5</v>
      </c>
      <c r="H8" s="16"/>
      <c r="I8" s="17"/>
      <c r="J8" s="17"/>
      <c r="K8" s="2"/>
      <c r="L8" s="2"/>
      <c r="M8" s="2"/>
      <c r="N8" s="2"/>
    </row>
    <row r="9" spans="1:14" s="5" customFormat="1" x14ac:dyDescent="0.2">
      <c r="A9" s="18" t="s">
        <v>6</v>
      </c>
      <c r="B9" s="19" t="s">
        <v>1096</v>
      </c>
      <c r="C9" s="19"/>
      <c r="D9" s="19"/>
      <c r="E9" s="19"/>
      <c r="F9" s="19"/>
      <c r="G9" s="19"/>
      <c r="H9" s="19"/>
      <c r="I9" s="19"/>
      <c r="J9" s="19"/>
      <c r="K9" s="2"/>
      <c r="L9" s="2"/>
      <c r="M9" s="2"/>
      <c r="N9" s="2"/>
    </row>
    <row r="10" spans="1:14" s="5" customFormat="1" ht="12.75" customHeight="1" x14ac:dyDescent="0.2">
      <c r="A10" s="7"/>
      <c r="B10" s="8" t="s">
        <v>8</v>
      </c>
      <c r="C10" s="8"/>
      <c r="D10" s="8"/>
      <c r="E10" s="8"/>
      <c r="F10" s="8"/>
      <c r="G10" s="8"/>
      <c r="H10" s="8"/>
      <c r="I10" s="8"/>
      <c r="J10" s="8"/>
      <c r="K10" s="2"/>
      <c r="L10" s="2"/>
      <c r="M10" s="2"/>
      <c r="N10" s="2"/>
    </row>
    <row r="11" spans="1:14" s="5" customFormat="1" x14ac:dyDescent="0.2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4" t="s">
        <v>9</v>
      </c>
      <c r="M11" s="2"/>
      <c r="N11" s="2"/>
    </row>
    <row r="12" spans="1:14" x14ac:dyDescent="0.2">
      <c r="A12" s="20"/>
      <c r="B12" s="20"/>
      <c r="C12" s="20"/>
      <c r="D12" s="20"/>
      <c r="E12" s="22" t="s">
        <v>10</v>
      </c>
      <c r="F12" s="22"/>
      <c r="G12" s="22"/>
      <c r="H12" s="22"/>
      <c r="I12" s="22"/>
      <c r="J12" s="23"/>
      <c r="K12" s="24" t="s">
        <v>1097</v>
      </c>
      <c r="L12" s="24">
        <f>H545/1000</f>
        <v>583.40700000000004</v>
      </c>
      <c r="M12" s="25" t="s">
        <v>12</v>
      </c>
      <c r="N12" s="1"/>
    </row>
    <row r="13" spans="1:14" x14ac:dyDescent="0.2">
      <c r="A13" s="20"/>
      <c r="B13" s="20"/>
      <c r="C13" s="20"/>
      <c r="D13" s="20"/>
      <c r="E13" s="22" t="s">
        <v>13</v>
      </c>
      <c r="F13" s="22"/>
      <c r="G13" s="22"/>
      <c r="H13" s="22"/>
      <c r="I13" s="22"/>
      <c r="J13" s="23"/>
      <c r="K13" s="24" t="s">
        <v>1098</v>
      </c>
      <c r="L13" s="24">
        <f>(H535+J537)/1000</f>
        <v>119.58499999999999</v>
      </c>
      <c r="M13" s="25" t="s">
        <v>12</v>
      </c>
      <c r="N13" s="1"/>
    </row>
    <row r="14" spans="1:14" x14ac:dyDescent="0.2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1"/>
    </row>
    <row r="15" spans="1:14" s="5" customFormat="1" x14ac:dyDescent="0.2">
      <c r="A15" s="26" t="s">
        <v>15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7" t="s">
        <v>16</v>
      </c>
      <c r="N15" s="2"/>
    </row>
    <row r="16" spans="1:14" s="39" customFormat="1" ht="21" customHeight="1" x14ac:dyDescent="0.2">
      <c r="A16" s="28" t="s">
        <v>17</v>
      </c>
      <c r="B16" s="29" t="s">
        <v>18</v>
      </c>
      <c r="C16" s="29" t="s">
        <v>19</v>
      </c>
      <c r="D16" s="29" t="s">
        <v>20</v>
      </c>
      <c r="E16" s="30" t="s">
        <v>21</v>
      </c>
      <c r="F16" s="31"/>
      <c r="G16" s="32"/>
      <c r="H16" s="33" t="s">
        <v>22</v>
      </c>
      <c r="I16" s="34"/>
      <c r="J16" s="34"/>
      <c r="K16" s="35"/>
      <c r="L16" s="36" t="s">
        <v>23</v>
      </c>
      <c r="M16" s="37"/>
      <c r="N16" s="38"/>
    </row>
    <row r="17" spans="1:14" s="39" customFormat="1" ht="30.75" customHeight="1" x14ac:dyDescent="0.2">
      <c r="A17" s="40"/>
      <c r="B17" s="41"/>
      <c r="C17" s="41"/>
      <c r="D17" s="42"/>
      <c r="E17" s="43" t="s">
        <v>24</v>
      </c>
      <c r="F17" s="43" t="s">
        <v>25</v>
      </c>
      <c r="G17" s="43" t="s">
        <v>26</v>
      </c>
      <c r="H17" s="44" t="s">
        <v>24</v>
      </c>
      <c r="I17" s="44" t="s">
        <v>27</v>
      </c>
      <c r="J17" s="43" t="s">
        <v>28</v>
      </c>
      <c r="K17" s="43" t="s">
        <v>26</v>
      </c>
      <c r="L17" s="45"/>
      <c r="M17" s="46"/>
      <c r="N17" s="38"/>
    </row>
    <row r="18" spans="1:14" s="39" customFormat="1" ht="24" customHeight="1" x14ac:dyDescent="0.2">
      <c r="A18" s="40"/>
      <c r="B18" s="41"/>
      <c r="C18" s="41"/>
      <c r="D18" s="44" t="s">
        <v>29</v>
      </c>
      <c r="E18" s="44" t="s">
        <v>27</v>
      </c>
      <c r="F18" s="44" t="s">
        <v>30</v>
      </c>
      <c r="G18" s="44" t="s">
        <v>31</v>
      </c>
      <c r="H18" s="41"/>
      <c r="I18" s="41"/>
      <c r="J18" s="44" t="s">
        <v>32</v>
      </c>
      <c r="K18" s="44" t="s">
        <v>31</v>
      </c>
      <c r="L18" s="47" t="s">
        <v>33</v>
      </c>
      <c r="M18" s="48"/>
      <c r="N18" s="38"/>
    </row>
    <row r="19" spans="1:14" s="39" customFormat="1" ht="21.75" customHeight="1" x14ac:dyDescent="0.2">
      <c r="A19" s="49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50" t="s">
        <v>34</v>
      </c>
      <c r="M19" s="51" t="s">
        <v>35</v>
      </c>
      <c r="N19" s="38"/>
    </row>
    <row r="20" spans="1:14" x14ac:dyDescent="0.2">
      <c r="A20" s="52">
        <v>1</v>
      </c>
      <c r="B20" s="53">
        <v>2</v>
      </c>
      <c r="C20" s="53">
        <v>3</v>
      </c>
      <c r="D20" s="53">
        <v>4</v>
      </c>
      <c r="E20" s="53">
        <v>5</v>
      </c>
      <c r="F20" s="53">
        <v>6</v>
      </c>
      <c r="G20" s="53">
        <v>7</v>
      </c>
      <c r="H20" s="53">
        <v>8</v>
      </c>
      <c r="I20" s="53">
        <v>9</v>
      </c>
      <c r="J20" s="53">
        <v>10</v>
      </c>
      <c r="K20" s="53">
        <v>11</v>
      </c>
      <c r="L20" s="53">
        <v>12</v>
      </c>
      <c r="M20" s="54">
        <v>13</v>
      </c>
      <c r="N20" s="1"/>
    </row>
    <row r="21" spans="1:14" x14ac:dyDescent="0.2">
      <c r="A21" s="55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7"/>
    </row>
    <row r="22" spans="1:14" s="65" customFormat="1" ht="38.25" x14ac:dyDescent="0.2">
      <c r="A22" s="58" t="s">
        <v>36</v>
      </c>
      <c r="B22" s="59" t="s">
        <v>911</v>
      </c>
      <c r="C22" s="60" t="s">
        <v>912</v>
      </c>
      <c r="D22" s="61">
        <v>2.5200000000000001E-3</v>
      </c>
      <c r="E22" s="62">
        <v>6008.44</v>
      </c>
      <c r="F22" s="62">
        <v>3986.2</v>
      </c>
      <c r="G22" s="62" t="s">
        <v>39</v>
      </c>
      <c r="H22" s="63">
        <v>15.14</v>
      </c>
      <c r="I22" s="63">
        <v>5.0999999999999996</v>
      </c>
      <c r="J22" s="62">
        <v>10.050000000000001</v>
      </c>
      <c r="K22" s="64" t="s">
        <v>39</v>
      </c>
      <c r="L22" s="62">
        <v>243.35</v>
      </c>
      <c r="M22" s="62">
        <v>0.61</v>
      </c>
    </row>
    <row r="23" spans="1:14" s="65" customFormat="1" x14ac:dyDescent="0.2">
      <c r="A23" s="66"/>
      <c r="B23" s="67"/>
      <c r="C23" s="68"/>
      <c r="D23" s="135" t="s">
        <v>482</v>
      </c>
      <c r="E23" s="70">
        <v>2022.24</v>
      </c>
      <c r="F23" s="70">
        <v>423.83</v>
      </c>
      <c r="G23" s="70" t="s">
        <v>39</v>
      </c>
      <c r="H23" s="71"/>
      <c r="I23" s="71"/>
      <c r="J23" s="70">
        <v>1.07</v>
      </c>
      <c r="K23" s="71"/>
      <c r="L23" s="70">
        <v>41.39</v>
      </c>
      <c r="M23" s="70">
        <v>0.1</v>
      </c>
    </row>
    <row r="24" spans="1:14" s="65" customFormat="1" ht="18" hidden="1" customHeight="1" outlineLevel="1" x14ac:dyDescent="0.2">
      <c r="A24" s="72"/>
      <c r="B24" s="73"/>
      <c r="C24" s="74" t="s">
        <v>41</v>
      </c>
      <c r="D24" s="75" t="s">
        <v>42</v>
      </c>
      <c r="E24" s="75" t="s">
        <v>43</v>
      </c>
      <c r="F24" s="75" t="s">
        <v>44</v>
      </c>
      <c r="G24" s="75" t="s">
        <v>45</v>
      </c>
      <c r="H24" s="75" t="s">
        <v>46</v>
      </c>
      <c r="I24" s="76" t="s">
        <v>47</v>
      </c>
      <c r="J24" s="77"/>
      <c r="K24" s="78"/>
      <c r="L24" s="75" t="s">
        <v>48</v>
      </c>
      <c r="M24" s="79"/>
    </row>
    <row r="25" spans="1:14" s="65" customFormat="1" hidden="1" outlineLevel="1" x14ac:dyDescent="0.2">
      <c r="A25" s="80"/>
      <c r="B25" s="73"/>
      <c r="C25" s="81" t="s">
        <v>913</v>
      </c>
      <c r="D25" s="82">
        <v>2022.24</v>
      </c>
      <c r="E25" s="83">
        <v>1</v>
      </c>
      <c r="F25" s="84">
        <v>2022.24</v>
      </c>
      <c r="G25" s="85">
        <v>1</v>
      </c>
      <c r="H25" s="84">
        <v>2022.24</v>
      </c>
      <c r="I25" s="84">
        <v>5.0999999999999996</v>
      </c>
      <c r="J25" s="84"/>
      <c r="K25" s="84"/>
      <c r="L25" s="84">
        <v>8.31</v>
      </c>
      <c r="M25" s="86"/>
    </row>
    <row r="26" spans="1:14" s="65" customFormat="1" hidden="1" outlineLevel="1" x14ac:dyDescent="0.2">
      <c r="A26" s="80"/>
      <c r="B26" s="73"/>
      <c r="C26" s="81" t="s">
        <v>50</v>
      </c>
      <c r="D26" s="82">
        <v>3986.2</v>
      </c>
      <c r="E26" s="83">
        <v>1</v>
      </c>
      <c r="F26" s="84">
        <v>3986.2</v>
      </c>
      <c r="G26" s="85">
        <v>1</v>
      </c>
      <c r="H26" s="84">
        <v>3986.2</v>
      </c>
      <c r="I26" s="84"/>
      <c r="J26" s="84">
        <v>10.050000000000001</v>
      </c>
      <c r="K26" s="84"/>
      <c r="L26" s="84"/>
      <c r="M26" s="86"/>
    </row>
    <row r="27" spans="1:14" s="65" customFormat="1" hidden="1" outlineLevel="2" x14ac:dyDescent="0.2">
      <c r="A27" s="87"/>
      <c r="B27" s="88"/>
      <c r="C27" s="89" t="s">
        <v>51</v>
      </c>
      <c r="D27" s="90">
        <v>3562.37</v>
      </c>
      <c r="E27" s="91">
        <v>1</v>
      </c>
      <c r="F27" s="92">
        <v>3562.37</v>
      </c>
      <c r="G27" s="93">
        <v>1</v>
      </c>
      <c r="H27" s="92">
        <v>3562.37</v>
      </c>
      <c r="I27" s="92"/>
      <c r="J27" s="92">
        <v>8.98</v>
      </c>
      <c r="K27" s="92"/>
      <c r="L27" s="92"/>
      <c r="M27" s="94"/>
    </row>
    <row r="28" spans="1:14" s="65" customFormat="1" hidden="1" outlineLevel="2" x14ac:dyDescent="0.2">
      <c r="A28" s="87"/>
      <c r="B28" s="88"/>
      <c r="C28" s="89" t="s">
        <v>52</v>
      </c>
      <c r="D28" s="90">
        <v>423.83</v>
      </c>
      <c r="E28" s="91">
        <v>1</v>
      </c>
      <c r="F28" s="92">
        <v>423.83</v>
      </c>
      <c r="G28" s="93">
        <v>1</v>
      </c>
      <c r="H28" s="92">
        <v>423.83</v>
      </c>
      <c r="I28" s="92"/>
      <c r="J28" s="92">
        <v>1.07</v>
      </c>
      <c r="K28" s="92"/>
      <c r="L28" s="92">
        <v>10.24</v>
      </c>
      <c r="M28" s="94"/>
    </row>
    <row r="29" spans="1:14" s="100" customFormat="1" ht="12" collapsed="1" x14ac:dyDescent="0.2">
      <c r="A29" s="95"/>
      <c r="B29" s="96"/>
      <c r="C29" s="97"/>
      <c r="D29" s="96"/>
      <c r="E29" s="98"/>
      <c r="F29" s="98"/>
      <c r="G29" s="98"/>
      <c r="H29" s="99"/>
      <c r="I29" s="99"/>
      <c r="J29" s="99"/>
      <c r="K29" s="99"/>
      <c r="L29" s="98"/>
      <c r="M29" s="99"/>
    </row>
    <row r="30" spans="1:14" s="100" customFormat="1" ht="12" hidden="1" customHeight="1" outlineLevel="1" x14ac:dyDescent="0.2">
      <c r="A30" s="101" t="s">
        <v>53</v>
      </c>
      <c r="B30" s="101" t="s">
        <v>54</v>
      </c>
      <c r="C30" s="101" t="s">
        <v>55</v>
      </c>
      <c r="D30" s="101" t="s">
        <v>56</v>
      </c>
      <c r="E30" s="101" t="s">
        <v>21</v>
      </c>
      <c r="F30" s="102" t="s">
        <v>20</v>
      </c>
      <c r="G30" s="103"/>
      <c r="H30" s="104" t="s">
        <v>57</v>
      </c>
      <c r="I30" s="101" t="s">
        <v>45</v>
      </c>
      <c r="J30" s="102" t="s">
        <v>58</v>
      </c>
      <c r="K30" s="103"/>
      <c r="L30" s="105"/>
      <c r="M30" s="106"/>
    </row>
    <row r="31" spans="1:14" s="100" customFormat="1" ht="12.75" hidden="1" customHeight="1" outlineLevel="1" x14ac:dyDescent="0.2">
      <c r="A31" s="107"/>
      <c r="B31" s="107"/>
      <c r="C31" s="107"/>
      <c r="D31" s="107"/>
      <c r="E31" s="107"/>
      <c r="F31" s="108" t="s">
        <v>59</v>
      </c>
      <c r="G31" s="108" t="s">
        <v>60</v>
      </c>
      <c r="H31" s="109"/>
      <c r="I31" s="107"/>
      <c r="J31" s="108" t="s">
        <v>59</v>
      </c>
      <c r="K31" s="110" t="s">
        <v>35</v>
      </c>
      <c r="L31" s="111"/>
      <c r="M31" s="112"/>
    </row>
    <row r="32" spans="1:14" s="120" customFormat="1" hidden="1" outlineLevel="1" x14ac:dyDescent="0.2">
      <c r="A32" s="113" t="s">
        <v>61</v>
      </c>
      <c r="B32" s="114" t="s">
        <v>36</v>
      </c>
      <c r="C32" s="115" t="s">
        <v>914</v>
      </c>
      <c r="D32" s="114" t="s">
        <v>63</v>
      </c>
      <c r="E32" s="116">
        <v>8.31</v>
      </c>
      <c r="F32" s="117">
        <v>243.35</v>
      </c>
      <c r="G32" s="118">
        <v>0.61324199999999995</v>
      </c>
      <c r="H32" s="116">
        <v>5.0999999999999996</v>
      </c>
      <c r="I32" s="118">
        <v>1</v>
      </c>
      <c r="J32" s="116">
        <v>2022.24</v>
      </c>
      <c r="K32" s="116">
        <v>5.0999999999999996</v>
      </c>
      <c r="L32" s="116"/>
      <c r="M32" s="119"/>
    </row>
    <row r="33" spans="1:13" s="120" customFormat="1" hidden="1" outlineLevel="1" x14ac:dyDescent="0.2">
      <c r="A33" s="113" t="s">
        <v>64</v>
      </c>
      <c r="B33" s="114" t="s">
        <v>65</v>
      </c>
      <c r="C33" s="115" t="s">
        <v>66</v>
      </c>
      <c r="D33" s="114" t="s">
        <v>63</v>
      </c>
      <c r="E33" s="116">
        <v>10.24</v>
      </c>
      <c r="F33" s="117">
        <v>41.39</v>
      </c>
      <c r="G33" s="118">
        <v>0.10430300000000001</v>
      </c>
      <c r="H33" s="116">
        <v>1.07</v>
      </c>
      <c r="I33" s="118">
        <v>1</v>
      </c>
      <c r="J33" s="116">
        <v>423.83</v>
      </c>
      <c r="K33" s="116">
        <v>1.07</v>
      </c>
      <c r="L33" s="116"/>
      <c r="M33" s="119"/>
    </row>
    <row r="34" spans="1:13" s="129" customFormat="1" hidden="1" outlineLevel="1" x14ac:dyDescent="0.2">
      <c r="A34" s="121" t="s">
        <v>67</v>
      </c>
      <c r="B34" s="122" t="s">
        <v>559</v>
      </c>
      <c r="C34" s="123" t="s">
        <v>560</v>
      </c>
      <c r="D34" s="122" t="s">
        <v>70</v>
      </c>
      <c r="E34" s="124">
        <v>123</v>
      </c>
      <c r="F34" s="125">
        <v>2.14</v>
      </c>
      <c r="G34" s="126">
        <v>5.3930000000000002E-3</v>
      </c>
      <c r="H34" s="124">
        <v>0.66</v>
      </c>
      <c r="I34" s="126">
        <v>1</v>
      </c>
      <c r="J34" s="124">
        <v>263.22000000000003</v>
      </c>
      <c r="K34" s="124">
        <v>0.66</v>
      </c>
      <c r="L34" s="127"/>
      <c r="M34" s="128"/>
    </row>
    <row r="35" spans="1:13" s="129" customFormat="1" ht="31.5" hidden="1" outlineLevel="1" x14ac:dyDescent="0.2">
      <c r="A35" s="121" t="s">
        <v>71</v>
      </c>
      <c r="B35" s="122" t="s">
        <v>522</v>
      </c>
      <c r="C35" s="123" t="s">
        <v>523</v>
      </c>
      <c r="D35" s="122" t="s">
        <v>70</v>
      </c>
      <c r="E35" s="124">
        <v>90</v>
      </c>
      <c r="F35" s="125">
        <v>39.25</v>
      </c>
      <c r="G35" s="126">
        <v>9.8909999999999998E-2</v>
      </c>
      <c r="H35" s="124">
        <v>8.9</v>
      </c>
      <c r="I35" s="126">
        <v>1</v>
      </c>
      <c r="J35" s="124">
        <v>3532.5</v>
      </c>
      <c r="K35" s="124">
        <v>8.9</v>
      </c>
      <c r="L35" s="127"/>
      <c r="M35" s="128"/>
    </row>
    <row r="36" spans="1:13" s="129" customFormat="1" ht="21" hidden="1" outlineLevel="1" x14ac:dyDescent="0.2">
      <c r="A36" s="121" t="s">
        <v>489</v>
      </c>
      <c r="B36" s="122" t="s">
        <v>901</v>
      </c>
      <c r="C36" s="123" t="s">
        <v>902</v>
      </c>
      <c r="D36" s="122" t="s">
        <v>70</v>
      </c>
      <c r="E36" s="124">
        <v>1.53</v>
      </c>
      <c r="F36" s="125">
        <v>117.75</v>
      </c>
      <c r="G36" s="126">
        <v>0.29672999999999999</v>
      </c>
      <c r="H36" s="124">
        <v>0.45</v>
      </c>
      <c r="I36" s="126">
        <v>1</v>
      </c>
      <c r="J36" s="124">
        <v>180.16</v>
      </c>
      <c r="K36" s="124">
        <v>0.45</v>
      </c>
      <c r="L36" s="127"/>
      <c r="M36" s="128"/>
    </row>
    <row r="37" spans="1:13" s="129" customFormat="1" hidden="1" outlineLevel="1" x14ac:dyDescent="0.2">
      <c r="A37" s="121" t="s">
        <v>799</v>
      </c>
      <c r="B37" s="122" t="s">
        <v>487</v>
      </c>
      <c r="C37" s="123" t="s">
        <v>488</v>
      </c>
      <c r="D37" s="122" t="s">
        <v>70</v>
      </c>
      <c r="E37" s="124">
        <v>8</v>
      </c>
      <c r="F37" s="125">
        <v>1.29</v>
      </c>
      <c r="G37" s="126">
        <v>3.251E-3</v>
      </c>
      <c r="H37" s="124">
        <v>0.03</v>
      </c>
      <c r="I37" s="126">
        <v>1</v>
      </c>
      <c r="J37" s="124">
        <v>10.32</v>
      </c>
      <c r="K37" s="124">
        <v>0.03</v>
      </c>
      <c r="L37" s="127"/>
      <c r="M37" s="128"/>
    </row>
    <row r="38" spans="1:13" s="100" customFormat="1" ht="12" collapsed="1" x14ac:dyDescent="0.2">
      <c r="A38" s="130"/>
      <c r="B38" s="131"/>
      <c r="C38" s="132" t="s">
        <v>492</v>
      </c>
      <c r="D38" s="131"/>
      <c r="E38" s="133">
        <v>2372.69</v>
      </c>
      <c r="F38" s="133"/>
      <c r="G38" s="133"/>
      <c r="H38" s="133">
        <v>5.98</v>
      </c>
      <c r="I38" s="134"/>
      <c r="J38" s="134"/>
      <c r="K38" s="134"/>
      <c r="L38" s="133"/>
      <c r="M38" s="134"/>
    </row>
    <row r="39" spans="1:13" s="100" customFormat="1" ht="12" x14ac:dyDescent="0.2">
      <c r="A39" s="130"/>
      <c r="B39" s="131"/>
      <c r="C39" s="132" t="s">
        <v>493</v>
      </c>
      <c r="D39" s="131"/>
      <c r="E39" s="133">
        <v>1174.1099999999999</v>
      </c>
      <c r="F39" s="133"/>
      <c r="G39" s="133"/>
      <c r="H39" s="133">
        <v>2.96</v>
      </c>
      <c r="I39" s="134"/>
      <c r="J39" s="134"/>
      <c r="K39" s="134"/>
      <c r="L39" s="133"/>
      <c r="M39" s="134"/>
    </row>
    <row r="40" spans="1:13" s="100" customFormat="1" ht="12" x14ac:dyDescent="0.2">
      <c r="A40" s="130"/>
      <c r="B40" s="131"/>
      <c r="C40" s="132" t="s">
        <v>76</v>
      </c>
      <c r="D40" s="131"/>
      <c r="E40" s="133"/>
      <c r="F40" s="133"/>
      <c r="G40" s="133"/>
      <c r="H40" s="133">
        <v>24.08</v>
      </c>
      <c r="I40" s="134"/>
      <c r="J40" s="134"/>
      <c r="K40" s="134"/>
      <c r="L40" s="133"/>
      <c r="M40" s="134"/>
    </row>
    <row r="41" spans="1:13" s="65" customFormat="1" ht="38.25" x14ac:dyDescent="0.2">
      <c r="A41" s="58" t="s">
        <v>77</v>
      </c>
      <c r="B41" s="59" t="s">
        <v>480</v>
      </c>
      <c r="C41" s="60" t="s">
        <v>481</v>
      </c>
      <c r="D41" s="61">
        <v>2.5000000000000001E-4</v>
      </c>
      <c r="E41" s="62">
        <v>2423.63</v>
      </c>
      <c r="F41" s="62">
        <v>1794.88</v>
      </c>
      <c r="G41" s="62" t="s">
        <v>39</v>
      </c>
      <c r="H41" s="63">
        <v>0.61</v>
      </c>
      <c r="I41" s="63">
        <v>0.16</v>
      </c>
      <c r="J41" s="62">
        <v>0.45</v>
      </c>
      <c r="K41" s="64" t="s">
        <v>39</v>
      </c>
      <c r="L41" s="62">
        <v>77.72</v>
      </c>
      <c r="M41" s="62">
        <v>0.02</v>
      </c>
    </row>
    <row r="42" spans="1:13" s="65" customFormat="1" x14ac:dyDescent="0.2">
      <c r="A42" s="66"/>
      <c r="B42" s="67"/>
      <c r="C42" s="68"/>
      <c r="D42" s="135" t="s">
        <v>482</v>
      </c>
      <c r="E42" s="70">
        <v>628.75</v>
      </c>
      <c r="F42" s="70">
        <v>227.48</v>
      </c>
      <c r="G42" s="70" t="s">
        <v>39</v>
      </c>
      <c r="H42" s="71"/>
      <c r="I42" s="71"/>
      <c r="J42" s="70">
        <v>0.06</v>
      </c>
      <c r="K42" s="71"/>
      <c r="L42" s="70">
        <v>16.850000000000001</v>
      </c>
      <c r="M42" s="70">
        <v>0</v>
      </c>
    </row>
    <row r="43" spans="1:13" s="65" customFormat="1" ht="18" hidden="1" customHeight="1" outlineLevel="1" x14ac:dyDescent="0.2">
      <c r="A43" s="72"/>
      <c r="B43" s="73"/>
      <c r="C43" s="74" t="s">
        <v>41</v>
      </c>
      <c r="D43" s="75" t="s">
        <v>42</v>
      </c>
      <c r="E43" s="75" t="s">
        <v>43</v>
      </c>
      <c r="F43" s="75" t="s">
        <v>44</v>
      </c>
      <c r="G43" s="75" t="s">
        <v>45</v>
      </c>
      <c r="H43" s="75" t="s">
        <v>46</v>
      </c>
      <c r="I43" s="76" t="s">
        <v>47</v>
      </c>
      <c r="J43" s="77"/>
      <c r="K43" s="78"/>
      <c r="L43" s="75" t="s">
        <v>48</v>
      </c>
      <c r="M43" s="79"/>
    </row>
    <row r="44" spans="1:13" s="65" customFormat="1" hidden="1" outlineLevel="1" x14ac:dyDescent="0.2">
      <c r="A44" s="80"/>
      <c r="B44" s="73"/>
      <c r="C44" s="81" t="s">
        <v>483</v>
      </c>
      <c r="D44" s="82">
        <v>628.75</v>
      </c>
      <c r="E44" s="83">
        <v>1</v>
      </c>
      <c r="F44" s="84">
        <v>628.75</v>
      </c>
      <c r="G44" s="85">
        <v>1</v>
      </c>
      <c r="H44" s="84">
        <v>628.75</v>
      </c>
      <c r="I44" s="84">
        <v>0.16</v>
      </c>
      <c r="J44" s="84"/>
      <c r="K44" s="84"/>
      <c r="L44" s="84">
        <v>8.09</v>
      </c>
      <c r="M44" s="86"/>
    </row>
    <row r="45" spans="1:13" s="65" customFormat="1" hidden="1" outlineLevel="1" x14ac:dyDescent="0.2">
      <c r="A45" s="80"/>
      <c r="B45" s="73"/>
      <c r="C45" s="81" t="s">
        <v>50</v>
      </c>
      <c r="D45" s="82">
        <v>1794.88</v>
      </c>
      <c r="E45" s="83">
        <v>1</v>
      </c>
      <c r="F45" s="84">
        <v>1794.88</v>
      </c>
      <c r="G45" s="85">
        <v>1</v>
      </c>
      <c r="H45" s="84">
        <v>1794.88</v>
      </c>
      <c r="I45" s="84"/>
      <c r="J45" s="84">
        <v>0.45</v>
      </c>
      <c r="K45" s="84"/>
      <c r="L45" s="84"/>
      <c r="M45" s="86"/>
    </row>
    <row r="46" spans="1:13" s="65" customFormat="1" hidden="1" outlineLevel="2" x14ac:dyDescent="0.2">
      <c r="A46" s="87"/>
      <c r="B46" s="88"/>
      <c r="C46" s="89" t="s">
        <v>51</v>
      </c>
      <c r="D46" s="90">
        <v>1567.4</v>
      </c>
      <c r="E46" s="91">
        <v>1</v>
      </c>
      <c r="F46" s="92">
        <v>1567.4</v>
      </c>
      <c r="G46" s="93">
        <v>1</v>
      </c>
      <c r="H46" s="92">
        <v>1567.4</v>
      </c>
      <c r="I46" s="92"/>
      <c r="J46" s="92">
        <v>0.39</v>
      </c>
      <c r="K46" s="92"/>
      <c r="L46" s="92"/>
      <c r="M46" s="94"/>
    </row>
    <row r="47" spans="1:13" s="65" customFormat="1" hidden="1" outlineLevel="2" x14ac:dyDescent="0.2">
      <c r="A47" s="87"/>
      <c r="B47" s="88"/>
      <c r="C47" s="89" t="s">
        <v>52</v>
      </c>
      <c r="D47" s="90">
        <v>227.48</v>
      </c>
      <c r="E47" s="91">
        <v>1</v>
      </c>
      <c r="F47" s="92">
        <v>227.48</v>
      </c>
      <c r="G47" s="93">
        <v>1</v>
      </c>
      <c r="H47" s="92">
        <v>227.48</v>
      </c>
      <c r="I47" s="92"/>
      <c r="J47" s="92">
        <v>0.06</v>
      </c>
      <c r="K47" s="92"/>
      <c r="L47" s="92">
        <v>13.5</v>
      </c>
      <c r="M47" s="94"/>
    </row>
    <row r="48" spans="1:13" s="100" customFormat="1" ht="12" collapsed="1" x14ac:dyDescent="0.2">
      <c r="A48" s="95"/>
      <c r="B48" s="96"/>
      <c r="C48" s="97"/>
      <c r="D48" s="96"/>
      <c r="E48" s="98"/>
      <c r="F48" s="98"/>
      <c r="G48" s="98"/>
      <c r="H48" s="99"/>
      <c r="I48" s="99"/>
      <c r="J48" s="99"/>
      <c r="K48" s="99"/>
      <c r="L48" s="98"/>
      <c r="M48" s="99"/>
    </row>
    <row r="49" spans="1:13" s="100" customFormat="1" ht="12" hidden="1" customHeight="1" outlineLevel="1" x14ac:dyDescent="0.2">
      <c r="A49" s="101" t="s">
        <v>53</v>
      </c>
      <c r="B49" s="101" t="s">
        <v>54</v>
      </c>
      <c r="C49" s="101" t="s">
        <v>55</v>
      </c>
      <c r="D49" s="101" t="s">
        <v>56</v>
      </c>
      <c r="E49" s="101" t="s">
        <v>21</v>
      </c>
      <c r="F49" s="102" t="s">
        <v>20</v>
      </c>
      <c r="G49" s="103"/>
      <c r="H49" s="104" t="s">
        <v>57</v>
      </c>
      <c r="I49" s="101" t="s">
        <v>45</v>
      </c>
      <c r="J49" s="102" t="s">
        <v>58</v>
      </c>
      <c r="K49" s="103"/>
      <c r="L49" s="105"/>
      <c r="M49" s="106"/>
    </row>
    <row r="50" spans="1:13" s="100" customFormat="1" ht="12.75" hidden="1" customHeight="1" outlineLevel="1" x14ac:dyDescent="0.2">
      <c r="A50" s="107"/>
      <c r="B50" s="107"/>
      <c r="C50" s="107"/>
      <c r="D50" s="107"/>
      <c r="E50" s="107"/>
      <c r="F50" s="108" t="s">
        <v>59</v>
      </c>
      <c r="G50" s="108" t="s">
        <v>60</v>
      </c>
      <c r="H50" s="109"/>
      <c r="I50" s="107"/>
      <c r="J50" s="108" t="s">
        <v>59</v>
      </c>
      <c r="K50" s="110" t="s">
        <v>35</v>
      </c>
      <c r="L50" s="111"/>
      <c r="M50" s="112"/>
    </row>
    <row r="51" spans="1:13" s="120" customFormat="1" hidden="1" outlineLevel="1" x14ac:dyDescent="0.2">
      <c r="A51" s="113" t="s">
        <v>82</v>
      </c>
      <c r="B51" s="114" t="s">
        <v>36</v>
      </c>
      <c r="C51" s="115" t="s">
        <v>484</v>
      </c>
      <c r="D51" s="114" t="s">
        <v>63</v>
      </c>
      <c r="E51" s="116">
        <v>8.09</v>
      </c>
      <c r="F51" s="117">
        <v>77.72</v>
      </c>
      <c r="G51" s="118">
        <v>1.9429999999999999E-2</v>
      </c>
      <c r="H51" s="116">
        <v>0.16</v>
      </c>
      <c r="I51" s="118">
        <v>1</v>
      </c>
      <c r="J51" s="116">
        <v>628.75</v>
      </c>
      <c r="K51" s="116">
        <v>0.16</v>
      </c>
      <c r="L51" s="116"/>
      <c r="M51" s="119"/>
    </row>
    <row r="52" spans="1:13" s="120" customFormat="1" hidden="1" outlineLevel="1" x14ac:dyDescent="0.2">
      <c r="A52" s="113" t="s">
        <v>84</v>
      </c>
      <c r="B52" s="114" t="s">
        <v>65</v>
      </c>
      <c r="C52" s="115" t="s">
        <v>66</v>
      </c>
      <c r="D52" s="114" t="s">
        <v>63</v>
      </c>
      <c r="E52" s="116">
        <v>13.5</v>
      </c>
      <c r="F52" s="117">
        <v>16.850000000000001</v>
      </c>
      <c r="G52" s="118">
        <v>4.2129999999999997E-3</v>
      </c>
      <c r="H52" s="116">
        <v>0.06</v>
      </c>
      <c r="I52" s="118">
        <v>1</v>
      </c>
      <c r="J52" s="116">
        <v>227.48</v>
      </c>
      <c r="K52" s="116">
        <v>0.06</v>
      </c>
      <c r="L52" s="116"/>
      <c r="M52" s="119"/>
    </row>
    <row r="53" spans="1:13" s="129" customFormat="1" ht="21" hidden="1" outlineLevel="1" x14ac:dyDescent="0.2">
      <c r="A53" s="121" t="s">
        <v>85</v>
      </c>
      <c r="B53" s="122" t="s">
        <v>485</v>
      </c>
      <c r="C53" s="123" t="s">
        <v>486</v>
      </c>
      <c r="D53" s="122" t="s">
        <v>70</v>
      </c>
      <c r="E53" s="124">
        <v>79.069999999999993</v>
      </c>
      <c r="F53" s="125">
        <v>4.51</v>
      </c>
      <c r="G53" s="126">
        <v>1.1280000000000001E-3</v>
      </c>
      <c r="H53" s="124">
        <v>0.09</v>
      </c>
      <c r="I53" s="126">
        <v>1</v>
      </c>
      <c r="J53" s="124">
        <v>356.61</v>
      </c>
      <c r="K53" s="124">
        <v>0.09</v>
      </c>
      <c r="L53" s="127"/>
      <c r="M53" s="128"/>
    </row>
    <row r="54" spans="1:13" s="129" customFormat="1" hidden="1" outlineLevel="1" x14ac:dyDescent="0.2">
      <c r="A54" s="121" t="s">
        <v>88</v>
      </c>
      <c r="B54" s="122" t="s">
        <v>487</v>
      </c>
      <c r="C54" s="123" t="s">
        <v>488</v>
      </c>
      <c r="D54" s="122" t="s">
        <v>70</v>
      </c>
      <c r="E54" s="124">
        <v>8</v>
      </c>
      <c r="F54" s="125">
        <v>1.98</v>
      </c>
      <c r="G54" s="126">
        <v>4.95E-4</v>
      </c>
      <c r="H54" s="124">
        <v>0</v>
      </c>
      <c r="I54" s="126">
        <v>1</v>
      </c>
      <c r="J54" s="124">
        <v>15.84</v>
      </c>
      <c r="K54" s="124" t="s">
        <v>39</v>
      </c>
      <c r="L54" s="127"/>
      <c r="M54" s="128"/>
    </row>
    <row r="55" spans="1:13" s="129" customFormat="1" ht="31.5" hidden="1" outlineLevel="1" x14ac:dyDescent="0.2">
      <c r="A55" s="121" t="s">
        <v>915</v>
      </c>
      <c r="B55" s="122" t="s">
        <v>490</v>
      </c>
      <c r="C55" s="123" t="s">
        <v>491</v>
      </c>
      <c r="D55" s="122" t="s">
        <v>70</v>
      </c>
      <c r="E55" s="124">
        <v>115.27</v>
      </c>
      <c r="F55" s="125">
        <v>12.34</v>
      </c>
      <c r="G55" s="126">
        <v>3.0850000000000001E-3</v>
      </c>
      <c r="H55" s="124">
        <v>0.36</v>
      </c>
      <c r="I55" s="126">
        <v>1</v>
      </c>
      <c r="J55" s="124">
        <v>1422.43</v>
      </c>
      <c r="K55" s="124">
        <v>0.36</v>
      </c>
      <c r="L55" s="127"/>
      <c r="M55" s="128"/>
    </row>
    <row r="56" spans="1:13" s="100" customFormat="1" ht="12" collapsed="1" x14ac:dyDescent="0.2">
      <c r="A56" s="130"/>
      <c r="B56" s="131"/>
      <c r="C56" s="132" t="s">
        <v>492</v>
      </c>
      <c r="D56" s="131"/>
      <c r="E56" s="133">
        <v>830.54</v>
      </c>
      <c r="F56" s="133"/>
      <c r="G56" s="133"/>
      <c r="H56" s="133">
        <v>0.21</v>
      </c>
      <c r="I56" s="134"/>
      <c r="J56" s="134"/>
      <c r="K56" s="134"/>
      <c r="L56" s="133"/>
      <c r="M56" s="134"/>
    </row>
    <row r="57" spans="1:13" s="100" customFormat="1" ht="12" x14ac:dyDescent="0.2">
      <c r="A57" s="130"/>
      <c r="B57" s="131"/>
      <c r="C57" s="132" t="s">
        <v>493</v>
      </c>
      <c r="D57" s="131"/>
      <c r="E57" s="133">
        <v>410.99</v>
      </c>
      <c r="F57" s="133"/>
      <c r="G57" s="133"/>
      <c r="H57" s="133">
        <v>0.1</v>
      </c>
      <c r="I57" s="134"/>
      <c r="J57" s="134"/>
      <c r="K57" s="134"/>
      <c r="L57" s="133"/>
      <c r="M57" s="134"/>
    </row>
    <row r="58" spans="1:13" s="100" customFormat="1" ht="12" x14ac:dyDescent="0.2">
      <c r="A58" s="130"/>
      <c r="B58" s="131"/>
      <c r="C58" s="132" t="s">
        <v>76</v>
      </c>
      <c r="D58" s="131"/>
      <c r="E58" s="133"/>
      <c r="F58" s="133"/>
      <c r="G58" s="133"/>
      <c r="H58" s="133">
        <v>0.92</v>
      </c>
      <c r="I58" s="134"/>
      <c r="J58" s="134"/>
      <c r="K58" s="134"/>
      <c r="L58" s="133"/>
      <c r="M58" s="134"/>
    </row>
    <row r="59" spans="1:13" s="65" customFormat="1" ht="127.5" x14ac:dyDescent="0.2">
      <c r="A59" s="58" t="s">
        <v>65</v>
      </c>
      <c r="B59" s="59" t="s">
        <v>494</v>
      </c>
      <c r="C59" s="60" t="s">
        <v>495</v>
      </c>
      <c r="D59" s="61">
        <v>9.5999999999999992E-3</v>
      </c>
      <c r="E59" s="62">
        <v>7847.78</v>
      </c>
      <c r="F59" s="62">
        <v>7847.78</v>
      </c>
      <c r="G59" s="62" t="s">
        <v>39</v>
      </c>
      <c r="H59" s="63">
        <v>75.34</v>
      </c>
      <c r="I59" s="145" t="s">
        <v>39</v>
      </c>
      <c r="J59" s="62">
        <v>75.34</v>
      </c>
      <c r="K59" s="64" t="s">
        <v>39</v>
      </c>
      <c r="L59" s="62" t="s">
        <v>39</v>
      </c>
      <c r="M59" s="64" t="s">
        <v>39</v>
      </c>
    </row>
    <row r="60" spans="1:13" s="65" customFormat="1" x14ac:dyDescent="0.2">
      <c r="A60" s="66"/>
      <c r="B60" s="67"/>
      <c r="C60" s="68"/>
      <c r="D60" s="135" t="s">
        <v>496</v>
      </c>
      <c r="E60" s="70" t="s">
        <v>39</v>
      </c>
      <c r="F60" s="70">
        <v>1300.31</v>
      </c>
      <c r="G60" s="70" t="s">
        <v>39</v>
      </c>
      <c r="H60" s="71"/>
      <c r="I60" s="71"/>
      <c r="J60" s="70">
        <v>12.48</v>
      </c>
      <c r="K60" s="71"/>
      <c r="L60" s="70">
        <v>112.09</v>
      </c>
      <c r="M60" s="70">
        <v>1.08</v>
      </c>
    </row>
    <row r="61" spans="1:13" s="65" customFormat="1" ht="18" hidden="1" customHeight="1" outlineLevel="1" x14ac:dyDescent="0.2">
      <c r="A61" s="72"/>
      <c r="B61" s="73"/>
      <c r="C61" s="74" t="s">
        <v>41</v>
      </c>
      <c r="D61" s="75" t="s">
        <v>42</v>
      </c>
      <c r="E61" s="75" t="s">
        <v>43</v>
      </c>
      <c r="F61" s="75" t="s">
        <v>44</v>
      </c>
      <c r="G61" s="75" t="s">
        <v>45</v>
      </c>
      <c r="H61" s="75" t="s">
        <v>46</v>
      </c>
      <c r="I61" s="76" t="s">
        <v>47</v>
      </c>
      <c r="J61" s="77"/>
      <c r="K61" s="78"/>
      <c r="L61" s="75" t="s">
        <v>48</v>
      </c>
      <c r="M61" s="79"/>
    </row>
    <row r="62" spans="1:13" s="65" customFormat="1" hidden="1" outlineLevel="1" x14ac:dyDescent="0.2">
      <c r="A62" s="80"/>
      <c r="B62" s="73"/>
      <c r="C62" s="81" t="s">
        <v>50</v>
      </c>
      <c r="D62" s="82">
        <v>5231.8500000000004</v>
      </c>
      <c r="E62" s="83">
        <v>1.5</v>
      </c>
      <c r="F62" s="84">
        <v>7847.78</v>
      </c>
      <c r="G62" s="85">
        <v>1</v>
      </c>
      <c r="H62" s="84">
        <v>7847.78</v>
      </c>
      <c r="I62" s="84"/>
      <c r="J62" s="84">
        <v>75.34</v>
      </c>
      <c r="K62" s="84"/>
      <c r="L62" s="84"/>
      <c r="M62" s="86"/>
    </row>
    <row r="63" spans="1:13" s="65" customFormat="1" hidden="1" outlineLevel="2" x14ac:dyDescent="0.2">
      <c r="A63" s="87"/>
      <c r="B63" s="88"/>
      <c r="C63" s="89" t="s">
        <v>51</v>
      </c>
      <c r="D63" s="90">
        <v>4364.9799999999996</v>
      </c>
      <c r="E63" s="91">
        <v>1.5</v>
      </c>
      <c r="F63" s="92">
        <v>6547.47</v>
      </c>
      <c r="G63" s="93">
        <v>1</v>
      </c>
      <c r="H63" s="92">
        <v>6547.47</v>
      </c>
      <c r="I63" s="92"/>
      <c r="J63" s="92">
        <v>62.86</v>
      </c>
      <c r="K63" s="92"/>
      <c r="L63" s="92"/>
      <c r="M63" s="94"/>
    </row>
    <row r="64" spans="1:13" s="65" customFormat="1" hidden="1" outlineLevel="2" x14ac:dyDescent="0.2">
      <c r="A64" s="87"/>
      <c r="B64" s="88"/>
      <c r="C64" s="89" t="s">
        <v>52</v>
      </c>
      <c r="D64" s="90">
        <v>866.87</v>
      </c>
      <c r="E64" s="91">
        <v>1.5</v>
      </c>
      <c r="F64" s="92">
        <v>1300.31</v>
      </c>
      <c r="G64" s="93">
        <v>1</v>
      </c>
      <c r="H64" s="92">
        <v>1300.31</v>
      </c>
      <c r="I64" s="92"/>
      <c r="J64" s="92">
        <v>12.48</v>
      </c>
      <c r="K64" s="92"/>
      <c r="L64" s="92">
        <v>11.6</v>
      </c>
      <c r="M64" s="94"/>
    </row>
    <row r="65" spans="1:13" s="100" customFormat="1" ht="12" collapsed="1" x14ac:dyDescent="0.2">
      <c r="A65" s="95"/>
      <c r="B65" s="96"/>
      <c r="C65" s="97"/>
      <c r="D65" s="96"/>
      <c r="E65" s="98"/>
      <c r="F65" s="98"/>
      <c r="G65" s="98"/>
      <c r="H65" s="99"/>
      <c r="I65" s="99"/>
      <c r="J65" s="99"/>
      <c r="K65" s="99"/>
      <c r="L65" s="98"/>
      <c r="M65" s="99"/>
    </row>
    <row r="66" spans="1:13" s="100" customFormat="1" ht="12" hidden="1" customHeight="1" outlineLevel="1" x14ac:dyDescent="0.2">
      <c r="A66" s="101" t="s">
        <v>53</v>
      </c>
      <c r="B66" s="101" t="s">
        <v>54</v>
      </c>
      <c r="C66" s="101" t="s">
        <v>55</v>
      </c>
      <c r="D66" s="101" t="s">
        <v>56</v>
      </c>
      <c r="E66" s="101" t="s">
        <v>21</v>
      </c>
      <c r="F66" s="102" t="s">
        <v>20</v>
      </c>
      <c r="G66" s="103"/>
      <c r="H66" s="104" t="s">
        <v>57</v>
      </c>
      <c r="I66" s="101" t="s">
        <v>45</v>
      </c>
      <c r="J66" s="102" t="s">
        <v>58</v>
      </c>
      <c r="K66" s="103"/>
      <c r="L66" s="105"/>
      <c r="M66" s="106"/>
    </row>
    <row r="67" spans="1:13" s="100" customFormat="1" ht="12.75" hidden="1" customHeight="1" outlineLevel="1" x14ac:dyDescent="0.2">
      <c r="A67" s="107"/>
      <c r="B67" s="107"/>
      <c r="C67" s="107"/>
      <c r="D67" s="107"/>
      <c r="E67" s="107"/>
      <c r="F67" s="108" t="s">
        <v>59</v>
      </c>
      <c r="G67" s="108" t="s">
        <v>60</v>
      </c>
      <c r="H67" s="109"/>
      <c r="I67" s="107"/>
      <c r="J67" s="108" t="s">
        <v>59</v>
      </c>
      <c r="K67" s="110" t="s">
        <v>35</v>
      </c>
      <c r="L67" s="111"/>
      <c r="M67" s="112"/>
    </row>
    <row r="68" spans="1:13" s="120" customFormat="1" hidden="1" outlineLevel="1" x14ac:dyDescent="0.2">
      <c r="A68" s="113" t="s">
        <v>92</v>
      </c>
      <c r="B68" s="114" t="s">
        <v>65</v>
      </c>
      <c r="C68" s="115" t="s">
        <v>66</v>
      </c>
      <c r="D68" s="114" t="s">
        <v>63</v>
      </c>
      <c r="E68" s="116">
        <v>11.6</v>
      </c>
      <c r="F68" s="117">
        <v>112.09</v>
      </c>
      <c r="G68" s="118">
        <v>1.076112</v>
      </c>
      <c r="H68" s="116">
        <v>12.48</v>
      </c>
      <c r="I68" s="118">
        <v>1</v>
      </c>
      <c r="J68" s="116">
        <v>1300.31</v>
      </c>
      <c r="K68" s="116">
        <v>12.48</v>
      </c>
      <c r="L68" s="116"/>
      <c r="M68" s="119"/>
    </row>
    <row r="69" spans="1:13" s="129" customFormat="1" ht="31.5" hidden="1" outlineLevel="1" x14ac:dyDescent="0.2">
      <c r="A69" s="121" t="s">
        <v>94</v>
      </c>
      <c r="B69" s="122" t="s">
        <v>497</v>
      </c>
      <c r="C69" s="123" t="s">
        <v>498</v>
      </c>
      <c r="D69" s="122" t="s">
        <v>70</v>
      </c>
      <c r="E69" s="124">
        <v>70.010000000000005</v>
      </c>
      <c r="F69" s="125">
        <v>112.095</v>
      </c>
      <c r="G69" s="126">
        <v>1.076112</v>
      </c>
      <c r="H69" s="124">
        <v>75.34</v>
      </c>
      <c r="I69" s="126">
        <v>1</v>
      </c>
      <c r="J69" s="124">
        <v>7847.77</v>
      </c>
      <c r="K69" s="124">
        <v>75.34</v>
      </c>
      <c r="L69" s="127"/>
      <c r="M69" s="128"/>
    </row>
    <row r="70" spans="1:13" s="100" customFormat="1" ht="12" collapsed="1" x14ac:dyDescent="0.2">
      <c r="A70" s="130"/>
      <c r="B70" s="131"/>
      <c r="C70" s="132" t="s">
        <v>499</v>
      </c>
      <c r="D70" s="131"/>
      <c r="E70" s="133">
        <v>1157.27</v>
      </c>
      <c r="F70" s="133"/>
      <c r="G70" s="133"/>
      <c r="H70" s="133">
        <v>11.11</v>
      </c>
      <c r="I70" s="134"/>
      <c r="J70" s="134"/>
      <c r="K70" s="134"/>
      <c r="L70" s="133"/>
      <c r="M70" s="134"/>
    </row>
    <row r="71" spans="1:13" s="100" customFormat="1" ht="12" x14ac:dyDescent="0.2">
      <c r="A71" s="130"/>
      <c r="B71" s="131"/>
      <c r="C71" s="132" t="s">
        <v>500</v>
      </c>
      <c r="D71" s="131"/>
      <c r="E71" s="133">
        <v>442.1</v>
      </c>
      <c r="F71" s="133"/>
      <c r="G71" s="133"/>
      <c r="H71" s="133">
        <v>4.24</v>
      </c>
      <c r="I71" s="134"/>
      <c r="J71" s="134"/>
      <c r="K71" s="134"/>
      <c r="L71" s="133"/>
      <c r="M71" s="134"/>
    </row>
    <row r="72" spans="1:13" s="100" customFormat="1" ht="12" x14ac:dyDescent="0.2">
      <c r="A72" s="130"/>
      <c r="B72" s="131"/>
      <c r="C72" s="132" t="s">
        <v>76</v>
      </c>
      <c r="D72" s="131"/>
      <c r="E72" s="133"/>
      <c r="F72" s="133"/>
      <c r="G72" s="133"/>
      <c r="H72" s="133">
        <v>90.69</v>
      </c>
      <c r="I72" s="134"/>
      <c r="J72" s="134"/>
      <c r="K72" s="134"/>
      <c r="L72" s="133"/>
      <c r="M72" s="134"/>
    </row>
    <row r="73" spans="1:13" s="65" customFormat="1" ht="51" x14ac:dyDescent="0.2">
      <c r="A73" s="58" t="s">
        <v>101</v>
      </c>
      <c r="B73" s="59" t="s">
        <v>501</v>
      </c>
      <c r="C73" s="60" t="s">
        <v>502</v>
      </c>
      <c r="D73" s="61">
        <v>0.67200000000000004</v>
      </c>
      <c r="E73" s="62">
        <v>2224.56</v>
      </c>
      <c r="F73" s="62" t="s">
        <v>39</v>
      </c>
      <c r="G73" s="62" t="s">
        <v>39</v>
      </c>
      <c r="H73" s="63">
        <v>1494.9</v>
      </c>
      <c r="I73" s="63">
        <v>1494.9</v>
      </c>
      <c r="J73" s="64" t="s">
        <v>39</v>
      </c>
      <c r="K73" s="64" t="s">
        <v>39</v>
      </c>
      <c r="L73" s="62">
        <v>285.2</v>
      </c>
      <c r="M73" s="62">
        <v>191.65</v>
      </c>
    </row>
    <row r="74" spans="1:13" s="65" customFormat="1" x14ac:dyDescent="0.2">
      <c r="A74" s="66"/>
      <c r="B74" s="67"/>
      <c r="C74" s="68"/>
      <c r="D74" s="135" t="s">
        <v>503</v>
      </c>
      <c r="E74" s="70">
        <v>2224.56</v>
      </c>
      <c r="F74" s="70" t="s">
        <v>39</v>
      </c>
      <c r="G74" s="70" t="s">
        <v>39</v>
      </c>
      <c r="H74" s="71"/>
      <c r="I74" s="71"/>
      <c r="J74" s="71" t="s">
        <v>39</v>
      </c>
      <c r="K74" s="71"/>
      <c r="L74" s="70" t="s">
        <v>39</v>
      </c>
      <c r="M74" s="71" t="s">
        <v>39</v>
      </c>
    </row>
    <row r="75" spans="1:13" s="65" customFormat="1" ht="18" hidden="1" customHeight="1" outlineLevel="1" x14ac:dyDescent="0.2">
      <c r="A75" s="72"/>
      <c r="B75" s="73"/>
      <c r="C75" s="74" t="s">
        <v>41</v>
      </c>
      <c r="D75" s="75" t="s">
        <v>42</v>
      </c>
      <c r="E75" s="75" t="s">
        <v>43</v>
      </c>
      <c r="F75" s="75" t="s">
        <v>44</v>
      </c>
      <c r="G75" s="75" t="s">
        <v>45</v>
      </c>
      <c r="H75" s="75" t="s">
        <v>46</v>
      </c>
      <c r="I75" s="76" t="s">
        <v>47</v>
      </c>
      <c r="J75" s="77"/>
      <c r="K75" s="78"/>
      <c r="L75" s="75" t="s">
        <v>48</v>
      </c>
      <c r="M75" s="79"/>
    </row>
    <row r="76" spans="1:13" s="65" customFormat="1" hidden="1" outlineLevel="1" x14ac:dyDescent="0.2">
      <c r="A76" s="80"/>
      <c r="B76" s="73"/>
      <c r="C76" s="81" t="s">
        <v>504</v>
      </c>
      <c r="D76" s="82">
        <v>1934.4</v>
      </c>
      <c r="E76" s="83">
        <v>1.1499999999999999</v>
      </c>
      <c r="F76" s="84">
        <v>2224.56</v>
      </c>
      <c r="G76" s="85">
        <v>1</v>
      </c>
      <c r="H76" s="84">
        <v>2224.56</v>
      </c>
      <c r="I76" s="84">
        <v>1494.9</v>
      </c>
      <c r="J76" s="84"/>
      <c r="K76" s="84"/>
      <c r="L76" s="84">
        <v>7.8</v>
      </c>
      <c r="M76" s="86"/>
    </row>
    <row r="77" spans="1:13" s="100" customFormat="1" ht="12" collapsed="1" x14ac:dyDescent="0.2">
      <c r="A77" s="95"/>
      <c r="B77" s="96"/>
      <c r="C77" s="97"/>
      <c r="D77" s="96"/>
      <c r="E77" s="98"/>
      <c r="F77" s="98"/>
      <c r="G77" s="98"/>
      <c r="H77" s="99"/>
      <c r="I77" s="99"/>
      <c r="J77" s="99"/>
      <c r="K77" s="99"/>
      <c r="L77" s="98"/>
      <c r="M77" s="99"/>
    </row>
    <row r="78" spans="1:13" s="100" customFormat="1" ht="12" hidden="1" customHeight="1" outlineLevel="1" x14ac:dyDescent="0.2">
      <c r="A78" s="101" t="s">
        <v>53</v>
      </c>
      <c r="B78" s="101" t="s">
        <v>54</v>
      </c>
      <c r="C78" s="101" t="s">
        <v>55</v>
      </c>
      <c r="D78" s="101" t="s">
        <v>56</v>
      </c>
      <c r="E78" s="101" t="s">
        <v>21</v>
      </c>
      <c r="F78" s="102" t="s">
        <v>20</v>
      </c>
      <c r="G78" s="103"/>
      <c r="H78" s="104" t="s">
        <v>57</v>
      </c>
      <c r="I78" s="101" t="s">
        <v>45</v>
      </c>
      <c r="J78" s="102" t="s">
        <v>58</v>
      </c>
      <c r="K78" s="103"/>
      <c r="L78" s="105"/>
      <c r="M78" s="106"/>
    </row>
    <row r="79" spans="1:13" s="100" customFormat="1" ht="12.75" hidden="1" customHeight="1" outlineLevel="1" x14ac:dyDescent="0.2">
      <c r="A79" s="107"/>
      <c r="B79" s="107"/>
      <c r="C79" s="107"/>
      <c r="D79" s="107"/>
      <c r="E79" s="107"/>
      <c r="F79" s="108" t="s">
        <v>59</v>
      </c>
      <c r="G79" s="108" t="s">
        <v>60</v>
      </c>
      <c r="H79" s="109"/>
      <c r="I79" s="107"/>
      <c r="J79" s="108" t="s">
        <v>59</v>
      </c>
      <c r="K79" s="110" t="s">
        <v>35</v>
      </c>
      <c r="L79" s="111"/>
      <c r="M79" s="112"/>
    </row>
    <row r="80" spans="1:13" s="120" customFormat="1" hidden="1" outlineLevel="1" x14ac:dyDescent="0.2">
      <c r="A80" s="113" t="s">
        <v>104</v>
      </c>
      <c r="B80" s="114" t="s">
        <v>36</v>
      </c>
      <c r="C80" s="115" t="s">
        <v>505</v>
      </c>
      <c r="D80" s="114" t="s">
        <v>63</v>
      </c>
      <c r="E80" s="116">
        <v>7.8</v>
      </c>
      <c r="F80" s="117">
        <v>285.2</v>
      </c>
      <c r="G80" s="118">
        <v>191.65440000000001</v>
      </c>
      <c r="H80" s="116">
        <v>1494.9</v>
      </c>
      <c r="I80" s="118">
        <v>1</v>
      </c>
      <c r="J80" s="116">
        <v>2224.56</v>
      </c>
      <c r="K80" s="116">
        <v>1494.9</v>
      </c>
      <c r="L80" s="116"/>
      <c r="M80" s="119"/>
    </row>
    <row r="81" spans="1:13" s="100" customFormat="1" ht="12" collapsed="1" x14ac:dyDescent="0.2">
      <c r="A81" s="130"/>
      <c r="B81" s="131"/>
      <c r="C81" s="132" t="s">
        <v>506</v>
      </c>
      <c r="D81" s="131"/>
      <c r="E81" s="133">
        <v>1668.42</v>
      </c>
      <c r="F81" s="133"/>
      <c r="G81" s="133"/>
      <c r="H81" s="133">
        <v>1121.18</v>
      </c>
      <c r="I81" s="134"/>
      <c r="J81" s="134"/>
      <c r="K81" s="134"/>
      <c r="L81" s="133"/>
      <c r="M81" s="134"/>
    </row>
    <row r="82" spans="1:13" s="100" customFormat="1" ht="12" x14ac:dyDescent="0.2">
      <c r="A82" s="130"/>
      <c r="B82" s="131"/>
      <c r="C82" s="132" t="s">
        <v>507</v>
      </c>
      <c r="D82" s="131"/>
      <c r="E82" s="133">
        <v>689.61</v>
      </c>
      <c r="F82" s="133"/>
      <c r="G82" s="133"/>
      <c r="H82" s="133">
        <v>463.42</v>
      </c>
      <c r="I82" s="134"/>
      <c r="J82" s="134"/>
      <c r="K82" s="134"/>
      <c r="L82" s="133"/>
      <c r="M82" s="134"/>
    </row>
    <row r="83" spans="1:13" s="100" customFormat="1" ht="12" x14ac:dyDescent="0.2">
      <c r="A83" s="130"/>
      <c r="B83" s="131"/>
      <c r="C83" s="132" t="s">
        <v>76</v>
      </c>
      <c r="D83" s="131"/>
      <c r="E83" s="133"/>
      <c r="F83" s="133"/>
      <c r="G83" s="133"/>
      <c r="H83" s="133">
        <v>3079.5</v>
      </c>
      <c r="I83" s="134"/>
      <c r="J83" s="134"/>
      <c r="K83" s="134"/>
      <c r="L83" s="133"/>
      <c r="M83" s="134"/>
    </row>
    <row r="84" spans="1:13" s="65" customFormat="1" ht="89.25" x14ac:dyDescent="0.2">
      <c r="A84" s="58" t="s">
        <v>111</v>
      </c>
      <c r="B84" s="59" t="s">
        <v>508</v>
      </c>
      <c r="C84" s="60" t="s">
        <v>509</v>
      </c>
      <c r="D84" s="61">
        <v>1.2E-2</v>
      </c>
      <c r="E84" s="62">
        <v>2669.47</v>
      </c>
      <c r="F84" s="62" t="s">
        <v>39</v>
      </c>
      <c r="G84" s="62" t="s">
        <v>39</v>
      </c>
      <c r="H84" s="63">
        <v>32.03</v>
      </c>
      <c r="I84" s="63">
        <v>32.03</v>
      </c>
      <c r="J84" s="64" t="s">
        <v>39</v>
      </c>
      <c r="K84" s="64" t="s">
        <v>39</v>
      </c>
      <c r="L84" s="62">
        <v>342.24</v>
      </c>
      <c r="M84" s="62">
        <v>4.1100000000000003</v>
      </c>
    </row>
    <row r="85" spans="1:13" s="65" customFormat="1" x14ac:dyDescent="0.2">
      <c r="A85" s="66"/>
      <c r="B85" s="67"/>
      <c r="C85" s="68"/>
      <c r="D85" s="135" t="s">
        <v>503</v>
      </c>
      <c r="E85" s="70">
        <v>2669.47</v>
      </c>
      <c r="F85" s="70" t="s">
        <v>39</v>
      </c>
      <c r="G85" s="70" t="s">
        <v>39</v>
      </c>
      <c r="H85" s="71"/>
      <c r="I85" s="71"/>
      <c r="J85" s="71" t="s">
        <v>39</v>
      </c>
      <c r="K85" s="71"/>
      <c r="L85" s="70" t="s">
        <v>39</v>
      </c>
      <c r="M85" s="71" t="s">
        <v>39</v>
      </c>
    </row>
    <row r="86" spans="1:13" s="65" customFormat="1" ht="18" hidden="1" customHeight="1" outlineLevel="1" x14ac:dyDescent="0.2">
      <c r="A86" s="72"/>
      <c r="B86" s="73"/>
      <c r="C86" s="74" t="s">
        <v>41</v>
      </c>
      <c r="D86" s="75" t="s">
        <v>42</v>
      </c>
      <c r="E86" s="75" t="s">
        <v>43</v>
      </c>
      <c r="F86" s="75" t="s">
        <v>44</v>
      </c>
      <c r="G86" s="75" t="s">
        <v>45</v>
      </c>
      <c r="H86" s="75" t="s">
        <v>46</v>
      </c>
      <c r="I86" s="76" t="s">
        <v>47</v>
      </c>
      <c r="J86" s="77"/>
      <c r="K86" s="78"/>
      <c r="L86" s="75" t="s">
        <v>48</v>
      </c>
      <c r="M86" s="79"/>
    </row>
    <row r="87" spans="1:13" s="65" customFormat="1" hidden="1" outlineLevel="1" x14ac:dyDescent="0.2">
      <c r="A87" s="80"/>
      <c r="B87" s="73"/>
      <c r="C87" s="81" t="s">
        <v>504</v>
      </c>
      <c r="D87" s="82">
        <v>1934.4</v>
      </c>
      <c r="E87" s="83">
        <v>1.38</v>
      </c>
      <c r="F87" s="84">
        <v>2669.47</v>
      </c>
      <c r="G87" s="85">
        <v>1</v>
      </c>
      <c r="H87" s="84">
        <v>2669.47</v>
      </c>
      <c r="I87" s="84">
        <v>32.03</v>
      </c>
      <c r="J87" s="84"/>
      <c r="K87" s="84"/>
      <c r="L87" s="84">
        <v>7.8</v>
      </c>
      <c r="M87" s="86"/>
    </row>
    <row r="88" spans="1:13" s="100" customFormat="1" ht="12" collapsed="1" x14ac:dyDescent="0.2">
      <c r="A88" s="95"/>
      <c r="B88" s="96"/>
      <c r="C88" s="97"/>
      <c r="D88" s="96"/>
      <c r="E88" s="98"/>
      <c r="F88" s="98"/>
      <c r="G88" s="98"/>
      <c r="H88" s="99"/>
      <c r="I88" s="99"/>
      <c r="J88" s="99"/>
      <c r="K88" s="99"/>
      <c r="L88" s="98"/>
      <c r="M88" s="99"/>
    </row>
    <row r="89" spans="1:13" s="100" customFormat="1" ht="12" hidden="1" customHeight="1" outlineLevel="1" x14ac:dyDescent="0.2">
      <c r="A89" s="101" t="s">
        <v>53</v>
      </c>
      <c r="B89" s="101" t="s">
        <v>54</v>
      </c>
      <c r="C89" s="101" t="s">
        <v>55</v>
      </c>
      <c r="D89" s="101" t="s">
        <v>56</v>
      </c>
      <c r="E89" s="101" t="s">
        <v>21</v>
      </c>
      <c r="F89" s="102" t="s">
        <v>20</v>
      </c>
      <c r="G89" s="103"/>
      <c r="H89" s="104" t="s">
        <v>57</v>
      </c>
      <c r="I89" s="101" t="s">
        <v>45</v>
      </c>
      <c r="J89" s="102" t="s">
        <v>58</v>
      </c>
      <c r="K89" s="103"/>
      <c r="L89" s="105"/>
      <c r="M89" s="106"/>
    </row>
    <row r="90" spans="1:13" s="100" customFormat="1" ht="12.75" hidden="1" customHeight="1" outlineLevel="1" x14ac:dyDescent="0.2">
      <c r="A90" s="107"/>
      <c r="B90" s="107"/>
      <c r="C90" s="107"/>
      <c r="D90" s="107"/>
      <c r="E90" s="107"/>
      <c r="F90" s="108" t="s">
        <v>59</v>
      </c>
      <c r="G90" s="108" t="s">
        <v>60</v>
      </c>
      <c r="H90" s="109"/>
      <c r="I90" s="107"/>
      <c r="J90" s="108" t="s">
        <v>59</v>
      </c>
      <c r="K90" s="110" t="s">
        <v>35</v>
      </c>
      <c r="L90" s="111"/>
      <c r="M90" s="112"/>
    </row>
    <row r="91" spans="1:13" s="120" customFormat="1" hidden="1" outlineLevel="1" x14ac:dyDescent="0.2">
      <c r="A91" s="113" t="s">
        <v>114</v>
      </c>
      <c r="B91" s="114" t="s">
        <v>36</v>
      </c>
      <c r="C91" s="115" t="s">
        <v>505</v>
      </c>
      <c r="D91" s="114" t="s">
        <v>63</v>
      </c>
      <c r="E91" s="116">
        <v>7.8</v>
      </c>
      <c r="F91" s="117">
        <v>342.24</v>
      </c>
      <c r="G91" s="118">
        <v>4.1068800000000003</v>
      </c>
      <c r="H91" s="116">
        <v>32.03</v>
      </c>
      <c r="I91" s="118">
        <v>1</v>
      </c>
      <c r="J91" s="116">
        <v>2669.47</v>
      </c>
      <c r="K91" s="116">
        <v>32.03</v>
      </c>
      <c r="L91" s="116"/>
      <c r="M91" s="119"/>
    </row>
    <row r="92" spans="1:13" s="100" customFormat="1" ht="12" collapsed="1" x14ac:dyDescent="0.2">
      <c r="A92" s="130"/>
      <c r="B92" s="131"/>
      <c r="C92" s="132" t="s">
        <v>506</v>
      </c>
      <c r="D92" s="131"/>
      <c r="E92" s="133">
        <v>2002.1</v>
      </c>
      <c r="F92" s="133"/>
      <c r="G92" s="133"/>
      <c r="H92" s="133">
        <v>24.03</v>
      </c>
      <c r="I92" s="134"/>
      <c r="J92" s="134"/>
      <c r="K92" s="134"/>
      <c r="L92" s="133"/>
      <c r="M92" s="134"/>
    </row>
    <row r="93" spans="1:13" s="100" customFormat="1" ht="12" x14ac:dyDescent="0.2">
      <c r="A93" s="130"/>
      <c r="B93" s="131"/>
      <c r="C93" s="132" t="s">
        <v>507</v>
      </c>
      <c r="D93" s="131"/>
      <c r="E93" s="133">
        <v>827.54</v>
      </c>
      <c r="F93" s="133"/>
      <c r="G93" s="133"/>
      <c r="H93" s="133">
        <v>9.93</v>
      </c>
      <c r="I93" s="134"/>
      <c r="J93" s="134"/>
      <c r="K93" s="134"/>
      <c r="L93" s="133"/>
      <c r="M93" s="134"/>
    </row>
    <row r="94" spans="1:13" s="100" customFormat="1" ht="12" x14ac:dyDescent="0.2">
      <c r="A94" s="130"/>
      <c r="B94" s="131"/>
      <c r="C94" s="132" t="s">
        <v>76</v>
      </c>
      <c r="D94" s="131"/>
      <c r="E94" s="133"/>
      <c r="F94" s="133"/>
      <c r="G94" s="133"/>
      <c r="H94" s="133">
        <v>65.989999999999995</v>
      </c>
      <c r="I94" s="134"/>
      <c r="J94" s="134"/>
      <c r="K94" s="134"/>
      <c r="L94" s="133"/>
      <c r="M94" s="134"/>
    </row>
    <row r="95" spans="1:13" s="65" customFormat="1" ht="51" x14ac:dyDescent="0.2">
      <c r="A95" s="58" t="s">
        <v>118</v>
      </c>
      <c r="B95" s="59" t="s">
        <v>510</v>
      </c>
      <c r="C95" s="60" t="s">
        <v>511</v>
      </c>
      <c r="D95" s="61">
        <v>0.64139999999999997</v>
      </c>
      <c r="E95" s="62">
        <v>838.35</v>
      </c>
      <c r="F95" s="62" t="s">
        <v>39</v>
      </c>
      <c r="G95" s="62" t="s">
        <v>39</v>
      </c>
      <c r="H95" s="63">
        <v>537.72</v>
      </c>
      <c r="I95" s="63">
        <v>537.72</v>
      </c>
      <c r="J95" s="64" t="s">
        <v>39</v>
      </c>
      <c r="K95" s="64" t="s">
        <v>39</v>
      </c>
      <c r="L95" s="62">
        <v>111.78</v>
      </c>
      <c r="M95" s="62">
        <v>71.7</v>
      </c>
    </row>
    <row r="96" spans="1:13" s="65" customFormat="1" x14ac:dyDescent="0.2">
      <c r="A96" s="66"/>
      <c r="B96" s="67"/>
      <c r="C96" s="68"/>
      <c r="D96" s="135" t="s">
        <v>503</v>
      </c>
      <c r="E96" s="70">
        <v>838.35</v>
      </c>
      <c r="F96" s="70" t="s">
        <v>39</v>
      </c>
      <c r="G96" s="70" t="s">
        <v>39</v>
      </c>
      <c r="H96" s="71"/>
      <c r="I96" s="71"/>
      <c r="J96" s="71" t="s">
        <v>39</v>
      </c>
      <c r="K96" s="71"/>
      <c r="L96" s="70" t="s">
        <v>39</v>
      </c>
      <c r="M96" s="71" t="s">
        <v>39</v>
      </c>
    </row>
    <row r="97" spans="1:13" s="65" customFormat="1" ht="18" hidden="1" customHeight="1" outlineLevel="1" x14ac:dyDescent="0.2">
      <c r="A97" s="72"/>
      <c r="B97" s="73"/>
      <c r="C97" s="74" t="s">
        <v>41</v>
      </c>
      <c r="D97" s="75" t="s">
        <v>42</v>
      </c>
      <c r="E97" s="75" t="s">
        <v>43</v>
      </c>
      <c r="F97" s="75" t="s">
        <v>44</v>
      </c>
      <c r="G97" s="75" t="s">
        <v>45</v>
      </c>
      <c r="H97" s="75" t="s">
        <v>46</v>
      </c>
      <c r="I97" s="76" t="s">
        <v>47</v>
      </c>
      <c r="J97" s="77"/>
      <c r="K97" s="78"/>
      <c r="L97" s="75" t="s">
        <v>48</v>
      </c>
      <c r="M97" s="79"/>
    </row>
    <row r="98" spans="1:13" s="65" customFormat="1" hidden="1" outlineLevel="1" x14ac:dyDescent="0.2">
      <c r="A98" s="80"/>
      <c r="B98" s="73"/>
      <c r="C98" s="81" t="s">
        <v>512</v>
      </c>
      <c r="D98" s="82">
        <v>729</v>
      </c>
      <c r="E98" s="83">
        <v>1.1499999999999999</v>
      </c>
      <c r="F98" s="84">
        <v>838.35</v>
      </c>
      <c r="G98" s="85">
        <v>1</v>
      </c>
      <c r="H98" s="84">
        <v>838.35</v>
      </c>
      <c r="I98" s="84">
        <v>537.72</v>
      </c>
      <c r="J98" s="84"/>
      <c r="K98" s="84"/>
      <c r="L98" s="84">
        <v>7.5</v>
      </c>
      <c r="M98" s="86"/>
    </row>
    <row r="99" spans="1:13" s="100" customFormat="1" ht="12" collapsed="1" x14ac:dyDescent="0.2">
      <c r="A99" s="95"/>
      <c r="B99" s="96"/>
      <c r="C99" s="97"/>
      <c r="D99" s="96"/>
      <c r="E99" s="98"/>
      <c r="F99" s="98"/>
      <c r="G99" s="98"/>
      <c r="H99" s="99"/>
      <c r="I99" s="99"/>
      <c r="J99" s="99"/>
      <c r="K99" s="99"/>
      <c r="L99" s="98"/>
      <c r="M99" s="99"/>
    </row>
    <row r="100" spans="1:13" s="100" customFormat="1" ht="12" hidden="1" customHeight="1" outlineLevel="1" x14ac:dyDescent="0.2">
      <c r="A100" s="101" t="s">
        <v>53</v>
      </c>
      <c r="B100" s="101" t="s">
        <v>54</v>
      </c>
      <c r="C100" s="101" t="s">
        <v>55</v>
      </c>
      <c r="D100" s="101" t="s">
        <v>56</v>
      </c>
      <c r="E100" s="101" t="s">
        <v>21</v>
      </c>
      <c r="F100" s="102" t="s">
        <v>20</v>
      </c>
      <c r="G100" s="103"/>
      <c r="H100" s="104" t="s">
        <v>57</v>
      </c>
      <c r="I100" s="101" t="s">
        <v>45</v>
      </c>
      <c r="J100" s="102" t="s">
        <v>58</v>
      </c>
      <c r="K100" s="103"/>
      <c r="L100" s="105"/>
      <c r="M100" s="106"/>
    </row>
    <row r="101" spans="1:13" s="100" customFormat="1" ht="12.75" hidden="1" customHeight="1" outlineLevel="1" x14ac:dyDescent="0.2">
      <c r="A101" s="107"/>
      <c r="B101" s="107"/>
      <c r="C101" s="107"/>
      <c r="D101" s="107"/>
      <c r="E101" s="107"/>
      <c r="F101" s="108" t="s">
        <v>59</v>
      </c>
      <c r="G101" s="108" t="s">
        <v>60</v>
      </c>
      <c r="H101" s="109"/>
      <c r="I101" s="107"/>
      <c r="J101" s="108" t="s">
        <v>59</v>
      </c>
      <c r="K101" s="110" t="s">
        <v>35</v>
      </c>
      <c r="L101" s="111"/>
      <c r="M101" s="112"/>
    </row>
    <row r="102" spans="1:13" s="120" customFormat="1" hidden="1" outlineLevel="1" x14ac:dyDescent="0.2">
      <c r="A102" s="113" t="s">
        <v>121</v>
      </c>
      <c r="B102" s="114" t="s">
        <v>36</v>
      </c>
      <c r="C102" s="115" t="s">
        <v>513</v>
      </c>
      <c r="D102" s="114" t="s">
        <v>63</v>
      </c>
      <c r="E102" s="116">
        <v>7.5</v>
      </c>
      <c r="F102" s="117">
        <v>111.78</v>
      </c>
      <c r="G102" s="118">
        <v>71.695691999999994</v>
      </c>
      <c r="H102" s="116">
        <v>537.72</v>
      </c>
      <c r="I102" s="118">
        <v>1</v>
      </c>
      <c r="J102" s="116">
        <v>838.35</v>
      </c>
      <c r="K102" s="116">
        <v>537.72</v>
      </c>
      <c r="L102" s="116"/>
      <c r="M102" s="119"/>
    </row>
    <row r="103" spans="1:13" s="100" customFormat="1" ht="12" collapsed="1" x14ac:dyDescent="0.2">
      <c r="A103" s="130"/>
      <c r="B103" s="131"/>
      <c r="C103" s="132" t="s">
        <v>506</v>
      </c>
      <c r="D103" s="131"/>
      <c r="E103" s="133">
        <v>628.76</v>
      </c>
      <c r="F103" s="133"/>
      <c r="G103" s="133"/>
      <c r="H103" s="133">
        <v>403.29</v>
      </c>
      <c r="I103" s="134"/>
      <c r="J103" s="134"/>
      <c r="K103" s="134"/>
      <c r="L103" s="133"/>
      <c r="M103" s="134"/>
    </row>
    <row r="104" spans="1:13" s="100" customFormat="1" ht="12" x14ac:dyDescent="0.2">
      <c r="A104" s="130"/>
      <c r="B104" s="131"/>
      <c r="C104" s="132" t="s">
        <v>507</v>
      </c>
      <c r="D104" s="131"/>
      <c r="E104" s="133">
        <v>259.89</v>
      </c>
      <c r="F104" s="133"/>
      <c r="G104" s="133"/>
      <c r="H104" s="133">
        <v>166.69</v>
      </c>
      <c r="I104" s="134"/>
      <c r="J104" s="134"/>
      <c r="K104" s="134"/>
      <c r="L104" s="133"/>
      <c r="M104" s="134"/>
    </row>
    <row r="105" spans="1:13" s="100" customFormat="1" ht="12" x14ac:dyDescent="0.2">
      <c r="A105" s="130"/>
      <c r="B105" s="131"/>
      <c r="C105" s="132" t="s">
        <v>76</v>
      </c>
      <c r="D105" s="131"/>
      <c r="E105" s="133"/>
      <c r="F105" s="133"/>
      <c r="G105" s="133"/>
      <c r="H105" s="133">
        <v>1107.7</v>
      </c>
      <c r="I105" s="134"/>
      <c r="J105" s="134"/>
      <c r="K105" s="134"/>
      <c r="L105" s="133"/>
      <c r="M105" s="134"/>
    </row>
    <row r="106" spans="1:13" s="65" customFormat="1" ht="51" x14ac:dyDescent="0.2">
      <c r="A106" s="58" t="s">
        <v>125</v>
      </c>
      <c r="B106" s="59" t="s">
        <v>514</v>
      </c>
      <c r="C106" s="60" t="s">
        <v>515</v>
      </c>
      <c r="D106" s="61">
        <v>9.6000000000000002E-2</v>
      </c>
      <c r="E106" s="62">
        <v>1206.57</v>
      </c>
      <c r="F106" s="62" t="s">
        <v>39</v>
      </c>
      <c r="G106" s="62" t="s">
        <v>39</v>
      </c>
      <c r="H106" s="63">
        <v>115.83</v>
      </c>
      <c r="I106" s="63">
        <v>115.83</v>
      </c>
      <c r="J106" s="64" t="s">
        <v>39</v>
      </c>
      <c r="K106" s="64" t="s">
        <v>39</v>
      </c>
      <c r="L106" s="62">
        <v>141.44999999999999</v>
      </c>
      <c r="M106" s="62">
        <v>13.58</v>
      </c>
    </row>
    <row r="107" spans="1:13" s="65" customFormat="1" x14ac:dyDescent="0.2">
      <c r="A107" s="66"/>
      <c r="B107" s="67"/>
      <c r="C107" s="68"/>
      <c r="D107" s="135" t="s">
        <v>516</v>
      </c>
      <c r="E107" s="70">
        <v>1206.57</v>
      </c>
      <c r="F107" s="70" t="s">
        <v>39</v>
      </c>
      <c r="G107" s="70" t="s">
        <v>39</v>
      </c>
      <c r="H107" s="71"/>
      <c r="I107" s="71"/>
      <c r="J107" s="71" t="s">
        <v>39</v>
      </c>
      <c r="K107" s="71"/>
      <c r="L107" s="70" t="s">
        <v>39</v>
      </c>
      <c r="M107" s="71" t="s">
        <v>39</v>
      </c>
    </row>
    <row r="108" spans="1:13" s="65" customFormat="1" ht="18" hidden="1" customHeight="1" outlineLevel="1" x14ac:dyDescent="0.2">
      <c r="A108" s="72"/>
      <c r="B108" s="73"/>
      <c r="C108" s="74" t="s">
        <v>41</v>
      </c>
      <c r="D108" s="75" t="s">
        <v>42</v>
      </c>
      <c r="E108" s="75" t="s">
        <v>43</v>
      </c>
      <c r="F108" s="75" t="s">
        <v>44</v>
      </c>
      <c r="G108" s="75" t="s">
        <v>45</v>
      </c>
      <c r="H108" s="75" t="s">
        <v>46</v>
      </c>
      <c r="I108" s="76" t="s">
        <v>47</v>
      </c>
      <c r="J108" s="77"/>
      <c r="K108" s="78"/>
      <c r="L108" s="75" t="s">
        <v>48</v>
      </c>
      <c r="M108" s="79"/>
    </row>
    <row r="109" spans="1:13" s="65" customFormat="1" hidden="1" outlineLevel="1" x14ac:dyDescent="0.2">
      <c r="A109" s="80"/>
      <c r="B109" s="73"/>
      <c r="C109" s="81" t="s">
        <v>81</v>
      </c>
      <c r="D109" s="82">
        <v>1049.19</v>
      </c>
      <c r="E109" s="83">
        <v>1.1499999999999999</v>
      </c>
      <c r="F109" s="84">
        <v>1206.57</v>
      </c>
      <c r="G109" s="85">
        <v>1</v>
      </c>
      <c r="H109" s="84">
        <v>1206.57</v>
      </c>
      <c r="I109" s="84">
        <v>115.83</v>
      </c>
      <c r="J109" s="84"/>
      <c r="K109" s="84"/>
      <c r="L109" s="84">
        <v>8.5299999999999994</v>
      </c>
      <c r="M109" s="86"/>
    </row>
    <row r="110" spans="1:13" s="100" customFormat="1" ht="12" collapsed="1" x14ac:dyDescent="0.2">
      <c r="A110" s="95"/>
      <c r="B110" s="96"/>
      <c r="C110" s="97"/>
      <c r="D110" s="96"/>
      <c r="E110" s="98"/>
      <c r="F110" s="98"/>
      <c r="G110" s="98"/>
      <c r="H110" s="99"/>
      <c r="I110" s="99"/>
      <c r="J110" s="99"/>
      <c r="K110" s="99"/>
      <c r="L110" s="98"/>
      <c r="M110" s="99"/>
    </row>
    <row r="111" spans="1:13" s="100" customFormat="1" ht="12" hidden="1" customHeight="1" outlineLevel="1" x14ac:dyDescent="0.2">
      <c r="A111" s="101" t="s">
        <v>53</v>
      </c>
      <c r="B111" s="101" t="s">
        <v>54</v>
      </c>
      <c r="C111" s="101" t="s">
        <v>55</v>
      </c>
      <c r="D111" s="101" t="s">
        <v>56</v>
      </c>
      <c r="E111" s="101" t="s">
        <v>21</v>
      </c>
      <c r="F111" s="102" t="s">
        <v>20</v>
      </c>
      <c r="G111" s="103"/>
      <c r="H111" s="104" t="s">
        <v>57</v>
      </c>
      <c r="I111" s="101" t="s">
        <v>45</v>
      </c>
      <c r="J111" s="102" t="s">
        <v>58</v>
      </c>
      <c r="K111" s="103"/>
      <c r="L111" s="105"/>
      <c r="M111" s="106"/>
    </row>
    <row r="112" spans="1:13" s="100" customFormat="1" ht="12.75" hidden="1" customHeight="1" outlineLevel="1" x14ac:dyDescent="0.2">
      <c r="A112" s="107"/>
      <c r="B112" s="107"/>
      <c r="C112" s="107"/>
      <c r="D112" s="107"/>
      <c r="E112" s="107"/>
      <c r="F112" s="108" t="s">
        <v>59</v>
      </c>
      <c r="G112" s="108" t="s">
        <v>60</v>
      </c>
      <c r="H112" s="109"/>
      <c r="I112" s="107"/>
      <c r="J112" s="108" t="s">
        <v>59</v>
      </c>
      <c r="K112" s="110" t="s">
        <v>35</v>
      </c>
      <c r="L112" s="111"/>
      <c r="M112" s="112"/>
    </row>
    <row r="113" spans="1:13" s="120" customFormat="1" hidden="1" outlineLevel="1" x14ac:dyDescent="0.2">
      <c r="A113" s="113" t="s">
        <v>129</v>
      </c>
      <c r="B113" s="114" t="s">
        <v>36</v>
      </c>
      <c r="C113" s="115" t="s">
        <v>83</v>
      </c>
      <c r="D113" s="114" t="s">
        <v>63</v>
      </c>
      <c r="E113" s="116">
        <v>8.5299999999999994</v>
      </c>
      <c r="F113" s="117">
        <v>141.44999999999999</v>
      </c>
      <c r="G113" s="118">
        <v>13.5792</v>
      </c>
      <c r="H113" s="116">
        <v>115.83</v>
      </c>
      <c r="I113" s="118">
        <v>1</v>
      </c>
      <c r="J113" s="116">
        <v>1206.57</v>
      </c>
      <c r="K113" s="116">
        <v>115.83</v>
      </c>
      <c r="L113" s="116"/>
      <c r="M113" s="119"/>
    </row>
    <row r="114" spans="1:13" s="100" customFormat="1" ht="12" collapsed="1" x14ac:dyDescent="0.2">
      <c r="A114" s="130"/>
      <c r="B114" s="131"/>
      <c r="C114" s="132" t="s">
        <v>506</v>
      </c>
      <c r="D114" s="131"/>
      <c r="E114" s="133">
        <v>904.93</v>
      </c>
      <c r="F114" s="133"/>
      <c r="G114" s="133"/>
      <c r="H114" s="133">
        <v>86.87</v>
      </c>
      <c r="I114" s="134"/>
      <c r="J114" s="134"/>
      <c r="K114" s="134"/>
      <c r="L114" s="133"/>
      <c r="M114" s="134"/>
    </row>
    <row r="115" spans="1:13" s="100" customFormat="1" ht="12" x14ac:dyDescent="0.2">
      <c r="A115" s="130"/>
      <c r="B115" s="131"/>
      <c r="C115" s="132" t="s">
        <v>507</v>
      </c>
      <c r="D115" s="131"/>
      <c r="E115" s="133">
        <v>374.04</v>
      </c>
      <c r="F115" s="133"/>
      <c r="G115" s="133"/>
      <c r="H115" s="133">
        <v>35.909999999999997</v>
      </c>
      <c r="I115" s="134"/>
      <c r="J115" s="134"/>
      <c r="K115" s="134"/>
      <c r="L115" s="133"/>
      <c r="M115" s="134"/>
    </row>
    <row r="116" spans="1:13" s="100" customFormat="1" ht="12" x14ac:dyDescent="0.2">
      <c r="A116" s="130"/>
      <c r="B116" s="131"/>
      <c r="C116" s="132" t="s">
        <v>76</v>
      </c>
      <c r="D116" s="131"/>
      <c r="E116" s="133"/>
      <c r="F116" s="133"/>
      <c r="G116" s="133"/>
      <c r="H116" s="133">
        <v>238.61</v>
      </c>
      <c r="I116" s="134"/>
      <c r="J116" s="134"/>
      <c r="K116" s="134"/>
      <c r="L116" s="133"/>
      <c r="M116" s="134"/>
    </row>
    <row r="117" spans="1:13" s="65" customFormat="1" ht="51" x14ac:dyDescent="0.2">
      <c r="A117" s="58" t="s">
        <v>161</v>
      </c>
      <c r="B117" s="59" t="s">
        <v>517</v>
      </c>
      <c r="C117" s="60" t="s">
        <v>518</v>
      </c>
      <c r="D117" s="61">
        <v>2.5000000000000001E-2</v>
      </c>
      <c r="E117" s="62">
        <v>295.95999999999998</v>
      </c>
      <c r="F117" s="62">
        <v>62.51</v>
      </c>
      <c r="G117" s="62">
        <v>195.44</v>
      </c>
      <c r="H117" s="63">
        <v>7.4</v>
      </c>
      <c r="I117" s="63">
        <v>0.95</v>
      </c>
      <c r="J117" s="62">
        <v>1.56</v>
      </c>
      <c r="K117" s="62">
        <v>4.8899999999999997</v>
      </c>
      <c r="L117" s="62">
        <v>4.29</v>
      </c>
      <c r="M117" s="62">
        <v>0.11</v>
      </c>
    </row>
    <row r="118" spans="1:13" s="65" customFormat="1" x14ac:dyDescent="0.2">
      <c r="A118" s="66"/>
      <c r="B118" s="67"/>
      <c r="C118" s="68"/>
      <c r="D118" s="135" t="s">
        <v>519</v>
      </c>
      <c r="E118" s="70">
        <v>38.01</v>
      </c>
      <c r="F118" s="70">
        <v>6.91</v>
      </c>
      <c r="G118" s="70" t="s">
        <v>39</v>
      </c>
      <c r="H118" s="71"/>
      <c r="I118" s="71"/>
      <c r="J118" s="70">
        <v>0.17</v>
      </c>
      <c r="K118" s="71"/>
      <c r="L118" s="70">
        <v>0.6875</v>
      </c>
      <c r="M118" s="70">
        <v>0.02</v>
      </c>
    </row>
    <row r="119" spans="1:13" s="65" customFormat="1" ht="18" hidden="1" customHeight="1" outlineLevel="1" x14ac:dyDescent="0.2">
      <c r="A119" s="72"/>
      <c r="B119" s="73"/>
      <c r="C119" s="74" t="s">
        <v>41</v>
      </c>
      <c r="D119" s="75" t="s">
        <v>42</v>
      </c>
      <c r="E119" s="75" t="s">
        <v>43</v>
      </c>
      <c r="F119" s="75" t="s">
        <v>44</v>
      </c>
      <c r="G119" s="75" t="s">
        <v>45</v>
      </c>
      <c r="H119" s="75" t="s">
        <v>46</v>
      </c>
      <c r="I119" s="76" t="s">
        <v>47</v>
      </c>
      <c r="J119" s="77"/>
      <c r="K119" s="78"/>
      <c r="L119" s="75" t="s">
        <v>48</v>
      </c>
      <c r="M119" s="79"/>
    </row>
    <row r="120" spans="1:13" s="65" customFormat="1" hidden="1" outlineLevel="1" x14ac:dyDescent="0.2">
      <c r="A120" s="80"/>
      <c r="B120" s="73"/>
      <c r="C120" s="81" t="s">
        <v>128</v>
      </c>
      <c r="D120" s="82">
        <v>33.049999999999997</v>
      </c>
      <c r="E120" s="83">
        <v>1.1499999999999999</v>
      </c>
      <c r="F120" s="84">
        <v>38.01</v>
      </c>
      <c r="G120" s="85">
        <v>1</v>
      </c>
      <c r="H120" s="84">
        <v>38.01</v>
      </c>
      <c r="I120" s="84">
        <v>0.95</v>
      </c>
      <c r="J120" s="84"/>
      <c r="K120" s="84"/>
      <c r="L120" s="84">
        <v>8.86</v>
      </c>
      <c r="M120" s="86"/>
    </row>
    <row r="121" spans="1:13" s="65" customFormat="1" hidden="1" outlineLevel="1" x14ac:dyDescent="0.2">
      <c r="A121" s="80"/>
      <c r="B121" s="73"/>
      <c r="C121" s="81" t="s">
        <v>50</v>
      </c>
      <c r="D121" s="82">
        <v>50.01</v>
      </c>
      <c r="E121" s="83">
        <v>1.25</v>
      </c>
      <c r="F121" s="84">
        <v>62.51</v>
      </c>
      <c r="G121" s="85">
        <v>1</v>
      </c>
      <c r="H121" s="84">
        <v>62.51</v>
      </c>
      <c r="I121" s="84"/>
      <c r="J121" s="84">
        <v>1.56</v>
      </c>
      <c r="K121" s="84"/>
      <c r="L121" s="84"/>
      <c r="M121" s="86"/>
    </row>
    <row r="122" spans="1:13" s="65" customFormat="1" hidden="1" outlineLevel="2" x14ac:dyDescent="0.2">
      <c r="A122" s="87"/>
      <c r="B122" s="88"/>
      <c r="C122" s="89" t="s">
        <v>51</v>
      </c>
      <c r="D122" s="90">
        <v>44.48</v>
      </c>
      <c r="E122" s="91">
        <v>1.25</v>
      </c>
      <c r="F122" s="92">
        <v>55.6</v>
      </c>
      <c r="G122" s="93">
        <v>1</v>
      </c>
      <c r="H122" s="92">
        <v>55.6</v>
      </c>
      <c r="I122" s="92"/>
      <c r="J122" s="92">
        <v>1.39</v>
      </c>
      <c r="K122" s="92"/>
      <c r="L122" s="92"/>
      <c r="M122" s="94"/>
    </row>
    <row r="123" spans="1:13" s="65" customFormat="1" hidden="1" outlineLevel="2" x14ac:dyDescent="0.2">
      <c r="A123" s="87"/>
      <c r="B123" s="88"/>
      <c r="C123" s="89" t="s">
        <v>52</v>
      </c>
      <c r="D123" s="90">
        <v>5.53</v>
      </c>
      <c r="E123" s="91">
        <v>1.25</v>
      </c>
      <c r="F123" s="92">
        <v>6.91</v>
      </c>
      <c r="G123" s="93">
        <v>1</v>
      </c>
      <c r="H123" s="92">
        <v>6.91</v>
      </c>
      <c r="I123" s="92"/>
      <c r="J123" s="92">
        <v>0.17</v>
      </c>
      <c r="K123" s="92"/>
      <c r="L123" s="92">
        <v>10.050000000000001</v>
      </c>
      <c r="M123" s="94"/>
    </row>
    <row r="124" spans="1:13" s="100" customFormat="1" ht="12" collapsed="1" x14ac:dyDescent="0.2">
      <c r="A124" s="95"/>
      <c r="B124" s="96"/>
      <c r="C124" s="97"/>
      <c r="D124" s="96"/>
      <c r="E124" s="98"/>
      <c r="F124" s="98"/>
      <c r="G124" s="98"/>
      <c r="H124" s="99"/>
      <c r="I124" s="99"/>
      <c r="J124" s="99"/>
      <c r="K124" s="99"/>
      <c r="L124" s="98"/>
      <c r="M124" s="99"/>
    </row>
    <row r="125" spans="1:13" s="100" customFormat="1" ht="12" hidden="1" customHeight="1" outlineLevel="1" x14ac:dyDescent="0.2">
      <c r="A125" s="101" t="s">
        <v>53</v>
      </c>
      <c r="B125" s="101" t="s">
        <v>54</v>
      </c>
      <c r="C125" s="101" t="s">
        <v>55</v>
      </c>
      <c r="D125" s="101" t="s">
        <v>56</v>
      </c>
      <c r="E125" s="101" t="s">
        <v>21</v>
      </c>
      <c r="F125" s="102" t="s">
        <v>20</v>
      </c>
      <c r="G125" s="103"/>
      <c r="H125" s="104" t="s">
        <v>57</v>
      </c>
      <c r="I125" s="101" t="s">
        <v>45</v>
      </c>
      <c r="J125" s="102" t="s">
        <v>58</v>
      </c>
      <c r="K125" s="103"/>
      <c r="L125" s="105"/>
      <c r="M125" s="106"/>
    </row>
    <row r="126" spans="1:13" s="100" customFormat="1" ht="12.75" hidden="1" customHeight="1" outlineLevel="1" x14ac:dyDescent="0.2">
      <c r="A126" s="107"/>
      <c r="B126" s="107"/>
      <c r="C126" s="107"/>
      <c r="D126" s="107"/>
      <c r="E126" s="107"/>
      <c r="F126" s="108" t="s">
        <v>59</v>
      </c>
      <c r="G126" s="108" t="s">
        <v>60</v>
      </c>
      <c r="H126" s="109"/>
      <c r="I126" s="107"/>
      <c r="J126" s="108" t="s">
        <v>59</v>
      </c>
      <c r="K126" s="110" t="s">
        <v>35</v>
      </c>
      <c r="L126" s="111"/>
      <c r="M126" s="112"/>
    </row>
    <row r="127" spans="1:13" s="120" customFormat="1" hidden="1" outlineLevel="1" x14ac:dyDescent="0.2">
      <c r="A127" s="113" t="s">
        <v>164</v>
      </c>
      <c r="B127" s="114" t="s">
        <v>36</v>
      </c>
      <c r="C127" s="115" t="s">
        <v>130</v>
      </c>
      <c r="D127" s="114" t="s">
        <v>63</v>
      </c>
      <c r="E127" s="116">
        <v>8.86</v>
      </c>
      <c r="F127" s="117">
        <v>4.2895000000000003</v>
      </c>
      <c r="G127" s="118">
        <v>0.107238</v>
      </c>
      <c r="H127" s="116">
        <v>0.95</v>
      </c>
      <c r="I127" s="118">
        <v>1</v>
      </c>
      <c r="J127" s="116">
        <v>38.01</v>
      </c>
      <c r="K127" s="116">
        <v>0.95</v>
      </c>
      <c r="L127" s="116"/>
      <c r="M127" s="119"/>
    </row>
    <row r="128" spans="1:13" s="120" customFormat="1" hidden="1" outlineLevel="1" x14ac:dyDescent="0.2">
      <c r="A128" s="113" t="s">
        <v>165</v>
      </c>
      <c r="B128" s="114" t="s">
        <v>65</v>
      </c>
      <c r="C128" s="115" t="s">
        <v>66</v>
      </c>
      <c r="D128" s="114" t="s">
        <v>63</v>
      </c>
      <c r="E128" s="116">
        <v>10.050000000000001</v>
      </c>
      <c r="F128" s="117">
        <v>0.6875</v>
      </c>
      <c r="G128" s="118">
        <v>1.7187999999999998E-2</v>
      </c>
      <c r="H128" s="116">
        <v>0.17</v>
      </c>
      <c r="I128" s="118">
        <v>1</v>
      </c>
      <c r="J128" s="116">
        <v>6.91</v>
      </c>
      <c r="K128" s="116">
        <v>0.17</v>
      </c>
      <c r="L128" s="116"/>
      <c r="M128" s="119"/>
    </row>
    <row r="129" spans="1:13" s="129" customFormat="1" hidden="1" outlineLevel="1" x14ac:dyDescent="0.2">
      <c r="A129" s="121" t="s">
        <v>166</v>
      </c>
      <c r="B129" s="122" t="s">
        <v>520</v>
      </c>
      <c r="C129" s="123" t="s">
        <v>521</v>
      </c>
      <c r="D129" s="122" t="s">
        <v>70</v>
      </c>
      <c r="E129" s="124">
        <v>89.99</v>
      </c>
      <c r="F129" s="125">
        <v>0.1125</v>
      </c>
      <c r="G129" s="126">
        <v>2.8119999999999998E-3</v>
      </c>
      <c r="H129" s="124">
        <v>0.25</v>
      </c>
      <c r="I129" s="126">
        <v>1</v>
      </c>
      <c r="J129" s="124">
        <v>10.119999999999999</v>
      </c>
      <c r="K129" s="124">
        <v>0.25</v>
      </c>
      <c r="L129" s="127"/>
      <c r="M129" s="128"/>
    </row>
    <row r="130" spans="1:13" s="129" customFormat="1" ht="31.5" hidden="1" outlineLevel="1" x14ac:dyDescent="0.2">
      <c r="A130" s="121" t="s">
        <v>167</v>
      </c>
      <c r="B130" s="122" t="s">
        <v>522</v>
      </c>
      <c r="C130" s="123" t="s">
        <v>523</v>
      </c>
      <c r="D130" s="122" t="s">
        <v>70</v>
      </c>
      <c r="E130" s="124">
        <v>90</v>
      </c>
      <c r="F130" s="125">
        <v>0.57499999999999996</v>
      </c>
      <c r="G130" s="126">
        <v>1.4375000000000001E-2</v>
      </c>
      <c r="H130" s="124">
        <v>1.29</v>
      </c>
      <c r="I130" s="126">
        <v>1</v>
      </c>
      <c r="J130" s="124">
        <v>51.75</v>
      </c>
      <c r="K130" s="124">
        <v>1.29</v>
      </c>
      <c r="L130" s="127"/>
      <c r="M130" s="128"/>
    </row>
    <row r="131" spans="1:13" s="129" customFormat="1" ht="21" hidden="1" outlineLevel="1" x14ac:dyDescent="0.2">
      <c r="A131" s="121" t="s">
        <v>168</v>
      </c>
      <c r="B131" s="122" t="s">
        <v>524</v>
      </c>
      <c r="C131" s="123" t="s">
        <v>525</v>
      </c>
      <c r="D131" s="122" t="s">
        <v>70</v>
      </c>
      <c r="E131" s="124">
        <v>0.55000000000000004</v>
      </c>
      <c r="F131" s="125">
        <v>1.1625000000000001</v>
      </c>
      <c r="G131" s="126">
        <v>2.9062999999999999E-2</v>
      </c>
      <c r="H131" s="124">
        <v>0.02</v>
      </c>
      <c r="I131" s="126">
        <v>1</v>
      </c>
      <c r="J131" s="124">
        <v>0.64</v>
      </c>
      <c r="K131" s="124">
        <v>0.02</v>
      </c>
      <c r="L131" s="127"/>
      <c r="M131" s="128"/>
    </row>
    <row r="132" spans="1:13" s="144" customFormat="1" ht="21" hidden="1" outlineLevel="1" x14ac:dyDescent="0.2">
      <c r="A132" s="136" t="s">
        <v>169</v>
      </c>
      <c r="B132" s="137" t="s">
        <v>526</v>
      </c>
      <c r="C132" s="138" t="s">
        <v>527</v>
      </c>
      <c r="D132" s="137" t="s">
        <v>183</v>
      </c>
      <c r="E132" s="139">
        <v>108.4</v>
      </c>
      <c r="F132" s="140">
        <v>1</v>
      </c>
      <c r="G132" s="141">
        <v>2.5000000000000001E-2</v>
      </c>
      <c r="H132" s="139">
        <v>2.71</v>
      </c>
      <c r="I132" s="141">
        <v>1</v>
      </c>
      <c r="J132" s="139">
        <v>108.4</v>
      </c>
      <c r="K132" s="139">
        <v>2.71</v>
      </c>
      <c r="L132" s="142"/>
      <c r="M132" s="143"/>
    </row>
    <row r="133" spans="1:13" s="144" customFormat="1" ht="21" hidden="1" outlineLevel="1" x14ac:dyDescent="0.2">
      <c r="A133" s="136" t="s">
        <v>170</v>
      </c>
      <c r="B133" s="137" t="s">
        <v>528</v>
      </c>
      <c r="C133" s="138" t="s">
        <v>529</v>
      </c>
      <c r="D133" s="137" t="s">
        <v>183</v>
      </c>
      <c r="E133" s="139">
        <v>155.94</v>
      </c>
      <c r="F133" s="140">
        <v>0.1</v>
      </c>
      <c r="G133" s="141">
        <v>2.5000000000000001E-3</v>
      </c>
      <c r="H133" s="139">
        <v>0.39</v>
      </c>
      <c r="I133" s="141">
        <v>1</v>
      </c>
      <c r="J133" s="139">
        <v>15.59</v>
      </c>
      <c r="K133" s="139">
        <v>0.39</v>
      </c>
      <c r="L133" s="142"/>
      <c r="M133" s="143"/>
    </row>
    <row r="134" spans="1:13" s="144" customFormat="1" ht="21" hidden="1" outlineLevel="1" x14ac:dyDescent="0.2">
      <c r="A134" s="136" t="s">
        <v>171</v>
      </c>
      <c r="B134" s="137" t="s">
        <v>530</v>
      </c>
      <c r="C134" s="138" t="s">
        <v>531</v>
      </c>
      <c r="D134" s="137" t="s">
        <v>183</v>
      </c>
      <c r="E134" s="139">
        <v>155.94</v>
      </c>
      <c r="F134" s="140">
        <v>0.09</v>
      </c>
      <c r="G134" s="141">
        <v>2.2499999999999998E-3</v>
      </c>
      <c r="H134" s="139">
        <v>0.35</v>
      </c>
      <c r="I134" s="141">
        <v>1</v>
      </c>
      <c r="J134" s="139">
        <v>14.03</v>
      </c>
      <c r="K134" s="139">
        <v>0.35</v>
      </c>
      <c r="L134" s="142"/>
      <c r="M134" s="143"/>
    </row>
    <row r="135" spans="1:13" s="144" customFormat="1" hidden="1" outlineLevel="1" x14ac:dyDescent="0.2">
      <c r="A135" s="136" t="s">
        <v>172</v>
      </c>
      <c r="B135" s="137" t="s">
        <v>532</v>
      </c>
      <c r="C135" s="138" t="s">
        <v>533</v>
      </c>
      <c r="D135" s="137" t="s">
        <v>183</v>
      </c>
      <c r="E135" s="139">
        <v>2.44</v>
      </c>
      <c r="F135" s="140">
        <v>0.15</v>
      </c>
      <c r="G135" s="141">
        <v>3.7499999999999999E-3</v>
      </c>
      <c r="H135" s="139">
        <v>0.01</v>
      </c>
      <c r="I135" s="141">
        <v>1</v>
      </c>
      <c r="J135" s="139">
        <v>0.37</v>
      </c>
      <c r="K135" s="139">
        <v>0.01</v>
      </c>
      <c r="L135" s="142"/>
      <c r="M135" s="143"/>
    </row>
    <row r="136" spans="1:13" s="144" customFormat="1" hidden="1" outlineLevel="1" x14ac:dyDescent="0.2">
      <c r="A136" s="136" t="s">
        <v>173</v>
      </c>
      <c r="B136" s="137" t="s">
        <v>534</v>
      </c>
      <c r="C136" s="138" t="s">
        <v>535</v>
      </c>
      <c r="D136" s="137" t="s">
        <v>183</v>
      </c>
      <c r="E136" s="139">
        <v>518.57000000000005</v>
      </c>
      <c r="F136" s="140">
        <v>0.11</v>
      </c>
      <c r="G136" s="141">
        <v>2.7499999999999998E-3</v>
      </c>
      <c r="H136" s="139">
        <v>1.43</v>
      </c>
      <c r="I136" s="141">
        <v>1</v>
      </c>
      <c r="J136" s="139">
        <v>57.04</v>
      </c>
      <c r="K136" s="139">
        <v>1.43</v>
      </c>
      <c r="L136" s="142"/>
      <c r="M136" s="143"/>
    </row>
    <row r="137" spans="1:13" s="100" customFormat="1" ht="12" collapsed="1" x14ac:dyDescent="0.2">
      <c r="A137" s="130"/>
      <c r="B137" s="131"/>
      <c r="C137" s="132" t="s">
        <v>536</v>
      </c>
      <c r="D137" s="131"/>
      <c r="E137" s="133">
        <v>51.66</v>
      </c>
      <c r="F137" s="133"/>
      <c r="G137" s="133"/>
      <c r="H137" s="133">
        <v>1.29</v>
      </c>
      <c r="I137" s="134"/>
      <c r="J137" s="134"/>
      <c r="K137" s="134"/>
      <c r="L137" s="133"/>
      <c r="M137" s="134"/>
    </row>
    <row r="138" spans="1:13" s="100" customFormat="1" ht="12" x14ac:dyDescent="0.2">
      <c r="A138" s="130"/>
      <c r="B138" s="131"/>
      <c r="C138" s="132" t="s">
        <v>537</v>
      </c>
      <c r="D138" s="131"/>
      <c r="E138" s="133">
        <v>22.91</v>
      </c>
      <c r="F138" s="133"/>
      <c r="G138" s="133"/>
      <c r="H138" s="133">
        <v>0.56999999999999995</v>
      </c>
      <c r="I138" s="134"/>
      <c r="J138" s="134"/>
      <c r="K138" s="134"/>
      <c r="L138" s="133"/>
      <c r="M138" s="134"/>
    </row>
    <row r="139" spans="1:13" s="100" customFormat="1" ht="12" x14ac:dyDescent="0.2">
      <c r="A139" s="130"/>
      <c r="B139" s="131"/>
      <c r="C139" s="132" t="s">
        <v>76</v>
      </c>
      <c r="D139" s="131"/>
      <c r="E139" s="133"/>
      <c r="F139" s="133"/>
      <c r="G139" s="133"/>
      <c r="H139" s="133">
        <v>9.26</v>
      </c>
      <c r="I139" s="134"/>
      <c r="J139" s="134"/>
      <c r="K139" s="134"/>
      <c r="L139" s="133"/>
      <c r="M139" s="134"/>
    </row>
    <row r="140" spans="1:13" s="65" customFormat="1" ht="51" x14ac:dyDescent="0.2">
      <c r="A140" s="58" t="s">
        <v>180</v>
      </c>
      <c r="B140" s="59" t="s">
        <v>538</v>
      </c>
      <c r="C140" s="60" t="s">
        <v>539</v>
      </c>
      <c r="D140" s="61">
        <v>2.5000000000000001E-3</v>
      </c>
      <c r="E140" s="62">
        <v>2673.61</v>
      </c>
      <c r="F140" s="62">
        <v>261.01</v>
      </c>
      <c r="G140" s="62">
        <v>2043.44</v>
      </c>
      <c r="H140" s="63">
        <v>6.68</v>
      </c>
      <c r="I140" s="63">
        <v>0.92</v>
      </c>
      <c r="J140" s="62">
        <v>0.65</v>
      </c>
      <c r="K140" s="62">
        <v>5.1100000000000003</v>
      </c>
      <c r="L140" s="62">
        <v>46.49</v>
      </c>
      <c r="M140" s="62">
        <v>0.12</v>
      </c>
    </row>
    <row r="141" spans="1:13" s="65" customFormat="1" x14ac:dyDescent="0.2">
      <c r="A141" s="66"/>
      <c r="B141" s="67"/>
      <c r="C141" s="68"/>
      <c r="D141" s="135" t="s">
        <v>540</v>
      </c>
      <c r="E141" s="70">
        <v>369.16</v>
      </c>
      <c r="F141" s="70">
        <v>39.299999999999997</v>
      </c>
      <c r="G141" s="70" t="s">
        <v>39</v>
      </c>
      <c r="H141" s="71"/>
      <c r="I141" s="71"/>
      <c r="J141" s="70">
        <v>0.1</v>
      </c>
      <c r="K141" s="71"/>
      <c r="L141" s="70">
        <v>3.55</v>
      </c>
      <c r="M141" s="70">
        <v>0.01</v>
      </c>
    </row>
    <row r="142" spans="1:13" s="65" customFormat="1" ht="18" hidden="1" customHeight="1" outlineLevel="1" x14ac:dyDescent="0.2">
      <c r="A142" s="72"/>
      <c r="B142" s="73"/>
      <c r="C142" s="74" t="s">
        <v>41</v>
      </c>
      <c r="D142" s="75" t="s">
        <v>42</v>
      </c>
      <c r="E142" s="75" t="s">
        <v>43</v>
      </c>
      <c r="F142" s="75" t="s">
        <v>44</v>
      </c>
      <c r="G142" s="75" t="s">
        <v>45</v>
      </c>
      <c r="H142" s="75" t="s">
        <v>46</v>
      </c>
      <c r="I142" s="76" t="s">
        <v>47</v>
      </c>
      <c r="J142" s="77"/>
      <c r="K142" s="78"/>
      <c r="L142" s="75" t="s">
        <v>48</v>
      </c>
      <c r="M142" s="79"/>
    </row>
    <row r="143" spans="1:13" s="65" customFormat="1" hidden="1" outlineLevel="1" x14ac:dyDescent="0.2">
      <c r="A143" s="80"/>
      <c r="B143" s="73"/>
      <c r="C143" s="81" t="s">
        <v>541</v>
      </c>
      <c r="D143" s="82">
        <v>321.01</v>
      </c>
      <c r="E143" s="83">
        <v>1.1499999999999999</v>
      </c>
      <c r="F143" s="84">
        <v>369.16</v>
      </c>
      <c r="G143" s="85">
        <v>1</v>
      </c>
      <c r="H143" s="84">
        <v>369.16</v>
      </c>
      <c r="I143" s="84">
        <v>0.92</v>
      </c>
      <c r="J143" s="84"/>
      <c r="K143" s="84"/>
      <c r="L143" s="84">
        <v>7.94</v>
      </c>
      <c r="M143" s="86"/>
    </row>
    <row r="144" spans="1:13" s="65" customFormat="1" hidden="1" outlineLevel="1" x14ac:dyDescent="0.2">
      <c r="A144" s="80"/>
      <c r="B144" s="73"/>
      <c r="C144" s="81" t="s">
        <v>50</v>
      </c>
      <c r="D144" s="82">
        <v>208.81</v>
      </c>
      <c r="E144" s="83">
        <v>1.25</v>
      </c>
      <c r="F144" s="84">
        <v>261.01</v>
      </c>
      <c r="G144" s="85">
        <v>1</v>
      </c>
      <c r="H144" s="84">
        <v>261.01</v>
      </c>
      <c r="I144" s="84"/>
      <c r="J144" s="84">
        <v>0.65</v>
      </c>
      <c r="K144" s="84"/>
      <c r="L144" s="84"/>
      <c r="M144" s="86"/>
    </row>
    <row r="145" spans="1:13" s="65" customFormat="1" hidden="1" outlineLevel="2" x14ac:dyDescent="0.2">
      <c r="A145" s="87"/>
      <c r="B145" s="88"/>
      <c r="C145" s="89" t="s">
        <v>51</v>
      </c>
      <c r="D145" s="90">
        <v>177.37</v>
      </c>
      <c r="E145" s="91">
        <v>1.25</v>
      </c>
      <c r="F145" s="92">
        <v>221.71</v>
      </c>
      <c r="G145" s="93">
        <v>1</v>
      </c>
      <c r="H145" s="92">
        <v>221.71</v>
      </c>
      <c r="I145" s="92"/>
      <c r="J145" s="92">
        <v>0.55000000000000004</v>
      </c>
      <c r="K145" s="92"/>
      <c r="L145" s="92"/>
      <c r="M145" s="94"/>
    </row>
    <row r="146" spans="1:13" s="65" customFormat="1" hidden="1" outlineLevel="2" x14ac:dyDescent="0.2">
      <c r="A146" s="87"/>
      <c r="B146" s="88"/>
      <c r="C146" s="89" t="s">
        <v>52</v>
      </c>
      <c r="D146" s="90">
        <v>31.44</v>
      </c>
      <c r="E146" s="91">
        <v>1.25</v>
      </c>
      <c r="F146" s="92">
        <v>39.299999999999997</v>
      </c>
      <c r="G146" s="93">
        <v>1</v>
      </c>
      <c r="H146" s="92">
        <v>39.299999999999997</v>
      </c>
      <c r="I146" s="92"/>
      <c r="J146" s="92">
        <v>0.1</v>
      </c>
      <c r="K146" s="92"/>
      <c r="L146" s="92">
        <v>11.07</v>
      </c>
      <c r="M146" s="94"/>
    </row>
    <row r="147" spans="1:13" s="100" customFormat="1" ht="12" collapsed="1" x14ac:dyDescent="0.2">
      <c r="A147" s="95"/>
      <c r="B147" s="96"/>
      <c r="C147" s="97"/>
      <c r="D147" s="96"/>
      <c r="E147" s="98"/>
      <c r="F147" s="98"/>
      <c r="G147" s="98"/>
      <c r="H147" s="99"/>
      <c r="I147" s="99"/>
      <c r="J147" s="99"/>
      <c r="K147" s="99"/>
      <c r="L147" s="98"/>
      <c r="M147" s="99"/>
    </row>
    <row r="148" spans="1:13" s="100" customFormat="1" ht="12" hidden="1" customHeight="1" outlineLevel="1" x14ac:dyDescent="0.2">
      <c r="A148" s="101" t="s">
        <v>53</v>
      </c>
      <c r="B148" s="101" t="s">
        <v>54</v>
      </c>
      <c r="C148" s="101" t="s">
        <v>55</v>
      </c>
      <c r="D148" s="101" t="s">
        <v>56</v>
      </c>
      <c r="E148" s="101" t="s">
        <v>21</v>
      </c>
      <c r="F148" s="102" t="s">
        <v>20</v>
      </c>
      <c r="G148" s="103"/>
      <c r="H148" s="104" t="s">
        <v>57</v>
      </c>
      <c r="I148" s="101" t="s">
        <v>45</v>
      </c>
      <c r="J148" s="102" t="s">
        <v>58</v>
      </c>
      <c r="K148" s="103"/>
      <c r="L148" s="105"/>
      <c r="M148" s="106"/>
    </row>
    <row r="149" spans="1:13" s="100" customFormat="1" ht="12.75" hidden="1" customHeight="1" outlineLevel="1" x14ac:dyDescent="0.2">
      <c r="A149" s="107"/>
      <c r="B149" s="107"/>
      <c r="C149" s="107"/>
      <c r="D149" s="107"/>
      <c r="E149" s="107"/>
      <c r="F149" s="108" t="s">
        <v>59</v>
      </c>
      <c r="G149" s="108" t="s">
        <v>60</v>
      </c>
      <c r="H149" s="109"/>
      <c r="I149" s="107"/>
      <c r="J149" s="108" t="s">
        <v>59</v>
      </c>
      <c r="K149" s="110" t="s">
        <v>35</v>
      </c>
      <c r="L149" s="111"/>
      <c r="M149" s="112"/>
    </row>
    <row r="150" spans="1:13" s="120" customFormat="1" hidden="1" outlineLevel="1" x14ac:dyDescent="0.2">
      <c r="A150" s="113" t="s">
        <v>551</v>
      </c>
      <c r="B150" s="114" t="s">
        <v>36</v>
      </c>
      <c r="C150" s="115" t="s">
        <v>542</v>
      </c>
      <c r="D150" s="114" t="s">
        <v>63</v>
      </c>
      <c r="E150" s="116">
        <v>7.94</v>
      </c>
      <c r="F150" s="117">
        <v>46.494500000000002</v>
      </c>
      <c r="G150" s="118">
        <v>0.11623600000000001</v>
      </c>
      <c r="H150" s="116">
        <v>0.92</v>
      </c>
      <c r="I150" s="118">
        <v>1</v>
      </c>
      <c r="J150" s="116">
        <v>369.16</v>
      </c>
      <c r="K150" s="116">
        <v>0.92</v>
      </c>
      <c r="L150" s="116"/>
      <c r="M150" s="119"/>
    </row>
    <row r="151" spans="1:13" s="120" customFormat="1" hidden="1" outlineLevel="1" x14ac:dyDescent="0.2">
      <c r="A151" s="113" t="s">
        <v>552</v>
      </c>
      <c r="B151" s="114" t="s">
        <v>65</v>
      </c>
      <c r="C151" s="115" t="s">
        <v>66</v>
      </c>
      <c r="D151" s="114" t="s">
        <v>63</v>
      </c>
      <c r="E151" s="116">
        <v>11.07</v>
      </c>
      <c r="F151" s="117">
        <v>3.55</v>
      </c>
      <c r="G151" s="118">
        <v>8.8749999999999992E-3</v>
      </c>
      <c r="H151" s="116">
        <v>0.1</v>
      </c>
      <c r="I151" s="118">
        <v>1</v>
      </c>
      <c r="J151" s="116">
        <v>39.299999999999997</v>
      </c>
      <c r="K151" s="116">
        <v>0.1</v>
      </c>
      <c r="L151" s="116"/>
      <c r="M151" s="119"/>
    </row>
    <row r="152" spans="1:13" s="129" customFormat="1" hidden="1" outlineLevel="1" x14ac:dyDescent="0.2">
      <c r="A152" s="121" t="s">
        <v>553</v>
      </c>
      <c r="B152" s="122" t="s">
        <v>520</v>
      </c>
      <c r="C152" s="123" t="s">
        <v>521</v>
      </c>
      <c r="D152" s="122" t="s">
        <v>70</v>
      </c>
      <c r="E152" s="124">
        <v>89.99</v>
      </c>
      <c r="F152" s="125">
        <v>1.5</v>
      </c>
      <c r="G152" s="126">
        <v>3.7499999999999999E-3</v>
      </c>
      <c r="H152" s="124">
        <v>0.34</v>
      </c>
      <c r="I152" s="126">
        <v>1</v>
      </c>
      <c r="J152" s="124">
        <v>134.97999999999999</v>
      </c>
      <c r="K152" s="124">
        <v>0.34</v>
      </c>
      <c r="L152" s="127"/>
      <c r="M152" s="128"/>
    </row>
    <row r="153" spans="1:13" s="129" customFormat="1" hidden="1" outlineLevel="1" x14ac:dyDescent="0.2">
      <c r="A153" s="121" t="s">
        <v>554</v>
      </c>
      <c r="B153" s="122" t="s">
        <v>543</v>
      </c>
      <c r="C153" s="123" t="s">
        <v>544</v>
      </c>
      <c r="D153" s="122" t="s">
        <v>70</v>
      </c>
      <c r="E153" s="124">
        <v>0.5</v>
      </c>
      <c r="F153" s="125">
        <v>4.95</v>
      </c>
      <c r="G153" s="126">
        <v>1.2375000000000001E-2</v>
      </c>
      <c r="H153" s="124">
        <v>0.01</v>
      </c>
      <c r="I153" s="126">
        <v>1</v>
      </c>
      <c r="J153" s="124">
        <v>2.48</v>
      </c>
      <c r="K153" s="124">
        <v>0.01</v>
      </c>
      <c r="L153" s="127"/>
      <c r="M153" s="128"/>
    </row>
    <row r="154" spans="1:13" s="129" customFormat="1" ht="31.5" hidden="1" outlineLevel="1" x14ac:dyDescent="0.2">
      <c r="A154" s="121" t="s">
        <v>555</v>
      </c>
      <c r="B154" s="122" t="s">
        <v>522</v>
      </c>
      <c r="C154" s="123" t="s">
        <v>523</v>
      </c>
      <c r="D154" s="122" t="s">
        <v>70</v>
      </c>
      <c r="E154" s="124">
        <v>90</v>
      </c>
      <c r="F154" s="125">
        <v>1.0125</v>
      </c>
      <c r="G154" s="126">
        <v>2.5309999999999998E-3</v>
      </c>
      <c r="H154" s="124">
        <v>0.23</v>
      </c>
      <c r="I154" s="126">
        <v>1</v>
      </c>
      <c r="J154" s="124">
        <v>91.13</v>
      </c>
      <c r="K154" s="124">
        <v>0.23</v>
      </c>
      <c r="L154" s="127"/>
      <c r="M154" s="128"/>
    </row>
    <row r="155" spans="1:13" s="129" customFormat="1" ht="21" hidden="1" outlineLevel="1" x14ac:dyDescent="0.2">
      <c r="A155" s="121" t="s">
        <v>903</v>
      </c>
      <c r="B155" s="122" t="s">
        <v>545</v>
      </c>
      <c r="C155" s="123" t="s">
        <v>546</v>
      </c>
      <c r="D155" s="122" t="s">
        <v>70</v>
      </c>
      <c r="E155" s="124">
        <v>31.26</v>
      </c>
      <c r="F155" s="125">
        <v>1.0375000000000001</v>
      </c>
      <c r="G155" s="126">
        <v>2.594E-3</v>
      </c>
      <c r="H155" s="124">
        <v>0.08</v>
      </c>
      <c r="I155" s="126">
        <v>1</v>
      </c>
      <c r="J155" s="124">
        <v>32.43</v>
      </c>
      <c r="K155" s="124">
        <v>0.08</v>
      </c>
      <c r="L155" s="127"/>
      <c r="M155" s="128"/>
    </row>
    <row r="156" spans="1:13" s="144" customFormat="1" ht="21" hidden="1" outlineLevel="1" x14ac:dyDescent="0.2">
      <c r="A156" s="136" t="s">
        <v>904</v>
      </c>
      <c r="B156" s="137" t="s">
        <v>547</v>
      </c>
      <c r="C156" s="138" t="s">
        <v>548</v>
      </c>
      <c r="D156" s="137" t="s">
        <v>183</v>
      </c>
      <c r="E156" s="139">
        <v>665</v>
      </c>
      <c r="F156" s="140">
        <v>3.06</v>
      </c>
      <c r="G156" s="141">
        <v>7.6499999999999997E-3</v>
      </c>
      <c r="H156" s="139">
        <v>5.09</v>
      </c>
      <c r="I156" s="141">
        <v>1</v>
      </c>
      <c r="J156" s="139">
        <v>2034.9</v>
      </c>
      <c r="K156" s="139">
        <v>5.09</v>
      </c>
      <c r="L156" s="142"/>
      <c r="M156" s="143"/>
    </row>
    <row r="157" spans="1:13" s="144" customFormat="1" hidden="1" outlineLevel="1" x14ac:dyDescent="0.2">
      <c r="A157" s="136" t="s">
        <v>905</v>
      </c>
      <c r="B157" s="137" t="s">
        <v>532</v>
      </c>
      <c r="C157" s="138" t="s">
        <v>533</v>
      </c>
      <c r="D157" s="137" t="s">
        <v>183</v>
      </c>
      <c r="E157" s="139">
        <v>2.44</v>
      </c>
      <c r="F157" s="140">
        <v>3.5</v>
      </c>
      <c r="G157" s="141">
        <v>8.7500000000000008E-3</v>
      </c>
      <c r="H157" s="139">
        <v>0.02</v>
      </c>
      <c r="I157" s="141">
        <v>1</v>
      </c>
      <c r="J157" s="139">
        <v>8.5399999999999991</v>
      </c>
      <c r="K157" s="139">
        <v>0.02</v>
      </c>
      <c r="L157" s="142"/>
      <c r="M157" s="143"/>
    </row>
    <row r="158" spans="1:13" s="100" customFormat="1" ht="12" collapsed="1" x14ac:dyDescent="0.2">
      <c r="A158" s="130"/>
      <c r="B158" s="131"/>
      <c r="C158" s="132" t="s">
        <v>536</v>
      </c>
      <c r="D158" s="131"/>
      <c r="E158" s="133">
        <v>469.73</v>
      </c>
      <c r="F158" s="133"/>
      <c r="G158" s="133"/>
      <c r="H158" s="133">
        <v>1.17</v>
      </c>
      <c r="I158" s="134"/>
      <c r="J158" s="134"/>
      <c r="K158" s="134"/>
      <c r="L158" s="133"/>
      <c r="M158" s="134"/>
    </row>
    <row r="159" spans="1:13" s="100" customFormat="1" ht="12" x14ac:dyDescent="0.2">
      <c r="A159" s="130"/>
      <c r="B159" s="131"/>
      <c r="C159" s="132" t="s">
        <v>537</v>
      </c>
      <c r="D159" s="131"/>
      <c r="E159" s="133">
        <v>208.32</v>
      </c>
      <c r="F159" s="133"/>
      <c r="G159" s="133"/>
      <c r="H159" s="133">
        <v>0.52</v>
      </c>
      <c r="I159" s="134"/>
      <c r="J159" s="134"/>
      <c r="K159" s="134"/>
      <c r="L159" s="133"/>
      <c r="M159" s="134"/>
    </row>
    <row r="160" spans="1:13" s="100" customFormat="1" ht="12" x14ac:dyDescent="0.2">
      <c r="A160" s="130"/>
      <c r="B160" s="131"/>
      <c r="C160" s="132" t="s">
        <v>76</v>
      </c>
      <c r="D160" s="131"/>
      <c r="E160" s="133"/>
      <c r="F160" s="133"/>
      <c r="G160" s="133"/>
      <c r="H160" s="133">
        <v>8.3699999999999992</v>
      </c>
      <c r="I160" s="134"/>
      <c r="J160" s="134"/>
      <c r="K160" s="134"/>
      <c r="L160" s="133"/>
      <c r="M160" s="134"/>
    </row>
    <row r="161" spans="1:13" s="65" customFormat="1" ht="51" x14ac:dyDescent="0.2">
      <c r="A161" s="58" t="s">
        <v>185</v>
      </c>
      <c r="B161" s="59" t="s">
        <v>549</v>
      </c>
      <c r="C161" s="60" t="s">
        <v>550</v>
      </c>
      <c r="D161" s="61">
        <v>2.5000000000000001E-3</v>
      </c>
      <c r="E161" s="62">
        <v>5011.2</v>
      </c>
      <c r="F161" s="62">
        <v>110.95</v>
      </c>
      <c r="G161" s="62">
        <v>4748.1000000000004</v>
      </c>
      <c r="H161" s="63">
        <v>12.53</v>
      </c>
      <c r="I161" s="63">
        <v>0.38</v>
      </c>
      <c r="J161" s="62">
        <v>0.28000000000000003</v>
      </c>
      <c r="K161" s="62">
        <v>11.87</v>
      </c>
      <c r="L161" s="62">
        <v>19.16</v>
      </c>
      <c r="M161" s="62">
        <v>0.05</v>
      </c>
    </row>
    <row r="162" spans="1:13" s="65" customFormat="1" x14ac:dyDescent="0.2">
      <c r="A162" s="66"/>
      <c r="B162" s="67"/>
      <c r="C162" s="68"/>
      <c r="D162" s="135" t="s">
        <v>540</v>
      </c>
      <c r="E162" s="70">
        <v>152.15</v>
      </c>
      <c r="F162" s="70">
        <v>44.98</v>
      </c>
      <c r="G162" s="70" t="s">
        <v>39</v>
      </c>
      <c r="H162" s="71"/>
      <c r="I162" s="71"/>
      <c r="J162" s="70">
        <v>0.11</v>
      </c>
      <c r="K162" s="71"/>
      <c r="L162" s="70">
        <v>3.33</v>
      </c>
      <c r="M162" s="70">
        <v>0.01</v>
      </c>
    </row>
    <row r="163" spans="1:13" s="65" customFormat="1" ht="18" hidden="1" customHeight="1" outlineLevel="1" x14ac:dyDescent="0.2">
      <c r="A163" s="72"/>
      <c r="B163" s="73"/>
      <c r="C163" s="74" t="s">
        <v>41</v>
      </c>
      <c r="D163" s="75" t="s">
        <v>42</v>
      </c>
      <c r="E163" s="75" t="s">
        <v>43</v>
      </c>
      <c r="F163" s="75" t="s">
        <v>44</v>
      </c>
      <c r="G163" s="75" t="s">
        <v>45</v>
      </c>
      <c r="H163" s="75" t="s">
        <v>46</v>
      </c>
      <c r="I163" s="76" t="s">
        <v>47</v>
      </c>
      <c r="J163" s="77"/>
      <c r="K163" s="78"/>
      <c r="L163" s="75" t="s">
        <v>48</v>
      </c>
      <c r="M163" s="79"/>
    </row>
    <row r="164" spans="1:13" s="65" customFormat="1" hidden="1" outlineLevel="1" x14ac:dyDescent="0.2">
      <c r="A164" s="80"/>
      <c r="B164" s="73"/>
      <c r="C164" s="81" t="s">
        <v>541</v>
      </c>
      <c r="D164" s="82">
        <v>9.4499999999999993</v>
      </c>
      <c r="E164" s="83">
        <v>16.100000000000001</v>
      </c>
      <c r="F164" s="84">
        <v>152.15</v>
      </c>
      <c r="G164" s="85">
        <v>1</v>
      </c>
      <c r="H164" s="84">
        <v>152.15</v>
      </c>
      <c r="I164" s="84">
        <v>0.38</v>
      </c>
      <c r="J164" s="84"/>
      <c r="K164" s="84"/>
      <c r="L164" s="84">
        <v>7.94</v>
      </c>
      <c r="M164" s="86"/>
    </row>
    <row r="165" spans="1:13" s="65" customFormat="1" hidden="1" outlineLevel="1" x14ac:dyDescent="0.2">
      <c r="A165" s="80"/>
      <c r="B165" s="73"/>
      <c r="C165" s="81" t="s">
        <v>50</v>
      </c>
      <c r="D165" s="82">
        <v>6.34</v>
      </c>
      <c r="E165" s="83">
        <v>17.5</v>
      </c>
      <c r="F165" s="84">
        <v>110.95</v>
      </c>
      <c r="G165" s="85">
        <v>1</v>
      </c>
      <c r="H165" s="84">
        <v>110.95</v>
      </c>
      <c r="I165" s="84"/>
      <c r="J165" s="84">
        <v>0.28000000000000003</v>
      </c>
      <c r="K165" s="84"/>
      <c r="L165" s="84"/>
      <c r="M165" s="86"/>
    </row>
    <row r="166" spans="1:13" s="65" customFormat="1" hidden="1" outlineLevel="2" x14ac:dyDescent="0.2">
      <c r="A166" s="87"/>
      <c r="B166" s="88"/>
      <c r="C166" s="89" t="s">
        <v>51</v>
      </c>
      <c r="D166" s="90">
        <v>3.77</v>
      </c>
      <c r="E166" s="91">
        <v>17.5</v>
      </c>
      <c r="F166" s="92">
        <v>65.97</v>
      </c>
      <c r="G166" s="93">
        <v>1</v>
      </c>
      <c r="H166" s="92">
        <v>65.97</v>
      </c>
      <c r="I166" s="92"/>
      <c r="J166" s="92">
        <v>0.17</v>
      </c>
      <c r="K166" s="92"/>
      <c r="L166" s="92"/>
      <c r="M166" s="94"/>
    </row>
    <row r="167" spans="1:13" s="65" customFormat="1" hidden="1" outlineLevel="2" x14ac:dyDescent="0.2">
      <c r="A167" s="87"/>
      <c r="B167" s="88"/>
      <c r="C167" s="89" t="s">
        <v>52</v>
      </c>
      <c r="D167" s="90">
        <v>2.57</v>
      </c>
      <c r="E167" s="91">
        <v>17.5</v>
      </c>
      <c r="F167" s="92">
        <v>44.98</v>
      </c>
      <c r="G167" s="93">
        <v>1</v>
      </c>
      <c r="H167" s="92">
        <v>44.98</v>
      </c>
      <c r="I167" s="92"/>
      <c r="J167" s="92">
        <v>0.11</v>
      </c>
      <c r="K167" s="92"/>
      <c r="L167" s="92">
        <v>13.53</v>
      </c>
      <c r="M167" s="94"/>
    </row>
    <row r="168" spans="1:13" s="100" customFormat="1" ht="12" collapsed="1" x14ac:dyDescent="0.2">
      <c r="A168" s="95"/>
      <c r="B168" s="96"/>
      <c r="C168" s="97"/>
      <c r="D168" s="96"/>
      <c r="E168" s="98"/>
      <c r="F168" s="98"/>
      <c r="G168" s="98"/>
      <c r="H168" s="99"/>
      <c r="I168" s="99"/>
      <c r="J168" s="99"/>
      <c r="K168" s="99"/>
      <c r="L168" s="98"/>
      <c r="M168" s="99"/>
    </row>
    <row r="169" spans="1:13" s="100" customFormat="1" ht="12" hidden="1" customHeight="1" outlineLevel="1" x14ac:dyDescent="0.2">
      <c r="A169" s="101" t="s">
        <v>53</v>
      </c>
      <c r="B169" s="101" t="s">
        <v>54</v>
      </c>
      <c r="C169" s="101" t="s">
        <v>55</v>
      </c>
      <c r="D169" s="101" t="s">
        <v>56</v>
      </c>
      <c r="E169" s="101" t="s">
        <v>21</v>
      </c>
      <c r="F169" s="102" t="s">
        <v>20</v>
      </c>
      <c r="G169" s="103"/>
      <c r="H169" s="104" t="s">
        <v>57</v>
      </c>
      <c r="I169" s="101" t="s">
        <v>45</v>
      </c>
      <c r="J169" s="102" t="s">
        <v>58</v>
      </c>
      <c r="K169" s="103"/>
      <c r="L169" s="105"/>
      <c r="M169" s="106"/>
    </row>
    <row r="170" spans="1:13" s="100" customFormat="1" ht="12.75" hidden="1" customHeight="1" outlineLevel="1" x14ac:dyDescent="0.2">
      <c r="A170" s="107"/>
      <c r="B170" s="107"/>
      <c r="C170" s="107"/>
      <c r="D170" s="107"/>
      <c r="E170" s="107"/>
      <c r="F170" s="108" t="s">
        <v>59</v>
      </c>
      <c r="G170" s="108" t="s">
        <v>60</v>
      </c>
      <c r="H170" s="109"/>
      <c r="I170" s="107"/>
      <c r="J170" s="108" t="s">
        <v>59</v>
      </c>
      <c r="K170" s="110" t="s">
        <v>35</v>
      </c>
      <c r="L170" s="111"/>
      <c r="M170" s="112"/>
    </row>
    <row r="171" spans="1:13" s="120" customFormat="1" hidden="1" outlineLevel="1" x14ac:dyDescent="0.2">
      <c r="A171" s="113" t="s">
        <v>190</v>
      </c>
      <c r="B171" s="114" t="s">
        <v>36</v>
      </c>
      <c r="C171" s="115" t="s">
        <v>542</v>
      </c>
      <c r="D171" s="114" t="s">
        <v>63</v>
      </c>
      <c r="E171" s="116">
        <v>7.94</v>
      </c>
      <c r="F171" s="117">
        <v>19.158999999999999</v>
      </c>
      <c r="G171" s="118">
        <v>4.7897000000000002E-2</v>
      </c>
      <c r="H171" s="116">
        <v>0.38</v>
      </c>
      <c r="I171" s="118">
        <v>1</v>
      </c>
      <c r="J171" s="116">
        <v>152.15</v>
      </c>
      <c r="K171" s="116">
        <v>0.38</v>
      </c>
      <c r="L171" s="116"/>
      <c r="M171" s="119"/>
    </row>
    <row r="172" spans="1:13" s="120" customFormat="1" hidden="1" outlineLevel="1" x14ac:dyDescent="0.2">
      <c r="A172" s="113" t="s">
        <v>192</v>
      </c>
      <c r="B172" s="114" t="s">
        <v>65</v>
      </c>
      <c r="C172" s="115" t="s">
        <v>66</v>
      </c>
      <c r="D172" s="114" t="s">
        <v>63</v>
      </c>
      <c r="E172" s="116">
        <v>13.53</v>
      </c>
      <c r="F172" s="117">
        <v>3.33</v>
      </c>
      <c r="G172" s="118">
        <v>8.3129999999999992E-3</v>
      </c>
      <c r="H172" s="116">
        <v>0.11</v>
      </c>
      <c r="I172" s="118">
        <v>1</v>
      </c>
      <c r="J172" s="116">
        <v>44.98</v>
      </c>
      <c r="K172" s="116">
        <v>0.11</v>
      </c>
      <c r="L172" s="116"/>
      <c r="M172" s="119"/>
    </row>
    <row r="173" spans="1:13" s="129" customFormat="1" hidden="1" outlineLevel="1" x14ac:dyDescent="0.2">
      <c r="A173" s="121" t="s">
        <v>195</v>
      </c>
      <c r="B173" s="122" t="s">
        <v>543</v>
      </c>
      <c r="C173" s="123" t="s">
        <v>544</v>
      </c>
      <c r="D173" s="122" t="s">
        <v>70</v>
      </c>
      <c r="E173" s="124">
        <v>0.5</v>
      </c>
      <c r="F173" s="125">
        <v>14.175000000000001</v>
      </c>
      <c r="G173" s="126">
        <v>3.5437999999999997E-2</v>
      </c>
      <c r="H173" s="124">
        <v>0.02</v>
      </c>
      <c r="I173" s="126">
        <v>1</v>
      </c>
      <c r="J173" s="124">
        <v>7.09</v>
      </c>
      <c r="K173" s="124">
        <v>0.02</v>
      </c>
      <c r="L173" s="127"/>
      <c r="M173" s="128"/>
    </row>
    <row r="174" spans="1:13" s="129" customFormat="1" ht="21" hidden="1" outlineLevel="1" x14ac:dyDescent="0.2">
      <c r="A174" s="121" t="s">
        <v>196</v>
      </c>
      <c r="B174" s="122" t="s">
        <v>545</v>
      </c>
      <c r="C174" s="123" t="s">
        <v>546</v>
      </c>
      <c r="D174" s="122" t="s">
        <v>70</v>
      </c>
      <c r="E174" s="124">
        <v>31.26</v>
      </c>
      <c r="F174" s="125">
        <v>3.3250000000000002</v>
      </c>
      <c r="G174" s="126">
        <v>8.3129999999999992E-3</v>
      </c>
      <c r="H174" s="124">
        <v>0.26</v>
      </c>
      <c r="I174" s="126">
        <v>1</v>
      </c>
      <c r="J174" s="124">
        <v>103.94</v>
      </c>
      <c r="K174" s="124">
        <v>0.26</v>
      </c>
      <c r="L174" s="127"/>
      <c r="M174" s="128"/>
    </row>
    <row r="175" spans="1:13" s="144" customFormat="1" ht="21" hidden="1" outlineLevel="1" x14ac:dyDescent="0.2">
      <c r="A175" s="136" t="s">
        <v>561</v>
      </c>
      <c r="B175" s="137" t="s">
        <v>547</v>
      </c>
      <c r="C175" s="138" t="s">
        <v>548</v>
      </c>
      <c r="D175" s="137" t="s">
        <v>183</v>
      </c>
      <c r="E175" s="139">
        <v>665</v>
      </c>
      <c r="F175" s="140">
        <v>7.14</v>
      </c>
      <c r="G175" s="141">
        <v>1.7850000000000001E-2</v>
      </c>
      <c r="H175" s="139">
        <v>11.87</v>
      </c>
      <c r="I175" s="141">
        <v>1</v>
      </c>
      <c r="J175" s="139">
        <v>4748.1000000000004</v>
      </c>
      <c r="K175" s="139">
        <v>11.87</v>
      </c>
      <c r="L175" s="142"/>
      <c r="M175" s="143"/>
    </row>
    <row r="176" spans="1:13" s="100" customFormat="1" ht="12" collapsed="1" x14ac:dyDescent="0.2">
      <c r="A176" s="130"/>
      <c r="B176" s="131"/>
      <c r="C176" s="132" t="s">
        <v>536</v>
      </c>
      <c r="D176" s="131"/>
      <c r="E176" s="133">
        <v>226.69</v>
      </c>
      <c r="F176" s="133"/>
      <c r="G176" s="133"/>
      <c r="H176" s="133">
        <v>0.56999999999999995</v>
      </c>
      <c r="I176" s="134"/>
      <c r="J176" s="134"/>
      <c r="K176" s="134"/>
      <c r="L176" s="133"/>
      <c r="M176" s="134"/>
    </row>
    <row r="177" spans="1:13" s="100" customFormat="1" ht="12" x14ac:dyDescent="0.2">
      <c r="A177" s="130"/>
      <c r="B177" s="131"/>
      <c r="C177" s="132" t="s">
        <v>537</v>
      </c>
      <c r="D177" s="131"/>
      <c r="E177" s="133">
        <v>100.53</v>
      </c>
      <c r="F177" s="133"/>
      <c r="G177" s="133"/>
      <c r="H177" s="133">
        <v>0.25</v>
      </c>
      <c r="I177" s="134"/>
      <c r="J177" s="134"/>
      <c r="K177" s="134"/>
      <c r="L177" s="133"/>
      <c r="M177" s="134"/>
    </row>
    <row r="178" spans="1:13" s="100" customFormat="1" ht="12" x14ac:dyDescent="0.2">
      <c r="A178" s="130"/>
      <c r="B178" s="131"/>
      <c r="C178" s="132" t="s">
        <v>76</v>
      </c>
      <c r="D178" s="131"/>
      <c r="E178" s="133"/>
      <c r="F178" s="133"/>
      <c r="G178" s="133"/>
      <c r="H178" s="133">
        <v>13.35</v>
      </c>
      <c r="I178" s="134"/>
      <c r="J178" s="134"/>
      <c r="K178" s="134"/>
      <c r="L178" s="133"/>
      <c r="M178" s="134"/>
    </row>
    <row r="179" spans="1:13" s="65" customFormat="1" ht="51" x14ac:dyDescent="0.2">
      <c r="A179" s="58" t="s">
        <v>199</v>
      </c>
      <c r="B179" s="59" t="s">
        <v>556</v>
      </c>
      <c r="C179" s="60" t="s">
        <v>557</v>
      </c>
      <c r="D179" s="61">
        <v>5.4000000000000003E-3</v>
      </c>
      <c r="E179" s="62">
        <v>4398.62</v>
      </c>
      <c r="F179" s="62">
        <v>4173.5600000000004</v>
      </c>
      <c r="G179" s="62" t="s">
        <v>39</v>
      </c>
      <c r="H179" s="63">
        <v>23.75</v>
      </c>
      <c r="I179" s="63">
        <v>1.22</v>
      </c>
      <c r="J179" s="62">
        <v>22.54</v>
      </c>
      <c r="K179" s="64" t="s">
        <v>39</v>
      </c>
      <c r="L179" s="62">
        <v>27.82</v>
      </c>
      <c r="M179" s="62">
        <v>0.15</v>
      </c>
    </row>
    <row r="180" spans="1:13" s="65" customFormat="1" x14ac:dyDescent="0.2">
      <c r="A180" s="66"/>
      <c r="B180" s="67"/>
      <c r="C180" s="68"/>
      <c r="D180" s="135" t="s">
        <v>558</v>
      </c>
      <c r="E180" s="70">
        <v>225.06</v>
      </c>
      <c r="F180" s="70">
        <v>348.4</v>
      </c>
      <c r="G180" s="70" t="s">
        <v>39</v>
      </c>
      <c r="H180" s="71"/>
      <c r="I180" s="71"/>
      <c r="J180" s="70">
        <v>1.88</v>
      </c>
      <c r="K180" s="71"/>
      <c r="L180" s="70">
        <v>25.75</v>
      </c>
      <c r="M180" s="70">
        <v>0.14000000000000001</v>
      </c>
    </row>
    <row r="181" spans="1:13" s="65" customFormat="1" ht="18" hidden="1" customHeight="1" outlineLevel="1" x14ac:dyDescent="0.2">
      <c r="A181" s="72"/>
      <c r="B181" s="73"/>
      <c r="C181" s="74" t="s">
        <v>41</v>
      </c>
      <c r="D181" s="75" t="s">
        <v>42</v>
      </c>
      <c r="E181" s="75" t="s">
        <v>43</v>
      </c>
      <c r="F181" s="75" t="s">
        <v>44</v>
      </c>
      <c r="G181" s="75" t="s">
        <v>45</v>
      </c>
      <c r="H181" s="75" t="s">
        <v>46</v>
      </c>
      <c r="I181" s="76" t="s">
        <v>47</v>
      </c>
      <c r="J181" s="77"/>
      <c r="K181" s="78"/>
      <c r="L181" s="75" t="s">
        <v>48</v>
      </c>
      <c r="M181" s="79"/>
    </row>
    <row r="182" spans="1:13" s="65" customFormat="1" hidden="1" outlineLevel="1" x14ac:dyDescent="0.2">
      <c r="A182" s="80"/>
      <c r="B182" s="73"/>
      <c r="C182" s="81" t="s">
        <v>483</v>
      </c>
      <c r="D182" s="82">
        <v>195.7</v>
      </c>
      <c r="E182" s="83">
        <v>1.1499999999999999</v>
      </c>
      <c r="F182" s="84">
        <v>225.06</v>
      </c>
      <c r="G182" s="85">
        <v>1</v>
      </c>
      <c r="H182" s="84">
        <v>225.06</v>
      </c>
      <c r="I182" s="84">
        <v>1.22</v>
      </c>
      <c r="J182" s="84"/>
      <c r="K182" s="84"/>
      <c r="L182" s="84">
        <v>8.09</v>
      </c>
      <c r="M182" s="86"/>
    </row>
    <row r="183" spans="1:13" s="65" customFormat="1" hidden="1" outlineLevel="1" x14ac:dyDescent="0.2">
      <c r="A183" s="80"/>
      <c r="B183" s="73"/>
      <c r="C183" s="81" t="s">
        <v>50</v>
      </c>
      <c r="D183" s="82">
        <v>3338.85</v>
      </c>
      <c r="E183" s="83">
        <v>1.25</v>
      </c>
      <c r="F183" s="84">
        <v>4173.5600000000004</v>
      </c>
      <c r="G183" s="85">
        <v>1</v>
      </c>
      <c r="H183" s="84">
        <v>4173.5600000000004</v>
      </c>
      <c r="I183" s="84"/>
      <c r="J183" s="84">
        <v>22.54</v>
      </c>
      <c r="K183" s="84"/>
      <c r="L183" s="84"/>
      <c r="M183" s="86"/>
    </row>
    <row r="184" spans="1:13" s="65" customFormat="1" hidden="1" outlineLevel="2" x14ac:dyDescent="0.2">
      <c r="A184" s="87"/>
      <c r="B184" s="88"/>
      <c r="C184" s="89" t="s">
        <v>51</v>
      </c>
      <c r="D184" s="90">
        <v>3060.13</v>
      </c>
      <c r="E184" s="91">
        <v>1.25</v>
      </c>
      <c r="F184" s="92">
        <v>3825.16</v>
      </c>
      <c r="G184" s="93">
        <v>1</v>
      </c>
      <c r="H184" s="92">
        <v>3825.16</v>
      </c>
      <c r="I184" s="92"/>
      <c r="J184" s="92">
        <v>20.66</v>
      </c>
      <c r="K184" s="92"/>
      <c r="L184" s="92"/>
      <c r="M184" s="94"/>
    </row>
    <row r="185" spans="1:13" s="65" customFormat="1" hidden="1" outlineLevel="2" x14ac:dyDescent="0.2">
      <c r="A185" s="87"/>
      <c r="B185" s="88"/>
      <c r="C185" s="89" t="s">
        <v>52</v>
      </c>
      <c r="D185" s="90">
        <v>278.72000000000003</v>
      </c>
      <c r="E185" s="91">
        <v>1.25</v>
      </c>
      <c r="F185" s="92">
        <v>348.4</v>
      </c>
      <c r="G185" s="93">
        <v>1</v>
      </c>
      <c r="H185" s="92">
        <v>348.4</v>
      </c>
      <c r="I185" s="92"/>
      <c r="J185" s="92">
        <v>1.88</v>
      </c>
      <c r="K185" s="92"/>
      <c r="L185" s="92">
        <v>13.53</v>
      </c>
      <c r="M185" s="94"/>
    </row>
    <row r="186" spans="1:13" s="100" customFormat="1" ht="12" collapsed="1" x14ac:dyDescent="0.2">
      <c r="A186" s="95"/>
      <c r="B186" s="96"/>
      <c r="C186" s="97"/>
      <c r="D186" s="96"/>
      <c r="E186" s="98"/>
      <c r="F186" s="98"/>
      <c r="G186" s="98"/>
      <c r="H186" s="99"/>
      <c r="I186" s="99"/>
      <c r="J186" s="99"/>
      <c r="K186" s="99"/>
      <c r="L186" s="98"/>
      <c r="M186" s="99"/>
    </row>
    <row r="187" spans="1:13" s="100" customFormat="1" ht="12" hidden="1" customHeight="1" outlineLevel="1" x14ac:dyDescent="0.2">
      <c r="A187" s="101" t="s">
        <v>53</v>
      </c>
      <c r="B187" s="101" t="s">
        <v>54</v>
      </c>
      <c r="C187" s="101" t="s">
        <v>55</v>
      </c>
      <c r="D187" s="101" t="s">
        <v>56</v>
      </c>
      <c r="E187" s="101" t="s">
        <v>21</v>
      </c>
      <c r="F187" s="102" t="s">
        <v>20</v>
      </c>
      <c r="G187" s="103"/>
      <c r="H187" s="104" t="s">
        <v>57</v>
      </c>
      <c r="I187" s="101" t="s">
        <v>45</v>
      </c>
      <c r="J187" s="102" t="s">
        <v>58</v>
      </c>
      <c r="K187" s="103"/>
      <c r="L187" s="105"/>
      <c r="M187" s="106"/>
    </row>
    <row r="188" spans="1:13" s="100" customFormat="1" ht="12.75" hidden="1" customHeight="1" outlineLevel="1" x14ac:dyDescent="0.2">
      <c r="A188" s="107"/>
      <c r="B188" s="107"/>
      <c r="C188" s="107"/>
      <c r="D188" s="107"/>
      <c r="E188" s="107"/>
      <c r="F188" s="108" t="s">
        <v>59</v>
      </c>
      <c r="G188" s="108" t="s">
        <v>60</v>
      </c>
      <c r="H188" s="109"/>
      <c r="I188" s="107"/>
      <c r="J188" s="108" t="s">
        <v>59</v>
      </c>
      <c r="K188" s="110" t="s">
        <v>35</v>
      </c>
      <c r="L188" s="111"/>
      <c r="M188" s="112"/>
    </row>
    <row r="189" spans="1:13" s="120" customFormat="1" hidden="1" outlineLevel="1" x14ac:dyDescent="0.2">
      <c r="A189" s="113" t="s">
        <v>866</v>
      </c>
      <c r="B189" s="114" t="s">
        <v>36</v>
      </c>
      <c r="C189" s="115" t="s">
        <v>484</v>
      </c>
      <c r="D189" s="114" t="s">
        <v>63</v>
      </c>
      <c r="E189" s="116">
        <v>8.09</v>
      </c>
      <c r="F189" s="117">
        <v>27.8185</v>
      </c>
      <c r="G189" s="118">
        <v>0.15021999999999999</v>
      </c>
      <c r="H189" s="116">
        <v>1.22</v>
      </c>
      <c r="I189" s="118">
        <v>1</v>
      </c>
      <c r="J189" s="116">
        <v>225.06</v>
      </c>
      <c r="K189" s="116">
        <v>1.22</v>
      </c>
      <c r="L189" s="116"/>
      <c r="M189" s="119"/>
    </row>
    <row r="190" spans="1:13" s="120" customFormat="1" hidden="1" outlineLevel="1" x14ac:dyDescent="0.2">
      <c r="A190" s="113" t="s">
        <v>867</v>
      </c>
      <c r="B190" s="114" t="s">
        <v>65</v>
      </c>
      <c r="C190" s="115" t="s">
        <v>66</v>
      </c>
      <c r="D190" s="114" t="s">
        <v>63</v>
      </c>
      <c r="E190" s="116">
        <v>13.53</v>
      </c>
      <c r="F190" s="117">
        <v>25.75</v>
      </c>
      <c r="G190" s="118">
        <v>0.13905000000000001</v>
      </c>
      <c r="H190" s="116">
        <v>1.88</v>
      </c>
      <c r="I190" s="118">
        <v>1</v>
      </c>
      <c r="J190" s="116">
        <v>348.4</v>
      </c>
      <c r="K190" s="116">
        <v>1.88</v>
      </c>
      <c r="L190" s="116"/>
      <c r="M190" s="119"/>
    </row>
    <row r="191" spans="1:13" s="129" customFormat="1" hidden="1" outlineLevel="1" x14ac:dyDescent="0.2">
      <c r="A191" s="121" t="s">
        <v>868</v>
      </c>
      <c r="B191" s="122" t="s">
        <v>559</v>
      </c>
      <c r="C191" s="123" t="s">
        <v>560</v>
      </c>
      <c r="D191" s="122" t="s">
        <v>70</v>
      </c>
      <c r="E191" s="124">
        <v>123</v>
      </c>
      <c r="F191" s="125">
        <v>2.875</v>
      </c>
      <c r="G191" s="126">
        <v>1.5525000000000001E-2</v>
      </c>
      <c r="H191" s="124">
        <v>1.91</v>
      </c>
      <c r="I191" s="126">
        <v>1</v>
      </c>
      <c r="J191" s="124">
        <v>353.63</v>
      </c>
      <c r="K191" s="124">
        <v>1.91</v>
      </c>
      <c r="L191" s="127"/>
      <c r="M191" s="128"/>
    </row>
    <row r="192" spans="1:13" s="129" customFormat="1" hidden="1" outlineLevel="1" x14ac:dyDescent="0.2">
      <c r="A192" s="121" t="s">
        <v>869</v>
      </c>
      <c r="B192" s="122" t="s">
        <v>520</v>
      </c>
      <c r="C192" s="123" t="s">
        <v>521</v>
      </c>
      <c r="D192" s="122" t="s">
        <v>70</v>
      </c>
      <c r="E192" s="124">
        <v>89.99</v>
      </c>
      <c r="F192" s="125">
        <v>3.0750000000000002</v>
      </c>
      <c r="G192" s="126">
        <v>1.6605000000000002E-2</v>
      </c>
      <c r="H192" s="124">
        <v>1.49</v>
      </c>
      <c r="I192" s="126">
        <v>1</v>
      </c>
      <c r="J192" s="124">
        <v>276.72000000000003</v>
      </c>
      <c r="K192" s="124">
        <v>1.49</v>
      </c>
      <c r="L192" s="127"/>
      <c r="M192" s="128"/>
    </row>
    <row r="193" spans="1:13" s="129" customFormat="1" ht="21" hidden="1" outlineLevel="1" x14ac:dyDescent="0.2">
      <c r="A193" s="121" t="s">
        <v>870</v>
      </c>
      <c r="B193" s="122" t="s">
        <v>485</v>
      </c>
      <c r="C193" s="123" t="s">
        <v>486</v>
      </c>
      <c r="D193" s="122" t="s">
        <v>70</v>
      </c>
      <c r="E193" s="124">
        <v>79.069999999999993</v>
      </c>
      <c r="F193" s="125">
        <v>3.2374999999999998</v>
      </c>
      <c r="G193" s="126">
        <v>1.7482999999999999E-2</v>
      </c>
      <c r="H193" s="124">
        <v>1.38</v>
      </c>
      <c r="I193" s="126">
        <v>1</v>
      </c>
      <c r="J193" s="124">
        <v>255.99</v>
      </c>
      <c r="K193" s="124">
        <v>1.38</v>
      </c>
      <c r="L193" s="127"/>
      <c r="M193" s="128"/>
    </row>
    <row r="194" spans="1:13" s="129" customFormat="1" hidden="1" outlineLevel="1" x14ac:dyDescent="0.2">
      <c r="A194" s="121" t="s">
        <v>871</v>
      </c>
      <c r="B194" s="122" t="s">
        <v>563</v>
      </c>
      <c r="C194" s="123" t="s">
        <v>564</v>
      </c>
      <c r="D194" s="122" t="s">
        <v>70</v>
      </c>
      <c r="E194" s="124">
        <v>206.01</v>
      </c>
      <c r="F194" s="125">
        <v>15.262499999999999</v>
      </c>
      <c r="G194" s="126">
        <v>8.2417000000000004E-2</v>
      </c>
      <c r="H194" s="124">
        <v>16.98</v>
      </c>
      <c r="I194" s="126">
        <v>1</v>
      </c>
      <c r="J194" s="124">
        <v>3144.23</v>
      </c>
      <c r="K194" s="124">
        <v>16.98</v>
      </c>
      <c r="L194" s="127"/>
      <c r="M194" s="128"/>
    </row>
    <row r="195" spans="1:13" s="129" customFormat="1" hidden="1" outlineLevel="1" x14ac:dyDescent="0.2">
      <c r="A195" s="121" t="s">
        <v>872</v>
      </c>
      <c r="B195" s="122" t="s">
        <v>566</v>
      </c>
      <c r="C195" s="123" t="s">
        <v>567</v>
      </c>
      <c r="D195" s="122" t="s">
        <v>70</v>
      </c>
      <c r="E195" s="124">
        <v>110</v>
      </c>
      <c r="F195" s="125">
        <v>1.3</v>
      </c>
      <c r="G195" s="126">
        <v>7.0200000000000002E-3</v>
      </c>
      <c r="H195" s="124">
        <v>0.77</v>
      </c>
      <c r="I195" s="126">
        <v>1</v>
      </c>
      <c r="J195" s="124">
        <v>143</v>
      </c>
      <c r="K195" s="124">
        <v>0.77</v>
      </c>
      <c r="L195" s="127"/>
      <c r="M195" s="128"/>
    </row>
    <row r="196" spans="1:13" s="100" customFormat="1" ht="12" collapsed="1" x14ac:dyDescent="0.2">
      <c r="A196" s="130"/>
      <c r="B196" s="131"/>
      <c r="C196" s="132" t="s">
        <v>568</v>
      </c>
      <c r="D196" s="131"/>
      <c r="E196" s="133">
        <v>762.7</v>
      </c>
      <c r="F196" s="133"/>
      <c r="G196" s="133"/>
      <c r="H196" s="133">
        <v>4.12</v>
      </c>
      <c r="I196" s="134"/>
      <c r="J196" s="134"/>
      <c r="K196" s="134"/>
      <c r="L196" s="133"/>
      <c r="M196" s="134"/>
    </row>
    <row r="197" spans="1:13" s="100" customFormat="1" ht="12" x14ac:dyDescent="0.2">
      <c r="A197" s="130"/>
      <c r="B197" s="131"/>
      <c r="C197" s="132" t="s">
        <v>569</v>
      </c>
      <c r="D197" s="131"/>
      <c r="E197" s="133">
        <v>372.75</v>
      </c>
      <c r="F197" s="133"/>
      <c r="G197" s="133"/>
      <c r="H197" s="133">
        <v>2.0099999999999998</v>
      </c>
      <c r="I197" s="134"/>
      <c r="J197" s="134"/>
      <c r="K197" s="134"/>
      <c r="L197" s="133"/>
      <c r="M197" s="134"/>
    </row>
    <row r="198" spans="1:13" s="100" customFormat="1" ht="12" x14ac:dyDescent="0.2">
      <c r="A198" s="130"/>
      <c r="B198" s="131"/>
      <c r="C198" s="132" t="s">
        <v>76</v>
      </c>
      <c r="D198" s="131"/>
      <c r="E198" s="133"/>
      <c r="F198" s="133"/>
      <c r="G198" s="133"/>
      <c r="H198" s="133">
        <v>29.88</v>
      </c>
      <c r="I198" s="134"/>
      <c r="J198" s="134"/>
      <c r="K198" s="134"/>
      <c r="L198" s="133"/>
      <c r="M198" s="134"/>
    </row>
    <row r="199" spans="1:13" s="65" customFormat="1" ht="38.25" x14ac:dyDescent="0.2">
      <c r="A199" s="58" t="s">
        <v>202</v>
      </c>
      <c r="B199" s="59" t="s">
        <v>1057</v>
      </c>
      <c r="C199" s="60" t="s">
        <v>529</v>
      </c>
      <c r="D199" s="61">
        <v>0.70199999999999996</v>
      </c>
      <c r="E199" s="62">
        <v>155.94</v>
      </c>
      <c r="F199" s="62" t="s">
        <v>39</v>
      </c>
      <c r="G199" s="62">
        <v>155.94</v>
      </c>
      <c r="H199" s="63">
        <v>109.47</v>
      </c>
      <c r="I199" s="145" t="s">
        <v>39</v>
      </c>
      <c r="J199" s="64" t="s">
        <v>39</v>
      </c>
      <c r="K199" s="62">
        <v>109.47</v>
      </c>
      <c r="L199" s="62" t="s">
        <v>39</v>
      </c>
      <c r="M199" s="64" t="s">
        <v>39</v>
      </c>
    </row>
    <row r="200" spans="1:13" s="65" customFormat="1" x14ac:dyDescent="0.2">
      <c r="A200" s="66"/>
      <c r="B200" s="67"/>
      <c r="C200" s="68"/>
      <c r="D200" s="69" t="s">
        <v>183</v>
      </c>
      <c r="E200" s="70" t="s">
        <v>39</v>
      </c>
      <c r="F200" s="70" t="s">
        <v>39</v>
      </c>
      <c r="G200" s="70" t="s">
        <v>39</v>
      </c>
      <c r="H200" s="71"/>
      <c r="I200" s="71"/>
      <c r="J200" s="71" t="s">
        <v>39</v>
      </c>
      <c r="K200" s="71"/>
      <c r="L200" s="70" t="s">
        <v>39</v>
      </c>
      <c r="M200" s="71" t="s">
        <v>39</v>
      </c>
    </row>
    <row r="201" spans="1:13" s="65" customFormat="1" ht="18" hidden="1" customHeight="1" outlineLevel="1" x14ac:dyDescent="0.2">
      <c r="A201" s="72"/>
      <c r="B201" s="73"/>
      <c r="C201" s="74" t="s">
        <v>41</v>
      </c>
      <c r="D201" s="75" t="s">
        <v>42</v>
      </c>
      <c r="E201" s="75" t="s">
        <v>43</v>
      </c>
      <c r="F201" s="75" t="s">
        <v>44</v>
      </c>
      <c r="G201" s="75" t="s">
        <v>45</v>
      </c>
      <c r="H201" s="75" t="s">
        <v>46</v>
      </c>
      <c r="I201" s="76" t="s">
        <v>47</v>
      </c>
      <c r="J201" s="77"/>
      <c r="K201" s="78"/>
      <c r="L201" s="75" t="s">
        <v>48</v>
      </c>
      <c r="M201" s="79"/>
    </row>
    <row r="202" spans="1:13" s="65" customFormat="1" hidden="1" outlineLevel="1" x14ac:dyDescent="0.2">
      <c r="A202" s="80"/>
      <c r="B202" s="73"/>
      <c r="C202" s="81" t="s">
        <v>184</v>
      </c>
      <c r="D202" s="82">
        <v>155.94</v>
      </c>
      <c r="E202" s="83">
        <v>1</v>
      </c>
      <c r="F202" s="84">
        <v>155.94</v>
      </c>
      <c r="G202" s="85">
        <v>1</v>
      </c>
      <c r="H202" s="84">
        <v>155.94</v>
      </c>
      <c r="I202" s="84"/>
      <c r="J202" s="84"/>
      <c r="K202" s="84">
        <v>109.47</v>
      </c>
      <c r="L202" s="84"/>
      <c r="M202" s="86"/>
    </row>
    <row r="203" spans="1:13" s="65" customFormat="1" ht="51" collapsed="1" x14ac:dyDescent="0.2">
      <c r="A203" s="58" t="s">
        <v>212</v>
      </c>
      <c r="B203" s="59" t="s">
        <v>916</v>
      </c>
      <c r="C203" s="60" t="s">
        <v>917</v>
      </c>
      <c r="D203" s="61">
        <v>3.5999999999999999E-3</v>
      </c>
      <c r="E203" s="62">
        <v>101789.6</v>
      </c>
      <c r="F203" s="62">
        <v>8660.5499999999993</v>
      </c>
      <c r="G203" s="62">
        <v>92919.38</v>
      </c>
      <c r="H203" s="63">
        <v>366.44</v>
      </c>
      <c r="I203" s="63">
        <v>0.75</v>
      </c>
      <c r="J203" s="62">
        <v>31.18</v>
      </c>
      <c r="K203" s="62">
        <v>334.51</v>
      </c>
      <c r="L203" s="62">
        <v>23.99</v>
      </c>
      <c r="M203" s="62">
        <v>0.09</v>
      </c>
    </row>
    <row r="204" spans="1:13" s="65" customFormat="1" x14ac:dyDescent="0.2">
      <c r="A204" s="66"/>
      <c r="B204" s="67"/>
      <c r="C204" s="68"/>
      <c r="D204" s="135" t="s">
        <v>574</v>
      </c>
      <c r="E204" s="70">
        <v>209.67</v>
      </c>
      <c r="F204" s="70">
        <v>249.31</v>
      </c>
      <c r="G204" s="70" t="s">
        <v>39</v>
      </c>
      <c r="H204" s="71"/>
      <c r="I204" s="71"/>
      <c r="J204" s="70">
        <v>0.9</v>
      </c>
      <c r="K204" s="71"/>
      <c r="L204" s="70">
        <v>23.31</v>
      </c>
      <c r="M204" s="70">
        <v>0.08</v>
      </c>
    </row>
    <row r="205" spans="1:13" s="65" customFormat="1" ht="18" hidden="1" customHeight="1" outlineLevel="1" x14ac:dyDescent="0.2">
      <c r="A205" s="72"/>
      <c r="B205" s="73"/>
      <c r="C205" s="74" t="s">
        <v>41</v>
      </c>
      <c r="D205" s="75" t="s">
        <v>42</v>
      </c>
      <c r="E205" s="75" t="s">
        <v>43</v>
      </c>
      <c r="F205" s="75" t="s">
        <v>44</v>
      </c>
      <c r="G205" s="75" t="s">
        <v>45</v>
      </c>
      <c r="H205" s="75" t="s">
        <v>46</v>
      </c>
      <c r="I205" s="76" t="s">
        <v>47</v>
      </c>
      <c r="J205" s="77"/>
      <c r="K205" s="78"/>
      <c r="L205" s="75" t="s">
        <v>48</v>
      </c>
      <c r="M205" s="79"/>
    </row>
    <row r="206" spans="1:13" s="65" customFormat="1" hidden="1" outlineLevel="1" x14ac:dyDescent="0.2">
      <c r="A206" s="80"/>
      <c r="B206" s="73"/>
      <c r="C206" s="81" t="s">
        <v>918</v>
      </c>
      <c r="D206" s="82">
        <v>182.32</v>
      </c>
      <c r="E206" s="83">
        <v>1.1499999999999999</v>
      </c>
      <c r="F206" s="84">
        <v>209.67</v>
      </c>
      <c r="G206" s="85">
        <v>1</v>
      </c>
      <c r="H206" s="84">
        <v>209.67</v>
      </c>
      <c r="I206" s="84">
        <v>0.75</v>
      </c>
      <c r="J206" s="84"/>
      <c r="K206" s="84"/>
      <c r="L206" s="84">
        <v>8.74</v>
      </c>
      <c r="M206" s="86"/>
    </row>
    <row r="207" spans="1:13" s="65" customFormat="1" hidden="1" outlineLevel="1" x14ac:dyDescent="0.2">
      <c r="A207" s="80"/>
      <c r="B207" s="73"/>
      <c r="C207" s="81" t="s">
        <v>50</v>
      </c>
      <c r="D207" s="82">
        <v>6928.44</v>
      </c>
      <c r="E207" s="83">
        <v>1.25</v>
      </c>
      <c r="F207" s="84">
        <v>8660.5499999999993</v>
      </c>
      <c r="G207" s="85">
        <v>1</v>
      </c>
      <c r="H207" s="84">
        <v>8660.5499999999993</v>
      </c>
      <c r="I207" s="84"/>
      <c r="J207" s="84">
        <v>31.18</v>
      </c>
      <c r="K207" s="84"/>
      <c r="L207" s="84"/>
      <c r="M207" s="86"/>
    </row>
    <row r="208" spans="1:13" s="65" customFormat="1" ht="21" hidden="1" outlineLevel="2" x14ac:dyDescent="0.2">
      <c r="A208" s="87"/>
      <c r="B208" s="88"/>
      <c r="C208" s="89" t="s">
        <v>919</v>
      </c>
      <c r="D208" s="90">
        <v>6728.99</v>
      </c>
      <c r="E208" s="91">
        <v>1.25</v>
      </c>
      <c r="F208" s="92">
        <v>8411.24</v>
      </c>
      <c r="G208" s="93">
        <v>1</v>
      </c>
      <c r="H208" s="92">
        <v>8411.24</v>
      </c>
      <c r="I208" s="92"/>
      <c r="J208" s="92">
        <v>30.28</v>
      </c>
      <c r="K208" s="92"/>
      <c r="L208" s="92"/>
      <c r="M208" s="94"/>
    </row>
    <row r="209" spans="1:13" s="65" customFormat="1" ht="21" hidden="1" outlineLevel="2" x14ac:dyDescent="0.2">
      <c r="A209" s="87"/>
      <c r="B209" s="88"/>
      <c r="C209" s="89" t="s">
        <v>920</v>
      </c>
      <c r="D209" s="90">
        <v>199.45</v>
      </c>
      <c r="E209" s="91">
        <v>1.25</v>
      </c>
      <c r="F209" s="92">
        <v>249.31</v>
      </c>
      <c r="G209" s="93">
        <v>1</v>
      </c>
      <c r="H209" s="92">
        <v>249.31</v>
      </c>
      <c r="I209" s="92"/>
      <c r="J209" s="92">
        <v>0.9</v>
      </c>
      <c r="K209" s="92"/>
      <c r="L209" s="92">
        <v>10.69</v>
      </c>
      <c r="M209" s="94"/>
    </row>
    <row r="210" spans="1:13" s="100" customFormat="1" ht="12" collapsed="1" x14ac:dyDescent="0.2">
      <c r="A210" s="95"/>
      <c r="B210" s="96"/>
      <c r="C210" s="97"/>
      <c r="D210" s="96"/>
      <c r="E210" s="98"/>
      <c r="F210" s="98"/>
      <c r="G210" s="98"/>
      <c r="H210" s="99"/>
      <c r="I210" s="99"/>
      <c r="J210" s="99"/>
      <c r="K210" s="99"/>
      <c r="L210" s="98"/>
      <c r="M210" s="99"/>
    </row>
    <row r="211" spans="1:13" s="100" customFormat="1" ht="12" hidden="1" customHeight="1" outlineLevel="1" x14ac:dyDescent="0.2">
      <c r="A211" s="101" t="s">
        <v>53</v>
      </c>
      <c r="B211" s="101" t="s">
        <v>54</v>
      </c>
      <c r="C211" s="101" t="s">
        <v>55</v>
      </c>
      <c r="D211" s="101" t="s">
        <v>56</v>
      </c>
      <c r="E211" s="101" t="s">
        <v>21</v>
      </c>
      <c r="F211" s="102" t="s">
        <v>20</v>
      </c>
      <c r="G211" s="103"/>
      <c r="H211" s="104" t="s">
        <v>57</v>
      </c>
      <c r="I211" s="101" t="s">
        <v>45</v>
      </c>
      <c r="J211" s="102" t="s">
        <v>58</v>
      </c>
      <c r="K211" s="103"/>
      <c r="L211" s="105"/>
      <c r="M211" s="106"/>
    </row>
    <row r="212" spans="1:13" s="100" customFormat="1" ht="12.75" hidden="1" customHeight="1" outlineLevel="1" x14ac:dyDescent="0.2">
      <c r="A212" s="107"/>
      <c r="B212" s="107"/>
      <c r="C212" s="107"/>
      <c r="D212" s="107"/>
      <c r="E212" s="107"/>
      <c r="F212" s="108" t="s">
        <v>59</v>
      </c>
      <c r="G212" s="108" t="s">
        <v>60</v>
      </c>
      <c r="H212" s="109"/>
      <c r="I212" s="107"/>
      <c r="J212" s="108" t="s">
        <v>59</v>
      </c>
      <c r="K212" s="110" t="s">
        <v>35</v>
      </c>
      <c r="L212" s="111"/>
      <c r="M212" s="112"/>
    </row>
    <row r="213" spans="1:13" s="120" customFormat="1" hidden="1" outlineLevel="1" x14ac:dyDescent="0.2">
      <c r="A213" s="113" t="s">
        <v>214</v>
      </c>
      <c r="B213" s="114" t="s">
        <v>36</v>
      </c>
      <c r="C213" s="115" t="s">
        <v>921</v>
      </c>
      <c r="D213" s="114" t="s">
        <v>63</v>
      </c>
      <c r="E213" s="116">
        <v>8.74</v>
      </c>
      <c r="F213" s="117">
        <v>23.989000000000001</v>
      </c>
      <c r="G213" s="118">
        <v>8.6360000000000006E-2</v>
      </c>
      <c r="H213" s="116">
        <v>0.75</v>
      </c>
      <c r="I213" s="118">
        <v>1</v>
      </c>
      <c r="J213" s="116">
        <v>209.67</v>
      </c>
      <c r="K213" s="116">
        <v>0.75</v>
      </c>
      <c r="L213" s="116"/>
      <c r="M213" s="119"/>
    </row>
    <row r="214" spans="1:13" s="120" customFormat="1" hidden="1" outlineLevel="1" x14ac:dyDescent="0.2">
      <c r="A214" s="113" t="s">
        <v>215</v>
      </c>
      <c r="B214" s="114" t="s">
        <v>65</v>
      </c>
      <c r="C214" s="115" t="s">
        <v>66</v>
      </c>
      <c r="D214" s="114" t="s">
        <v>63</v>
      </c>
      <c r="E214" s="116">
        <v>10.69</v>
      </c>
      <c r="F214" s="117">
        <v>23.31</v>
      </c>
      <c r="G214" s="118">
        <v>8.3925E-2</v>
      </c>
      <c r="H214" s="116">
        <v>0.9</v>
      </c>
      <c r="I214" s="118">
        <v>1</v>
      </c>
      <c r="J214" s="116">
        <v>249.31</v>
      </c>
      <c r="K214" s="116">
        <v>0.9</v>
      </c>
      <c r="L214" s="116"/>
      <c r="M214" s="119"/>
    </row>
    <row r="215" spans="1:13" s="129" customFormat="1" hidden="1" outlineLevel="1" x14ac:dyDescent="0.2">
      <c r="A215" s="121" t="s">
        <v>216</v>
      </c>
      <c r="B215" s="122" t="s">
        <v>520</v>
      </c>
      <c r="C215" s="123" t="s">
        <v>521</v>
      </c>
      <c r="D215" s="122" t="s">
        <v>70</v>
      </c>
      <c r="E215" s="124">
        <v>89.99</v>
      </c>
      <c r="F215" s="125">
        <v>0.6875</v>
      </c>
      <c r="G215" s="126">
        <v>2.4750000000000002E-3</v>
      </c>
      <c r="H215" s="124">
        <v>0.22</v>
      </c>
      <c r="I215" s="126">
        <v>1</v>
      </c>
      <c r="J215" s="124">
        <v>61.87</v>
      </c>
      <c r="K215" s="124">
        <v>0.22</v>
      </c>
      <c r="L215" s="127"/>
      <c r="M215" s="128"/>
    </row>
    <row r="216" spans="1:13" s="129" customFormat="1" ht="21" hidden="1" outlineLevel="1" x14ac:dyDescent="0.2">
      <c r="A216" s="121" t="s">
        <v>217</v>
      </c>
      <c r="B216" s="122" t="s">
        <v>922</v>
      </c>
      <c r="C216" s="123" t="s">
        <v>923</v>
      </c>
      <c r="D216" s="122" t="s">
        <v>70</v>
      </c>
      <c r="E216" s="124">
        <v>0.57999999999999996</v>
      </c>
      <c r="F216" s="125">
        <v>3.05</v>
      </c>
      <c r="G216" s="126">
        <v>1.098E-2</v>
      </c>
      <c r="H216" s="124">
        <v>0.01</v>
      </c>
      <c r="I216" s="126">
        <v>1</v>
      </c>
      <c r="J216" s="124">
        <v>1.77</v>
      </c>
      <c r="K216" s="124">
        <v>0.01</v>
      </c>
      <c r="L216" s="127"/>
      <c r="M216" s="128"/>
    </row>
    <row r="217" spans="1:13" s="129" customFormat="1" hidden="1" outlineLevel="1" x14ac:dyDescent="0.2">
      <c r="A217" s="121" t="s">
        <v>218</v>
      </c>
      <c r="B217" s="122" t="s">
        <v>566</v>
      </c>
      <c r="C217" s="123" t="s">
        <v>567</v>
      </c>
      <c r="D217" s="122" t="s">
        <v>70</v>
      </c>
      <c r="E217" s="124">
        <v>110</v>
      </c>
      <c r="F217" s="125">
        <v>3.875</v>
      </c>
      <c r="G217" s="126">
        <v>1.3950000000000001E-2</v>
      </c>
      <c r="H217" s="124">
        <v>1.53</v>
      </c>
      <c r="I217" s="126">
        <v>1</v>
      </c>
      <c r="J217" s="124">
        <v>426.25</v>
      </c>
      <c r="K217" s="124">
        <v>1.53</v>
      </c>
      <c r="L217" s="127"/>
      <c r="M217" s="128"/>
    </row>
    <row r="218" spans="1:13" s="129" customFormat="1" ht="21" hidden="1" outlineLevel="1" x14ac:dyDescent="0.2">
      <c r="A218" s="121" t="s">
        <v>219</v>
      </c>
      <c r="B218" s="122" t="s">
        <v>924</v>
      </c>
      <c r="C218" s="123" t="s">
        <v>925</v>
      </c>
      <c r="D218" s="122" t="s">
        <v>70</v>
      </c>
      <c r="E218" s="124">
        <v>1503.75</v>
      </c>
      <c r="F218" s="125">
        <v>2.5499999999999998</v>
      </c>
      <c r="G218" s="126">
        <v>9.1800000000000007E-3</v>
      </c>
      <c r="H218" s="124">
        <v>13.8</v>
      </c>
      <c r="I218" s="126">
        <v>1</v>
      </c>
      <c r="J218" s="124">
        <v>3834.56</v>
      </c>
      <c r="K218" s="124">
        <v>13.8</v>
      </c>
      <c r="L218" s="127"/>
      <c r="M218" s="128"/>
    </row>
    <row r="219" spans="1:13" s="129" customFormat="1" hidden="1" outlineLevel="1" x14ac:dyDescent="0.2">
      <c r="A219" s="121" t="s">
        <v>220</v>
      </c>
      <c r="B219" s="122" t="s">
        <v>926</v>
      </c>
      <c r="C219" s="123" t="s">
        <v>927</v>
      </c>
      <c r="D219" s="122" t="s">
        <v>70</v>
      </c>
      <c r="E219" s="124">
        <v>197</v>
      </c>
      <c r="F219" s="125">
        <v>1.2124999999999999</v>
      </c>
      <c r="G219" s="126">
        <v>4.365E-3</v>
      </c>
      <c r="H219" s="124">
        <v>0.86</v>
      </c>
      <c r="I219" s="126">
        <v>1</v>
      </c>
      <c r="J219" s="124">
        <v>238.86</v>
      </c>
      <c r="K219" s="124">
        <v>0.86</v>
      </c>
      <c r="L219" s="127"/>
      <c r="M219" s="128"/>
    </row>
    <row r="220" spans="1:13" s="129" customFormat="1" hidden="1" outlineLevel="1" x14ac:dyDescent="0.2">
      <c r="A220" s="121" t="s">
        <v>223</v>
      </c>
      <c r="B220" s="122" t="s">
        <v>928</v>
      </c>
      <c r="C220" s="123" t="s">
        <v>929</v>
      </c>
      <c r="D220" s="122" t="s">
        <v>70</v>
      </c>
      <c r="E220" s="124">
        <v>19.399999999999999</v>
      </c>
      <c r="F220" s="125">
        <v>2.5499999999999998</v>
      </c>
      <c r="G220" s="126">
        <v>9.1800000000000007E-3</v>
      </c>
      <c r="H220" s="124">
        <v>0.18</v>
      </c>
      <c r="I220" s="126">
        <v>1</v>
      </c>
      <c r="J220" s="124">
        <v>49.47</v>
      </c>
      <c r="K220" s="124">
        <v>0.18</v>
      </c>
      <c r="L220" s="127"/>
      <c r="M220" s="128"/>
    </row>
    <row r="221" spans="1:13" s="129" customFormat="1" hidden="1" outlineLevel="1" x14ac:dyDescent="0.2">
      <c r="A221" s="121" t="s">
        <v>226</v>
      </c>
      <c r="B221" s="122" t="s">
        <v>930</v>
      </c>
      <c r="C221" s="123" t="s">
        <v>931</v>
      </c>
      <c r="D221" s="122" t="s">
        <v>70</v>
      </c>
      <c r="E221" s="124">
        <v>301.36</v>
      </c>
      <c r="F221" s="125">
        <v>1.8875</v>
      </c>
      <c r="G221" s="126">
        <v>6.7949999999999998E-3</v>
      </c>
      <c r="H221" s="124">
        <v>2.0499999999999998</v>
      </c>
      <c r="I221" s="126">
        <v>1</v>
      </c>
      <c r="J221" s="124">
        <v>568.82000000000005</v>
      </c>
      <c r="K221" s="124">
        <v>2.0499999999999998</v>
      </c>
      <c r="L221" s="127"/>
      <c r="M221" s="128"/>
    </row>
    <row r="222" spans="1:13" s="129" customFormat="1" ht="21" hidden="1" outlineLevel="1" x14ac:dyDescent="0.2">
      <c r="A222" s="121" t="s">
        <v>932</v>
      </c>
      <c r="B222" s="122" t="s">
        <v>933</v>
      </c>
      <c r="C222" s="123" t="s">
        <v>934</v>
      </c>
      <c r="D222" s="122" t="s">
        <v>70</v>
      </c>
      <c r="E222" s="124">
        <v>120.66</v>
      </c>
      <c r="F222" s="125">
        <v>3.2374999999999998</v>
      </c>
      <c r="G222" s="126">
        <v>1.1655E-2</v>
      </c>
      <c r="H222" s="124">
        <v>1.41</v>
      </c>
      <c r="I222" s="126">
        <v>1</v>
      </c>
      <c r="J222" s="124">
        <v>390.64</v>
      </c>
      <c r="K222" s="124">
        <v>1.41</v>
      </c>
      <c r="L222" s="127"/>
      <c r="M222" s="128"/>
    </row>
    <row r="223" spans="1:13" s="129" customFormat="1" ht="21" hidden="1" outlineLevel="1" x14ac:dyDescent="0.2">
      <c r="A223" s="121" t="s">
        <v>935</v>
      </c>
      <c r="B223" s="122" t="s">
        <v>936</v>
      </c>
      <c r="C223" s="123" t="s">
        <v>937</v>
      </c>
      <c r="D223" s="122" t="s">
        <v>70</v>
      </c>
      <c r="E223" s="124">
        <v>478.66</v>
      </c>
      <c r="F223" s="125">
        <v>2.6749999999999998</v>
      </c>
      <c r="G223" s="126">
        <v>9.6299999999999997E-3</v>
      </c>
      <c r="H223" s="124">
        <v>4.6100000000000003</v>
      </c>
      <c r="I223" s="126">
        <v>1</v>
      </c>
      <c r="J223" s="124">
        <v>1280.42</v>
      </c>
      <c r="K223" s="124">
        <v>4.6100000000000003</v>
      </c>
      <c r="L223" s="127"/>
      <c r="M223" s="128"/>
    </row>
    <row r="224" spans="1:13" s="129" customFormat="1" hidden="1" outlineLevel="1" x14ac:dyDescent="0.2">
      <c r="A224" s="121" t="s">
        <v>938</v>
      </c>
      <c r="B224" s="122" t="s">
        <v>939</v>
      </c>
      <c r="C224" s="123" t="s">
        <v>940</v>
      </c>
      <c r="D224" s="122" t="s">
        <v>70</v>
      </c>
      <c r="E224" s="124">
        <v>19.04</v>
      </c>
      <c r="F224" s="125">
        <v>1.9</v>
      </c>
      <c r="G224" s="126">
        <v>6.8399999999999997E-3</v>
      </c>
      <c r="H224" s="124">
        <v>0.13</v>
      </c>
      <c r="I224" s="126">
        <v>1</v>
      </c>
      <c r="J224" s="124">
        <v>36.18</v>
      </c>
      <c r="K224" s="124">
        <v>0.13</v>
      </c>
      <c r="L224" s="127"/>
      <c r="M224" s="128"/>
    </row>
    <row r="225" spans="1:13" s="129" customFormat="1" ht="21" hidden="1" outlineLevel="1" x14ac:dyDescent="0.2">
      <c r="A225" s="121" t="s">
        <v>941</v>
      </c>
      <c r="B225" s="122" t="s">
        <v>942</v>
      </c>
      <c r="C225" s="123" t="s">
        <v>943</v>
      </c>
      <c r="D225" s="122" t="s">
        <v>70</v>
      </c>
      <c r="E225" s="124">
        <v>694.79</v>
      </c>
      <c r="F225" s="125">
        <v>2.5499999999999998</v>
      </c>
      <c r="G225" s="126">
        <v>9.1800000000000007E-3</v>
      </c>
      <c r="H225" s="124">
        <v>6.38</v>
      </c>
      <c r="I225" s="126">
        <v>1</v>
      </c>
      <c r="J225" s="124">
        <v>1771.71</v>
      </c>
      <c r="K225" s="124">
        <v>6.38</v>
      </c>
      <c r="L225" s="127"/>
      <c r="M225" s="128"/>
    </row>
    <row r="226" spans="1:13" s="144" customFormat="1" ht="21" hidden="1" outlineLevel="1" x14ac:dyDescent="0.2">
      <c r="A226" s="136" t="s">
        <v>944</v>
      </c>
      <c r="B226" s="137" t="s">
        <v>945</v>
      </c>
      <c r="C226" s="138" t="s">
        <v>946</v>
      </c>
      <c r="D226" s="137" t="s">
        <v>137</v>
      </c>
      <c r="E226" s="139">
        <v>5520</v>
      </c>
      <c r="F226" s="140">
        <v>8.0000000000000004E-4</v>
      </c>
      <c r="G226" s="141">
        <v>3.0000000000000001E-6</v>
      </c>
      <c r="H226" s="139">
        <v>0.02</v>
      </c>
      <c r="I226" s="141">
        <v>1</v>
      </c>
      <c r="J226" s="139">
        <v>4.42</v>
      </c>
      <c r="K226" s="139">
        <v>0.02</v>
      </c>
      <c r="L226" s="142"/>
      <c r="M226" s="143"/>
    </row>
    <row r="227" spans="1:13" s="144" customFormat="1" ht="42" hidden="1" outlineLevel="1" x14ac:dyDescent="0.2">
      <c r="A227" s="136" t="s">
        <v>947</v>
      </c>
      <c r="B227" s="137" t="s">
        <v>948</v>
      </c>
      <c r="C227" s="138" t="s">
        <v>949</v>
      </c>
      <c r="D227" s="137" t="s">
        <v>137</v>
      </c>
      <c r="E227" s="139">
        <v>874.45</v>
      </c>
      <c r="F227" s="140">
        <v>105.26</v>
      </c>
      <c r="G227" s="141">
        <v>0.378936</v>
      </c>
      <c r="H227" s="139">
        <v>331.36</v>
      </c>
      <c r="I227" s="141">
        <v>1</v>
      </c>
      <c r="J227" s="139">
        <v>92044.61</v>
      </c>
      <c r="K227" s="139">
        <v>331.36</v>
      </c>
      <c r="L227" s="142"/>
      <c r="M227" s="143"/>
    </row>
    <row r="228" spans="1:13" s="144" customFormat="1" hidden="1" outlineLevel="1" x14ac:dyDescent="0.2">
      <c r="A228" s="136" t="s">
        <v>950</v>
      </c>
      <c r="B228" s="137" t="s">
        <v>951</v>
      </c>
      <c r="C228" s="138" t="s">
        <v>952</v>
      </c>
      <c r="D228" s="137" t="s">
        <v>183</v>
      </c>
      <c r="E228" s="139">
        <v>3.15</v>
      </c>
      <c r="F228" s="140">
        <v>20.52</v>
      </c>
      <c r="G228" s="141">
        <v>7.3871999999999993E-2</v>
      </c>
      <c r="H228" s="139">
        <v>0.23</v>
      </c>
      <c r="I228" s="141">
        <v>1</v>
      </c>
      <c r="J228" s="139">
        <v>64.64</v>
      </c>
      <c r="K228" s="139">
        <v>0.23</v>
      </c>
      <c r="L228" s="142"/>
      <c r="M228" s="143"/>
    </row>
    <row r="229" spans="1:13" s="144" customFormat="1" hidden="1" outlineLevel="1" x14ac:dyDescent="0.2">
      <c r="A229" s="136" t="s">
        <v>953</v>
      </c>
      <c r="B229" s="137" t="s">
        <v>954</v>
      </c>
      <c r="C229" s="138" t="s">
        <v>955</v>
      </c>
      <c r="D229" s="137" t="s">
        <v>137</v>
      </c>
      <c r="E229" s="139">
        <v>10068</v>
      </c>
      <c r="F229" s="140">
        <v>1.2E-2</v>
      </c>
      <c r="G229" s="141">
        <v>4.3000000000000002E-5</v>
      </c>
      <c r="H229" s="139">
        <v>0.43</v>
      </c>
      <c r="I229" s="141">
        <v>1</v>
      </c>
      <c r="J229" s="139">
        <v>120.82</v>
      </c>
      <c r="K229" s="139">
        <v>0.43</v>
      </c>
      <c r="L229" s="142"/>
      <c r="M229" s="143"/>
    </row>
    <row r="230" spans="1:13" s="144" customFormat="1" ht="21" hidden="1" outlineLevel="1" x14ac:dyDescent="0.2">
      <c r="A230" s="136" t="s">
        <v>956</v>
      </c>
      <c r="B230" s="137" t="s">
        <v>957</v>
      </c>
      <c r="C230" s="138" t="s">
        <v>958</v>
      </c>
      <c r="D230" s="137" t="s">
        <v>150</v>
      </c>
      <c r="E230" s="139">
        <v>737</v>
      </c>
      <c r="F230" s="140">
        <v>0.78200000000000003</v>
      </c>
      <c r="G230" s="141">
        <v>2.8149999999999998E-3</v>
      </c>
      <c r="H230" s="139">
        <v>2.0699999999999998</v>
      </c>
      <c r="I230" s="141">
        <v>1</v>
      </c>
      <c r="J230" s="139">
        <v>576.33000000000004</v>
      </c>
      <c r="K230" s="139">
        <v>2.0699999999999998</v>
      </c>
      <c r="L230" s="142"/>
      <c r="M230" s="143"/>
    </row>
    <row r="231" spans="1:13" s="144" customFormat="1" hidden="1" outlineLevel="1" x14ac:dyDescent="0.2">
      <c r="A231" s="136" t="s">
        <v>959</v>
      </c>
      <c r="B231" s="137" t="s">
        <v>960</v>
      </c>
      <c r="C231" s="138" t="s">
        <v>961</v>
      </c>
      <c r="D231" s="137" t="s">
        <v>137</v>
      </c>
      <c r="E231" s="139">
        <v>5989</v>
      </c>
      <c r="F231" s="140">
        <v>8.0000000000000004E-4</v>
      </c>
      <c r="G231" s="141">
        <v>3.0000000000000001E-6</v>
      </c>
      <c r="H231" s="139">
        <v>0.02</v>
      </c>
      <c r="I231" s="141">
        <v>1</v>
      </c>
      <c r="J231" s="139">
        <v>4.79</v>
      </c>
      <c r="K231" s="139">
        <v>0.02</v>
      </c>
      <c r="L231" s="142"/>
      <c r="M231" s="143"/>
    </row>
    <row r="232" spans="1:13" s="144" customFormat="1" hidden="1" outlineLevel="1" x14ac:dyDescent="0.2">
      <c r="A232" s="136" t="s">
        <v>962</v>
      </c>
      <c r="B232" s="137" t="s">
        <v>963</v>
      </c>
      <c r="C232" s="138" t="s">
        <v>964</v>
      </c>
      <c r="D232" s="137" t="s">
        <v>137</v>
      </c>
      <c r="E232" s="139">
        <v>40650</v>
      </c>
      <c r="F232" s="140">
        <v>2.3999999999999998E-3</v>
      </c>
      <c r="G232" s="141">
        <v>9.0000000000000002E-6</v>
      </c>
      <c r="H232" s="139">
        <v>0.37</v>
      </c>
      <c r="I232" s="141">
        <v>1</v>
      </c>
      <c r="J232" s="139">
        <v>97.56</v>
      </c>
      <c r="K232" s="139">
        <v>0.37</v>
      </c>
      <c r="L232" s="142"/>
      <c r="M232" s="143"/>
    </row>
    <row r="233" spans="1:13" s="144" customFormat="1" hidden="1" outlineLevel="1" x14ac:dyDescent="0.2">
      <c r="A233" s="136" t="s">
        <v>965</v>
      </c>
      <c r="B233" s="137" t="s">
        <v>966</v>
      </c>
      <c r="C233" s="138" t="s">
        <v>967</v>
      </c>
      <c r="D233" s="137" t="s">
        <v>137</v>
      </c>
      <c r="E233" s="139">
        <v>1554.2</v>
      </c>
      <c r="F233" s="140">
        <v>4.0000000000000001E-3</v>
      </c>
      <c r="G233" s="141">
        <v>1.4E-5</v>
      </c>
      <c r="H233" s="139">
        <v>0.02</v>
      </c>
      <c r="I233" s="141">
        <v>1</v>
      </c>
      <c r="J233" s="139">
        <v>6.22</v>
      </c>
      <c r="K233" s="139">
        <v>0.02</v>
      </c>
      <c r="L233" s="142"/>
      <c r="M233" s="143"/>
    </row>
    <row r="234" spans="1:13" s="100" customFormat="1" ht="12" collapsed="1" x14ac:dyDescent="0.2">
      <c r="A234" s="130"/>
      <c r="B234" s="131"/>
      <c r="C234" s="132" t="s">
        <v>568</v>
      </c>
      <c r="D234" s="131"/>
      <c r="E234" s="133">
        <v>610.44000000000005</v>
      </c>
      <c r="F234" s="133"/>
      <c r="G234" s="133"/>
      <c r="H234" s="133">
        <v>2.2000000000000002</v>
      </c>
      <c r="I234" s="134"/>
      <c r="J234" s="134"/>
      <c r="K234" s="134"/>
      <c r="L234" s="133"/>
      <c r="M234" s="134"/>
    </row>
    <row r="235" spans="1:13" s="100" customFormat="1" ht="12" x14ac:dyDescent="0.2">
      <c r="A235" s="130"/>
      <c r="B235" s="131"/>
      <c r="C235" s="132" t="s">
        <v>569</v>
      </c>
      <c r="D235" s="131"/>
      <c r="E235" s="133">
        <v>298.33999999999997</v>
      </c>
      <c r="F235" s="133"/>
      <c r="G235" s="133"/>
      <c r="H235" s="133">
        <v>1.07</v>
      </c>
      <c r="I235" s="134"/>
      <c r="J235" s="134"/>
      <c r="K235" s="134"/>
      <c r="L235" s="133"/>
      <c r="M235" s="134"/>
    </row>
    <row r="236" spans="1:13" s="100" customFormat="1" ht="12" x14ac:dyDescent="0.2">
      <c r="A236" s="130"/>
      <c r="B236" s="131"/>
      <c r="C236" s="132" t="s">
        <v>76</v>
      </c>
      <c r="D236" s="131"/>
      <c r="E236" s="133"/>
      <c r="F236" s="133"/>
      <c r="G236" s="133"/>
      <c r="H236" s="133">
        <v>369.71</v>
      </c>
      <c r="I236" s="134"/>
      <c r="J236" s="134"/>
      <c r="K236" s="134"/>
      <c r="L236" s="133"/>
      <c r="M236" s="134"/>
    </row>
    <row r="237" spans="1:13" s="65" customFormat="1" ht="51" x14ac:dyDescent="0.2">
      <c r="A237" s="58" t="s">
        <v>227</v>
      </c>
      <c r="B237" s="59" t="s">
        <v>968</v>
      </c>
      <c r="C237" s="60" t="s">
        <v>969</v>
      </c>
      <c r="D237" s="61">
        <v>3.5999999999999999E-3</v>
      </c>
      <c r="E237" s="62">
        <v>71116.95</v>
      </c>
      <c r="F237" s="62">
        <v>1820.17</v>
      </c>
      <c r="G237" s="62">
        <v>69274.080000000002</v>
      </c>
      <c r="H237" s="63">
        <v>256.02</v>
      </c>
      <c r="I237" s="63">
        <v>0.08</v>
      </c>
      <c r="J237" s="62">
        <v>6.55</v>
      </c>
      <c r="K237" s="62">
        <v>249.39</v>
      </c>
      <c r="L237" s="62">
        <v>2.42</v>
      </c>
      <c r="M237" s="62">
        <v>0.01</v>
      </c>
    </row>
    <row r="238" spans="1:13" s="65" customFormat="1" x14ac:dyDescent="0.2">
      <c r="A238" s="66"/>
      <c r="B238" s="67"/>
      <c r="C238" s="68"/>
      <c r="D238" s="135" t="s">
        <v>574</v>
      </c>
      <c r="E238" s="70">
        <v>22.7</v>
      </c>
      <c r="F238" s="70">
        <v>40.130000000000003</v>
      </c>
      <c r="G238" s="70" t="s">
        <v>39</v>
      </c>
      <c r="H238" s="71"/>
      <c r="I238" s="71"/>
      <c r="J238" s="70">
        <v>0.14000000000000001</v>
      </c>
      <c r="K238" s="71"/>
      <c r="L238" s="70">
        <v>3.52</v>
      </c>
      <c r="M238" s="70">
        <v>0.01</v>
      </c>
    </row>
    <row r="239" spans="1:13" s="65" customFormat="1" ht="18" hidden="1" customHeight="1" outlineLevel="1" x14ac:dyDescent="0.2">
      <c r="A239" s="72"/>
      <c r="B239" s="73"/>
      <c r="C239" s="74" t="s">
        <v>41</v>
      </c>
      <c r="D239" s="75" t="s">
        <v>42</v>
      </c>
      <c r="E239" s="75" t="s">
        <v>43</v>
      </c>
      <c r="F239" s="75" t="s">
        <v>44</v>
      </c>
      <c r="G239" s="75" t="s">
        <v>45</v>
      </c>
      <c r="H239" s="75" t="s">
        <v>46</v>
      </c>
      <c r="I239" s="76" t="s">
        <v>47</v>
      </c>
      <c r="J239" s="77"/>
      <c r="K239" s="78"/>
      <c r="L239" s="75" t="s">
        <v>48</v>
      </c>
      <c r="M239" s="79"/>
    </row>
    <row r="240" spans="1:13" s="65" customFormat="1" hidden="1" outlineLevel="1" x14ac:dyDescent="0.2">
      <c r="A240" s="80"/>
      <c r="B240" s="73"/>
      <c r="C240" s="81" t="s">
        <v>342</v>
      </c>
      <c r="D240" s="82">
        <v>3.29</v>
      </c>
      <c r="E240" s="83">
        <v>6.9</v>
      </c>
      <c r="F240" s="84">
        <v>22.7</v>
      </c>
      <c r="G240" s="85">
        <v>1</v>
      </c>
      <c r="H240" s="84">
        <v>22.7</v>
      </c>
      <c r="I240" s="84">
        <v>0.08</v>
      </c>
      <c r="J240" s="84"/>
      <c r="K240" s="84"/>
      <c r="L240" s="84">
        <v>9.4</v>
      </c>
      <c r="M240" s="86"/>
    </row>
    <row r="241" spans="1:13" s="65" customFormat="1" hidden="1" outlineLevel="1" x14ac:dyDescent="0.2">
      <c r="A241" s="80"/>
      <c r="B241" s="73"/>
      <c r="C241" s="81" t="s">
        <v>50</v>
      </c>
      <c r="D241" s="82">
        <v>242.69</v>
      </c>
      <c r="E241" s="83">
        <v>7.5</v>
      </c>
      <c r="F241" s="84">
        <v>1820.17</v>
      </c>
      <c r="G241" s="85">
        <v>1</v>
      </c>
      <c r="H241" s="84">
        <v>1820.17</v>
      </c>
      <c r="I241" s="84"/>
      <c r="J241" s="84">
        <v>6.55</v>
      </c>
      <c r="K241" s="84"/>
      <c r="L241" s="84"/>
      <c r="M241" s="86"/>
    </row>
    <row r="242" spans="1:13" s="65" customFormat="1" ht="21" hidden="1" outlineLevel="2" x14ac:dyDescent="0.2">
      <c r="A242" s="87"/>
      <c r="B242" s="88"/>
      <c r="C242" s="89" t="s">
        <v>970</v>
      </c>
      <c r="D242" s="90">
        <v>237.34</v>
      </c>
      <c r="E242" s="91">
        <v>7.5</v>
      </c>
      <c r="F242" s="92">
        <v>1780.05</v>
      </c>
      <c r="G242" s="93">
        <v>1</v>
      </c>
      <c r="H242" s="92">
        <v>1780.05</v>
      </c>
      <c r="I242" s="92"/>
      <c r="J242" s="92">
        <v>6.41</v>
      </c>
      <c r="K242" s="92"/>
      <c r="L242" s="92"/>
      <c r="M242" s="94"/>
    </row>
    <row r="243" spans="1:13" s="65" customFormat="1" ht="21" hidden="1" outlineLevel="2" x14ac:dyDescent="0.2">
      <c r="A243" s="87"/>
      <c r="B243" s="88"/>
      <c r="C243" s="89" t="s">
        <v>971</v>
      </c>
      <c r="D243" s="90">
        <v>5.35</v>
      </c>
      <c r="E243" s="91">
        <v>7.5</v>
      </c>
      <c r="F243" s="92">
        <v>40.130000000000003</v>
      </c>
      <c r="G243" s="93">
        <v>1</v>
      </c>
      <c r="H243" s="92">
        <v>40.130000000000003</v>
      </c>
      <c r="I243" s="92"/>
      <c r="J243" s="92">
        <v>0.14000000000000001</v>
      </c>
      <c r="K243" s="92"/>
      <c r="L243" s="92">
        <v>11.38</v>
      </c>
      <c r="M243" s="94"/>
    </row>
    <row r="244" spans="1:13" s="100" customFormat="1" ht="12" collapsed="1" x14ac:dyDescent="0.2">
      <c r="A244" s="95"/>
      <c r="B244" s="96"/>
      <c r="C244" s="97"/>
      <c r="D244" s="96"/>
      <c r="E244" s="98"/>
      <c r="F244" s="98"/>
      <c r="G244" s="98"/>
      <c r="H244" s="99"/>
      <c r="I244" s="99"/>
      <c r="J244" s="99"/>
      <c r="K244" s="99"/>
      <c r="L244" s="98"/>
      <c r="M244" s="99"/>
    </row>
    <row r="245" spans="1:13" s="100" customFormat="1" ht="12" hidden="1" customHeight="1" outlineLevel="1" x14ac:dyDescent="0.2">
      <c r="A245" s="101" t="s">
        <v>53</v>
      </c>
      <c r="B245" s="101" t="s">
        <v>54</v>
      </c>
      <c r="C245" s="101" t="s">
        <v>55</v>
      </c>
      <c r="D245" s="101" t="s">
        <v>56</v>
      </c>
      <c r="E245" s="101" t="s">
        <v>21</v>
      </c>
      <c r="F245" s="102" t="s">
        <v>20</v>
      </c>
      <c r="G245" s="103"/>
      <c r="H245" s="104" t="s">
        <v>57</v>
      </c>
      <c r="I245" s="101" t="s">
        <v>45</v>
      </c>
      <c r="J245" s="102" t="s">
        <v>58</v>
      </c>
      <c r="K245" s="103"/>
      <c r="L245" s="105"/>
      <c r="M245" s="106"/>
    </row>
    <row r="246" spans="1:13" s="100" customFormat="1" ht="12.75" hidden="1" customHeight="1" outlineLevel="1" x14ac:dyDescent="0.2">
      <c r="A246" s="107"/>
      <c r="B246" s="107"/>
      <c r="C246" s="107"/>
      <c r="D246" s="107"/>
      <c r="E246" s="107"/>
      <c r="F246" s="108" t="s">
        <v>59</v>
      </c>
      <c r="G246" s="108" t="s">
        <v>60</v>
      </c>
      <c r="H246" s="109"/>
      <c r="I246" s="107"/>
      <c r="J246" s="108" t="s">
        <v>59</v>
      </c>
      <c r="K246" s="110" t="s">
        <v>35</v>
      </c>
      <c r="L246" s="111"/>
      <c r="M246" s="112"/>
    </row>
    <row r="247" spans="1:13" s="120" customFormat="1" hidden="1" outlineLevel="1" x14ac:dyDescent="0.2">
      <c r="A247" s="113" t="s">
        <v>232</v>
      </c>
      <c r="B247" s="114" t="s">
        <v>36</v>
      </c>
      <c r="C247" s="115" t="s">
        <v>344</v>
      </c>
      <c r="D247" s="114" t="s">
        <v>63</v>
      </c>
      <c r="E247" s="116">
        <v>9.4</v>
      </c>
      <c r="F247" s="117">
        <v>2.415</v>
      </c>
      <c r="G247" s="118">
        <v>8.6940000000000003E-3</v>
      </c>
      <c r="H247" s="116">
        <v>0.08</v>
      </c>
      <c r="I247" s="118">
        <v>1</v>
      </c>
      <c r="J247" s="116">
        <v>22.7</v>
      </c>
      <c r="K247" s="116">
        <v>0.08</v>
      </c>
      <c r="L247" s="116"/>
      <c r="M247" s="119"/>
    </row>
    <row r="248" spans="1:13" s="120" customFormat="1" hidden="1" outlineLevel="1" x14ac:dyDescent="0.2">
      <c r="A248" s="113" t="s">
        <v>234</v>
      </c>
      <c r="B248" s="114" t="s">
        <v>65</v>
      </c>
      <c r="C248" s="115" t="s">
        <v>66</v>
      </c>
      <c r="D248" s="114" t="s">
        <v>63</v>
      </c>
      <c r="E248" s="116">
        <v>11.38</v>
      </c>
      <c r="F248" s="117">
        <v>3.52</v>
      </c>
      <c r="G248" s="118">
        <v>1.269E-2</v>
      </c>
      <c r="H248" s="116">
        <v>0.14000000000000001</v>
      </c>
      <c r="I248" s="118">
        <v>1</v>
      </c>
      <c r="J248" s="116">
        <v>40.130000000000003</v>
      </c>
      <c r="K248" s="116">
        <v>0.14000000000000001</v>
      </c>
      <c r="L248" s="116"/>
      <c r="M248" s="119"/>
    </row>
    <row r="249" spans="1:13" s="129" customFormat="1" hidden="1" outlineLevel="1" x14ac:dyDescent="0.2">
      <c r="A249" s="121" t="s">
        <v>235</v>
      </c>
      <c r="B249" s="122" t="s">
        <v>520</v>
      </c>
      <c r="C249" s="123" t="s">
        <v>521</v>
      </c>
      <c r="D249" s="122" t="s">
        <v>70</v>
      </c>
      <c r="E249" s="124">
        <v>89.99</v>
      </c>
      <c r="F249" s="125">
        <v>0.82499999999999996</v>
      </c>
      <c r="G249" s="126">
        <v>2.97E-3</v>
      </c>
      <c r="H249" s="124">
        <v>0.27</v>
      </c>
      <c r="I249" s="126">
        <v>1</v>
      </c>
      <c r="J249" s="124">
        <v>74.239999999999995</v>
      </c>
      <c r="K249" s="124">
        <v>0.27</v>
      </c>
      <c r="L249" s="127"/>
      <c r="M249" s="128"/>
    </row>
    <row r="250" spans="1:13" s="129" customFormat="1" hidden="1" outlineLevel="1" x14ac:dyDescent="0.2">
      <c r="A250" s="121" t="s">
        <v>238</v>
      </c>
      <c r="B250" s="122" t="s">
        <v>566</v>
      </c>
      <c r="C250" s="123" t="s">
        <v>567</v>
      </c>
      <c r="D250" s="122" t="s">
        <v>70</v>
      </c>
      <c r="E250" s="124">
        <v>110</v>
      </c>
      <c r="F250" s="125">
        <v>0.75</v>
      </c>
      <c r="G250" s="126">
        <v>2.7000000000000001E-3</v>
      </c>
      <c r="H250" s="124">
        <v>0.3</v>
      </c>
      <c r="I250" s="126">
        <v>1</v>
      </c>
      <c r="J250" s="124">
        <v>82.5</v>
      </c>
      <c r="K250" s="124">
        <v>0.3</v>
      </c>
      <c r="L250" s="127"/>
      <c r="M250" s="128"/>
    </row>
    <row r="251" spans="1:13" s="129" customFormat="1" ht="21" hidden="1" outlineLevel="1" x14ac:dyDescent="0.2">
      <c r="A251" s="121" t="s">
        <v>241</v>
      </c>
      <c r="B251" s="122" t="s">
        <v>924</v>
      </c>
      <c r="C251" s="123" t="s">
        <v>925</v>
      </c>
      <c r="D251" s="122" t="s">
        <v>70</v>
      </c>
      <c r="E251" s="124">
        <v>1503.75</v>
      </c>
      <c r="F251" s="125">
        <v>0.75</v>
      </c>
      <c r="G251" s="126">
        <v>2.7000000000000001E-3</v>
      </c>
      <c r="H251" s="124">
        <v>4.0599999999999996</v>
      </c>
      <c r="I251" s="126">
        <v>1</v>
      </c>
      <c r="J251" s="124">
        <v>1127.81</v>
      </c>
      <c r="K251" s="124">
        <v>4.0599999999999996</v>
      </c>
      <c r="L251" s="127"/>
      <c r="M251" s="128"/>
    </row>
    <row r="252" spans="1:13" s="129" customFormat="1" hidden="1" outlineLevel="1" x14ac:dyDescent="0.2">
      <c r="A252" s="121" t="s">
        <v>244</v>
      </c>
      <c r="B252" s="122" t="s">
        <v>928</v>
      </c>
      <c r="C252" s="123" t="s">
        <v>929</v>
      </c>
      <c r="D252" s="122" t="s">
        <v>70</v>
      </c>
      <c r="E252" s="124">
        <v>19.399999999999999</v>
      </c>
      <c r="F252" s="125">
        <v>0.75</v>
      </c>
      <c r="G252" s="126">
        <v>2.7000000000000001E-3</v>
      </c>
      <c r="H252" s="124">
        <v>0.05</v>
      </c>
      <c r="I252" s="126">
        <v>1</v>
      </c>
      <c r="J252" s="124">
        <v>14.55</v>
      </c>
      <c r="K252" s="124">
        <v>0.05</v>
      </c>
      <c r="L252" s="127"/>
      <c r="M252" s="128"/>
    </row>
    <row r="253" spans="1:13" s="129" customFormat="1" ht="21" hidden="1" outlineLevel="1" x14ac:dyDescent="0.2">
      <c r="A253" s="121" t="s">
        <v>247</v>
      </c>
      <c r="B253" s="122" t="s">
        <v>942</v>
      </c>
      <c r="C253" s="123" t="s">
        <v>943</v>
      </c>
      <c r="D253" s="122" t="s">
        <v>70</v>
      </c>
      <c r="E253" s="124">
        <v>694.79</v>
      </c>
      <c r="F253" s="125">
        <v>0.75</v>
      </c>
      <c r="G253" s="126">
        <v>2.7000000000000001E-3</v>
      </c>
      <c r="H253" s="124">
        <v>1.88</v>
      </c>
      <c r="I253" s="126">
        <v>1</v>
      </c>
      <c r="J253" s="124">
        <v>521.09</v>
      </c>
      <c r="K253" s="124">
        <v>1.88</v>
      </c>
      <c r="L253" s="127"/>
      <c r="M253" s="128"/>
    </row>
    <row r="254" spans="1:13" s="144" customFormat="1" ht="42" hidden="1" outlineLevel="1" x14ac:dyDescent="0.2">
      <c r="A254" s="136" t="s">
        <v>250</v>
      </c>
      <c r="B254" s="137" t="s">
        <v>948</v>
      </c>
      <c r="C254" s="138" t="s">
        <v>949</v>
      </c>
      <c r="D254" s="137" t="s">
        <v>137</v>
      </c>
      <c r="E254" s="139">
        <v>874.45</v>
      </c>
      <c r="F254" s="140">
        <v>79.2</v>
      </c>
      <c r="G254" s="141">
        <v>0.28511999999999998</v>
      </c>
      <c r="H254" s="139">
        <v>249.32</v>
      </c>
      <c r="I254" s="141">
        <v>1</v>
      </c>
      <c r="J254" s="139">
        <v>69256.44</v>
      </c>
      <c r="K254" s="139">
        <v>249.32</v>
      </c>
      <c r="L254" s="142"/>
      <c r="M254" s="143"/>
    </row>
    <row r="255" spans="1:13" s="144" customFormat="1" hidden="1" outlineLevel="1" x14ac:dyDescent="0.2">
      <c r="A255" s="136" t="s">
        <v>253</v>
      </c>
      <c r="B255" s="137" t="s">
        <v>951</v>
      </c>
      <c r="C255" s="138" t="s">
        <v>952</v>
      </c>
      <c r="D255" s="137" t="s">
        <v>183</v>
      </c>
      <c r="E255" s="139">
        <v>3.15</v>
      </c>
      <c r="F255" s="140">
        <v>2.64</v>
      </c>
      <c r="G255" s="141">
        <v>9.5040000000000003E-3</v>
      </c>
      <c r="H255" s="139">
        <v>0.03</v>
      </c>
      <c r="I255" s="141">
        <v>1</v>
      </c>
      <c r="J255" s="139">
        <v>8.32</v>
      </c>
      <c r="K255" s="139">
        <v>0.03</v>
      </c>
      <c r="L255" s="142"/>
      <c r="M255" s="143"/>
    </row>
    <row r="256" spans="1:13" s="144" customFormat="1" hidden="1" outlineLevel="1" x14ac:dyDescent="0.2">
      <c r="A256" s="136" t="s">
        <v>256</v>
      </c>
      <c r="B256" s="137" t="s">
        <v>966</v>
      </c>
      <c r="C256" s="138" t="s">
        <v>967</v>
      </c>
      <c r="D256" s="137" t="s">
        <v>137</v>
      </c>
      <c r="E256" s="139">
        <v>1554.2</v>
      </c>
      <c r="F256" s="140">
        <v>6.0000000000000001E-3</v>
      </c>
      <c r="G256" s="141">
        <v>2.1999999999999999E-5</v>
      </c>
      <c r="H256" s="139">
        <v>0.03</v>
      </c>
      <c r="I256" s="141">
        <v>1</v>
      </c>
      <c r="J256" s="139">
        <v>9.33</v>
      </c>
      <c r="K256" s="139">
        <v>0.03</v>
      </c>
      <c r="L256" s="142"/>
      <c r="M256" s="143"/>
    </row>
    <row r="257" spans="1:13" s="100" customFormat="1" ht="12" collapsed="1" x14ac:dyDescent="0.2">
      <c r="A257" s="130"/>
      <c r="B257" s="131"/>
      <c r="C257" s="132" t="s">
        <v>568</v>
      </c>
      <c r="D257" s="131"/>
      <c r="E257" s="133">
        <v>83.56</v>
      </c>
      <c r="F257" s="133"/>
      <c r="G257" s="133"/>
      <c r="H257" s="133">
        <v>0.3</v>
      </c>
      <c r="I257" s="134"/>
      <c r="J257" s="134"/>
      <c r="K257" s="134"/>
      <c r="L257" s="133"/>
      <c r="M257" s="134"/>
    </row>
    <row r="258" spans="1:13" s="100" customFormat="1" ht="12" x14ac:dyDescent="0.2">
      <c r="A258" s="130"/>
      <c r="B258" s="131"/>
      <c r="C258" s="132" t="s">
        <v>569</v>
      </c>
      <c r="D258" s="131"/>
      <c r="E258" s="133">
        <v>40.840000000000003</v>
      </c>
      <c r="F258" s="133"/>
      <c r="G258" s="133"/>
      <c r="H258" s="133">
        <v>0.15</v>
      </c>
      <c r="I258" s="134"/>
      <c r="J258" s="134"/>
      <c r="K258" s="134"/>
      <c r="L258" s="133"/>
      <c r="M258" s="134"/>
    </row>
    <row r="259" spans="1:13" s="100" customFormat="1" ht="12" x14ac:dyDescent="0.2">
      <c r="A259" s="130"/>
      <c r="B259" s="131"/>
      <c r="C259" s="132" t="s">
        <v>76</v>
      </c>
      <c r="D259" s="131"/>
      <c r="E259" s="133"/>
      <c r="F259" s="133"/>
      <c r="G259" s="133"/>
      <c r="H259" s="133">
        <v>256.47000000000003</v>
      </c>
      <c r="I259" s="134"/>
      <c r="J259" s="134"/>
      <c r="K259" s="134"/>
      <c r="L259" s="133"/>
      <c r="M259" s="134"/>
    </row>
    <row r="260" spans="1:13" s="65" customFormat="1" ht="51" x14ac:dyDescent="0.2">
      <c r="A260" s="58" t="s">
        <v>270</v>
      </c>
      <c r="B260" s="59" t="s">
        <v>852</v>
      </c>
      <c r="C260" s="60" t="s">
        <v>853</v>
      </c>
      <c r="D260" s="61">
        <v>1.2E-2</v>
      </c>
      <c r="E260" s="62">
        <v>56351</v>
      </c>
      <c r="F260" s="62" t="s">
        <v>39</v>
      </c>
      <c r="G260" s="62">
        <v>54648.42</v>
      </c>
      <c r="H260" s="63">
        <v>676.21</v>
      </c>
      <c r="I260" s="63">
        <v>20.43</v>
      </c>
      <c r="J260" s="64" t="s">
        <v>39</v>
      </c>
      <c r="K260" s="62">
        <v>655.78</v>
      </c>
      <c r="L260" s="62">
        <v>201.25</v>
      </c>
      <c r="M260" s="62">
        <v>2.42</v>
      </c>
    </row>
    <row r="261" spans="1:13" s="65" customFormat="1" x14ac:dyDescent="0.2">
      <c r="A261" s="66"/>
      <c r="B261" s="67"/>
      <c r="C261" s="68"/>
      <c r="D261" s="135" t="s">
        <v>854</v>
      </c>
      <c r="E261" s="70">
        <v>1702.58</v>
      </c>
      <c r="F261" s="70" t="s">
        <v>39</v>
      </c>
      <c r="G261" s="70" t="s">
        <v>39</v>
      </c>
      <c r="H261" s="71"/>
      <c r="I261" s="71"/>
      <c r="J261" s="71" t="s">
        <v>39</v>
      </c>
      <c r="K261" s="71"/>
      <c r="L261" s="70" t="s">
        <v>39</v>
      </c>
      <c r="M261" s="71" t="s">
        <v>39</v>
      </c>
    </row>
    <row r="262" spans="1:13" s="65" customFormat="1" ht="18" hidden="1" customHeight="1" outlineLevel="1" x14ac:dyDescent="0.2">
      <c r="A262" s="72"/>
      <c r="B262" s="73"/>
      <c r="C262" s="74" t="s">
        <v>41</v>
      </c>
      <c r="D262" s="75" t="s">
        <v>42</v>
      </c>
      <c r="E262" s="75" t="s">
        <v>43</v>
      </c>
      <c r="F262" s="75" t="s">
        <v>44</v>
      </c>
      <c r="G262" s="75" t="s">
        <v>45</v>
      </c>
      <c r="H262" s="75" t="s">
        <v>46</v>
      </c>
      <c r="I262" s="76" t="s">
        <v>47</v>
      </c>
      <c r="J262" s="77"/>
      <c r="K262" s="78"/>
      <c r="L262" s="75" t="s">
        <v>48</v>
      </c>
      <c r="M262" s="79"/>
    </row>
    <row r="263" spans="1:13" s="65" customFormat="1" hidden="1" outlineLevel="1" x14ac:dyDescent="0.2">
      <c r="A263" s="80"/>
      <c r="B263" s="73"/>
      <c r="C263" s="81" t="s">
        <v>189</v>
      </c>
      <c r="D263" s="82">
        <v>1480.5</v>
      </c>
      <c r="E263" s="83">
        <v>1.1499999999999999</v>
      </c>
      <c r="F263" s="84">
        <v>1702.58</v>
      </c>
      <c r="G263" s="85">
        <v>1</v>
      </c>
      <c r="H263" s="84">
        <v>1702.58</v>
      </c>
      <c r="I263" s="84">
        <v>20.43</v>
      </c>
      <c r="J263" s="84"/>
      <c r="K263" s="84"/>
      <c r="L263" s="84">
        <v>8.4600000000000009</v>
      </c>
      <c r="M263" s="86"/>
    </row>
    <row r="264" spans="1:13" s="100" customFormat="1" ht="12" collapsed="1" x14ac:dyDescent="0.2">
      <c r="A264" s="95"/>
      <c r="B264" s="96"/>
      <c r="C264" s="97"/>
      <c r="D264" s="96"/>
      <c r="E264" s="98"/>
      <c r="F264" s="98"/>
      <c r="G264" s="98"/>
      <c r="H264" s="99"/>
      <c r="I264" s="99"/>
      <c r="J264" s="99"/>
      <c r="K264" s="99"/>
      <c r="L264" s="98"/>
      <c r="M264" s="99"/>
    </row>
    <row r="265" spans="1:13" s="100" customFormat="1" ht="12" hidden="1" customHeight="1" outlineLevel="1" x14ac:dyDescent="0.2">
      <c r="A265" s="101" t="s">
        <v>53</v>
      </c>
      <c r="B265" s="101" t="s">
        <v>54</v>
      </c>
      <c r="C265" s="101" t="s">
        <v>55</v>
      </c>
      <c r="D265" s="101" t="s">
        <v>56</v>
      </c>
      <c r="E265" s="101" t="s">
        <v>21</v>
      </c>
      <c r="F265" s="102" t="s">
        <v>20</v>
      </c>
      <c r="G265" s="103"/>
      <c r="H265" s="104" t="s">
        <v>57</v>
      </c>
      <c r="I265" s="101" t="s">
        <v>45</v>
      </c>
      <c r="J265" s="102" t="s">
        <v>58</v>
      </c>
      <c r="K265" s="103"/>
      <c r="L265" s="105"/>
      <c r="M265" s="106"/>
    </row>
    <row r="266" spans="1:13" s="100" customFormat="1" ht="12.75" hidden="1" customHeight="1" outlineLevel="1" x14ac:dyDescent="0.2">
      <c r="A266" s="107"/>
      <c r="B266" s="107"/>
      <c r="C266" s="107"/>
      <c r="D266" s="107"/>
      <c r="E266" s="107"/>
      <c r="F266" s="108" t="s">
        <v>59</v>
      </c>
      <c r="G266" s="108" t="s">
        <v>60</v>
      </c>
      <c r="H266" s="109"/>
      <c r="I266" s="107"/>
      <c r="J266" s="108" t="s">
        <v>59</v>
      </c>
      <c r="K266" s="110" t="s">
        <v>35</v>
      </c>
      <c r="L266" s="111"/>
      <c r="M266" s="112"/>
    </row>
    <row r="267" spans="1:13" s="120" customFormat="1" hidden="1" outlineLevel="1" x14ac:dyDescent="0.2">
      <c r="A267" s="113" t="s">
        <v>619</v>
      </c>
      <c r="B267" s="114" t="s">
        <v>36</v>
      </c>
      <c r="C267" s="115" t="s">
        <v>191</v>
      </c>
      <c r="D267" s="114" t="s">
        <v>63</v>
      </c>
      <c r="E267" s="116">
        <v>8.4600000000000009</v>
      </c>
      <c r="F267" s="117">
        <v>201.25</v>
      </c>
      <c r="G267" s="118">
        <v>2.415</v>
      </c>
      <c r="H267" s="116">
        <v>20.43</v>
      </c>
      <c r="I267" s="118">
        <v>1</v>
      </c>
      <c r="J267" s="116">
        <v>1702.58</v>
      </c>
      <c r="K267" s="116">
        <v>20.43</v>
      </c>
      <c r="L267" s="116"/>
      <c r="M267" s="119"/>
    </row>
    <row r="268" spans="1:13" s="144" customFormat="1" hidden="1" outlineLevel="1" x14ac:dyDescent="0.2">
      <c r="A268" s="136" t="s">
        <v>621</v>
      </c>
      <c r="B268" s="137" t="s">
        <v>855</v>
      </c>
      <c r="C268" s="138" t="s">
        <v>856</v>
      </c>
      <c r="D268" s="137" t="s">
        <v>183</v>
      </c>
      <c r="E268" s="139">
        <v>485.9</v>
      </c>
      <c r="F268" s="140">
        <v>0.3</v>
      </c>
      <c r="G268" s="141">
        <v>3.5999999999999999E-3</v>
      </c>
      <c r="H268" s="139">
        <v>1.75</v>
      </c>
      <c r="I268" s="141">
        <v>1</v>
      </c>
      <c r="J268" s="139">
        <v>145.77000000000001</v>
      </c>
      <c r="K268" s="139">
        <v>1.75</v>
      </c>
      <c r="L268" s="142"/>
      <c r="M268" s="143"/>
    </row>
    <row r="269" spans="1:13" s="144" customFormat="1" hidden="1" outlineLevel="1" x14ac:dyDescent="0.2">
      <c r="A269" s="136" t="s">
        <v>622</v>
      </c>
      <c r="B269" s="137" t="s">
        <v>857</v>
      </c>
      <c r="C269" s="138" t="s">
        <v>858</v>
      </c>
      <c r="D269" s="137" t="s">
        <v>594</v>
      </c>
      <c r="E269" s="139">
        <v>7.83</v>
      </c>
      <c r="F269" s="140">
        <v>15</v>
      </c>
      <c r="G269" s="141">
        <v>0.18</v>
      </c>
      <c r="H269" s="139">
        <v>1.41</v>
      </c>
      <c r="I269" s="141">
        <v>1</v>
      </c>
      <c r="J269" s="139">
        <v>117.45</v>
      </c>
      <c r="K269" s="139">
        <v>1.41</v>
      </c>
      <c r="L269" s="142"/>
      <c r="M269" s="143"/>
    </row>
    <row r="270" spans="1:13" s="144" customFormat="1" ht="21" hidden="1" outlineLevel="1" x14ac:dyDescent="0.2">
      <c r="A270" s="136" t="s">
        <v>625</v>
      </c>
      <c r="B270" s="137" t="s">
        <v>859</v>
      </c>
      <c r="C270" s="138" t="s">
        <v>860</v>
      </c>
      <c r="D270" s="137" t="s">
        <v>183</v>
      </c>
      <c r="E270" s="139">
        <v>802.46</v>
      </c>
      <c r="F270" s="140">
        <v>0.08</v>
      </c>
      <c r="G270" s="141">
        <v>9.6000000000000002E-4</v>
      </c>
      <c r="H270" s="139">
        <v>0.77</v>
      </c>
      <c r="I270" s="141">
        <v>1</v>
      </c>
      <c r="J270" s="139">
        <v>64.2</v>
      </c>
      <c r="K270" s="139">
        <v>0.77</v>
      </c>
      <c r="L270" s="142"/>
      <c r="M270" s="143"/>
    </row>
    <row r="271" spans="1:13" s="144" customFormat="1" ht="21" hidden="1" outlineLevel="1" x14ac:dyDescent="0.2">
      <c r="A271" s="136" t="s">
        <v>628</v>
      </c>
      <c r="B271" s="137" t="s">
        <v>861</v>
      </c>
      <c r="C271" s="138" t="s">
        <v>862</v>
      </c>
      <c r="D271" s="137" t="s">
        <v>863</v>
      </c>
      <c r="E271" s="139">
        <v>30</v>
      </c>
      <c r="F271" s="140">
        <v>32</v>
      </c>
      <c r="G271" s="141">
        <v>0.38400000000000001</v>
      </c>
      <c r="H271" s="139">
        <v>11.52</v>
      </c>
      <c r="I271" s="141">
        <v>1</v>
      </c>
      <c r="J271" s="139">
        <v>960</v>
      </c>
      <c r="K271" s="139">
        <v>11.52</v>
      </c>
      <c r="L271" s="142"/>
      <c r="M271" s="143"/>
    </row>
    <row r="272" spans="1:13" s="144" customFormat="1" ht="21" hidden="1" outlineLevel="1" x14ac:dyDescent="0.2">
      <c r="A272" s="136" t="s">
        <v>631</v>
      </c>
      <c r="B272" s="137" t="s">
        <v>864</v>
      </c>
      <c r="C272" s="138" t="s">
        <v>865</v>
      </c>
      <c r="D272" s="137" t="s">
        <v>827</v>
      </c>
      <c r="E272" s="139">
        <v>53.9</v>
      </c>
      <c r="F272" s="140">
        <v>990</v>
      </c>
      <c r="G272" s="141">
        <v>11.88</v>
      </c>
      <c r="H272" s="139">
        <v>640.33000000000004</v>
      </c>
      <c r="I272" s="141">
        <v>1</v>
      </c>
      <c r="J272" s="139">
        <v>53361</v>
      </c>
      <c r="K272" s="139">
        <v>640.33000000000004</v>
      </c>
      <c r="L272" s="142"/>
      <c r="M272" s="143"/>
    </row>
    <row r="273" spans="1:13" s="100" customFormat="1" ht="12" collapsed="1" x14ac:dyDescent="0.2">
      <c r="A273" s="130"/>
      <c r="B273" s="131"/>
      <c r="C273" s="132" t="s">
        <v>640</v>
      </c>
      <c r="D273" s="131"/>
      <c r="E273" s="133">
        <v>1600.42</v>
      </c>
      <c r="F273" s="133"/>
      <c r="G273" s="133"/>
      <c r="H273" s="133">
        <v>19.21</v>
      </c>
      <c r="I273" s="134"/>
      <c r="J273" s="134"/>
      <c r="K273" s="134"/>
      <c r="L273" s="133"/>
      <c r="M273" s="134"/>
    </row>
    <row r="274" spans="1:13" s="100" customFormat="1" ht="12" x14ac:dyDescent="0.2">
      <c r="A274" s="130"/>
      <c r="B274" s="131"/>
      <c r="C274" s="132" t="s">
        <v>641</v>
      </c>
      <c r="D274" s="131"/>
      <c r="E274" s="133">
        <v>749.13</v>
      </c>
      <c r="F274" s="133"/>
      <c r="G274" s="133"/>
      <c r="H274" s="133">
        <v>8.99</v>
      </c>
      <c r="I274" s="134"/>
      <c r="J274" s="134"/>
      <c r="K274" s="134"/>
      <c r="L274" s="133"/>
      <c r="M274" s="134"/>
    </row>
    <row r="275" spans="1:13" s="100" customFormat="1" ht="12" x14ac:dyDescent="0.2">
      <c r="A275" s="130"/>
      <c r="B275" s="131"/>
      <c r="C275" s="132" t="s">
        <v>76</v>
      </c>
      <c r="D275" s="131"/>
      <c r="E275" s="133"/>
      <c r="F275" s="133"/>
      <c r="G275" s="133"/>
      <c r="H275" s="133">
        <v>704.41</v>
      </c>
      <c r="I275" s="134"/>
      <c r="J275" s="134"/>
      <c r="K275" s="134"/>
      <c r="L275" s="133"/>
      <c r="M275" s="134"/>
    </row>
    <row r="276" spans="1:13" s="65" customFormat="1" ht="51" x14ac:dyDescent="0.2">
      <c r="A276" s="58" t="s">
        <v>273</v>
      </c>
      <c r="B276" s="59" t="s">
        <v>646</v>
      </c>
      <c r="C276" s="60" t="s">
        <v>647</v>
      </c>
      <c r="D276" s="61">
        <v>1.54</v>
      </c>
      <c r="E276" s="62">
        <v>390.95</v>
      </c>
      <c r="F276" s="62">
        <v>339.96</v>
      </c>
      <c r="G276" s="62" t="s">
        <v>39</v>
      </c>
      <c r="H276" s="63">
        <v>602.05999999999995</v>
      </c>
      <c r="I276" s="63">
        <v>78.52</v>
      </c>
      <c r="J276" s="62">
        <v>523.54</v>
      </c>
      <c r="K276" s="64" t="s">
        <v>39</v>
      </c>
      <c r="L276" s="62">
        <v>5.3</v>
      </c>
      <c r="M276" s="62">
        <v>8.16</v>
      </c>
    </row>
    <row r="277" spans="1:13" s="65" customFormat="1" x14ac:dyDescent="0.2">
      <c r="A277" s="66"/>
      <c r="B277" s="67"/>
      <c r="C277" s="68"/>
      <c r="D277" s="135" t="s">
        <v>648</v>
      </c>
      <c r="E277" s="70">
        <v>50.99</v>
      </c>
      <c r="F277" s="70" t="s">
        <v>39</v>
      </c>
      <c r="G277" s="70" t="s">
        <v>39</v>
      </c>
      <c r="H277" s="71"/>
      <c r="I277" s="71"/>
      <c r="J277" s="71" t="s">
        <v>39</v>
      </c>
      <c r="K277" s="71"/>
      <c r="L277" s="70" t="s">
        <v>39</v>
      </c>
      <c r="M277" s="71" t="s">
        <v>39</v>
      </c>
    </row>
    <row r="278" spans="1:13" s="65" customFormat="1" ht="18" hidden="1" customHeight="1" outlineLevel="1" x14ac:dyDescent="0.2">
      <c r="A278" s="72"/>
      <c r="B278" s="73"/>
      <c r="C278" s="74" t="s">
        <v>41</v>
      </c>
      <c r="D278" s="75" t="s">
        <v>42</v>
      </c>
      <c r="E278" s="75" t="s">
        <v>43</v>
      </c>
      <c r="F278" s="75" t="s">
        <v>44</v>
      </c>
      <c r="G278" s="75" t="s">
        <v>45</v>
      </c>
      <c r="H278" s="75" t="s">
        <v>46</v>
      </c>
      <c r="I278" s="76" t="s">
        <v>47</v>
      </c>
      <c r="J278" s="77"/>
      <c r="K278" s="78"/>
      <c r="L278" s="75" t="s">
        <v>48</v>
      </c>
      <c r="M278" s="79"/>
    </row>
    <row r="279" spans="1:13" s="65" customFormat="1" hidden="1" outlineLevel="1" x14ac:dyDescent="0.2">
      <c r="A279" s="80"/>
      <c r="B279" s="73"/>
      <c r="C279" s="81" t="s">
        <v>231</v>
      </c>
      <c r="D279" s="82">
        <v>50.99</v>
      </c>
      <c r="E279" s="83">
        <v>1</v>
      </c>
      <c r="F279" s="84">
        <v>50.99</v>
      </c>
      <c r="G279" s="85">
        <v>1</v>
      </c>
      <c r="H279" s="84">
        <v>50.99</v>
      </c>
      <c r="I279" s="84">
        <v>78.52</v>
      </c>
      <c r="J279" s="84"/>
      <c r="K279" s="84"/>
      <c r="L279" s="84">
        <v>9.6199999999999992</v>
      </c>
      <c r="M279" s="86"/>
    </row>
    <row r="280" spans="1:13" s="65" customFormat="1" hidden="1" outlineLevel="1" x14ac:dyDescent="0.2">
      <c r="A280" s="80"/>
      <c r="B280" s="73"/>
      <c r="C280" s="81" t="s">
        <v>50</v>
      </c>
      <c r="D280" s="82">
        <v>339.96</v>
      </c>
      <c r="E280" s="83">
        <v>1</v>
      </c>
      <c r="F280" s="84">
        <v>339.96</v>
      </c>
      <c r="G280" s="85">
        <v>1</v>
      </c>
      <c r="H280" s="84">
        <v>339.96</v>
      </c>
      <c r="I280" s="84"/>
      <c r="J280" s="84">
        <v>523.54</v>
      </c>
      <c r="K280" s="84"/>
      <c r="L280" s="84"/>
      <c r="M280" s="86"/>
    </row>
    <row r="281" spans="1:13" s="100" customFormat="1" ht="12" collapsed="1" x14ac:dyDescent="0.2">
      <c r="A281" s="95"/>
      <c r="B281" s="96"/>
      <c r="C281" s="97"/>
      <c r="D281" s="96"/>
      <c r="E281" s="98"/>
      <c r="F281" s="98"/>
      <c r="G281" s="98"/>
      <c r="H281" s="99"/>
      <c r="I281" s="99"/>
      <c r="J281" s="99"/>
      <c r="K281" s="99"/>
      <c r="L281" s="98"/>
      <c r="M281" s="99"/>
    </row>
    <row r="282" spans="1:13" s="100" customFormat="1" ht="12" hidden="1" customHeight="1" outlineLevel="1" x14ac:dyDescent="0.2">
      <c r="A282" s="101" t="s">
        <v>53</v>
      </c>
      <c r="B282" s="101" t="s">
        <v>54</v>
      </c>
      <c r="C282" s="101" t="s">
        <v>55</v>
      </c>
      <c r="D282" s="101" t="s">
        <v>56</v>
      </c>
      <c r="E282" s="101" t="s">
        <v>21</v>
      </c>
      <c r="F282" s="102" t="s">
        <v>20</v>
      </c>
      <c r="G282" s="103"/>
      <c r="H282" s="104" t="s">
        <v>57</v>
      </c>
      <c r="I282" s="101" t="s">
        <v>45</v>
      </c>
      <c r="J282" s="102" t="s">
        <v>58</v>
      </c>
      <c r="K282" s="103"/>
      <c r="L282" s="105"/>
      <c r="M282" s="106"/>
    </row>
    <row r="283" spans="1:13" s="100" customFormat="1" ht="12.75" hidden="1" customHeight="1" outlineLevel="1" x14ac:dyDescent="0.2">
      <c r="A283" s="107"/>
      <c r="B283" s="107"/>
      <c r="C283" s="107"/>
      <c r="D283" s="107"/>
      <c r="E283" s="107"/>
      <c r="F283" s="108" t="s">
        <v>59</v>
      </c>
      <c r="G283" s="108" t="s">
        <v>60</v>
      </c>
      <c r="H283" s="109"/>
      <c r="I283" s="107"/>
      <c r="J283" s="108" t="s">
        <v>59</v>
      </c>
      <c r="K283" s="110" t="s">
        <v>35</v>
      </c>
      <c r="L283" s="111"/>
      <c r="M283" s="112"/>
    </row>
    <row r="284" spans="1:13" s="120" customFormat="1" hidden="1" outlineLevel="1" x14ac:dyDescent="0.2">
      <c r="A284" s="113" t="s">
        <v>276</v>
      </c>
      <c r="B284" s="114" t="s">
        <v>36</v>
      </c>
      <c r="C284" s="115" t="s">
        <v>233</v>
      </c>
      <c r="D284" s="114" t="s">
        <v>63</v>
      </c>
      <c r="E284" s="116">
        <v>9.6199999999999992</v>
      </c>
      <c r="F284" s="117">
        <v>5.3</v>
      </c>
      <c r="G284" s="118">
        <v>8.1620000000000008</v>
      </c>
      <c r="H284" s="116">
        <v>78.52</v>
      </c>
      <c r="I284" s="118">
        <v>1</v>
      </c>
      <c r="J284" s="116">
        <v>50.99</v>
      </c>
      <c r="K284" s="116">
        <v>78.52</v>
      </c>
      <c r="L284" s="116"/>
      <c r="M284" s="119"/>
    </row>
    <row r="285" spans="1:13" s="129" customFormat="1" hidden="1" outlineLevel="1" x14ac:dyDescent="0.2">
      <c r="A285" s="121" t="s">
        <v>277</v>
      </c>
      <c r="B285" s="122" t="s">
        <v>72</v>
      </c>
      <c r="C285" s="123" t="s">
        <v>73</v>
      </c>
      <c r="D285" s="122" t="s">
        <v>70</v>
      </c>
      <c r="E285" s="124">
        <v>87.17</v>
      </c>
      <c r="F285" s="125">
        <v>3.9</v>
      </c>
      <c r="G285" s="126">
        <v>6.0060000000000002</v>
      </c>
      <c r="H285" s="124">
        <v>523.54</v>
      </c>
      <c r="I285" s="126">
        <v>1</v>
      </c>
      <c r="J285" s="124">
        <v>339.96</v>
      </c>
      <c r="K285" s="124">
        <v>523.54</v>
      </c>
      <c r="L285" s="127"/>
      <c r="M285" s="128"/>
    </row>
    <row r="286" spans="1:13" s="100" customFormat="1" ht="12" collapsed="1" x14ac:dyDescent="0.2">
      <c r="A286" s="130"/>
      <c r="B286" s="131"/>
      <c r="C286" s="132" t="s">
        <v>499</v>
      </c>
      <c r="D286" s="131"/>
      <c r="E286" s="133">
        <v>45.38</v>
      </c>
      <c r="F286" s="133"/>
      <c r="G286" s="133"/>
      <c r="H286" s="133">
        <v>69.89</v>
      </c>
      <c r="I286" s="134"/>
      <c r="J286" s="134"/>
      <c r="K286" s="134"/>
      <c r="L286" s="133"/>
      <c r="M286" s="134"/>
    </row>
    <row r="287" spans="1:13" s="100" customFormat="1" ht="12" x14ac:dyDescent="0.2">
      <c r="A287" s="130"/>
      <c r="B287" s="131"/>
      <c r="C287" s="132" t="s">
        <v>269</v>
      </c>
      <c r="D287" s="131"/>
      <c r="E287" s="133">
        <v>26.51</v>
      </c>
      <c r="F287" s="133"/>
      <c r="G287" s="133"/>
      <c r="H287" s="133">
        <v>40.83</v>
      </c>
      <c r="I287" s="134"/>
      <c r="J287" s="134"/>
      <c r="K287" s="134"/>
      <c r="L287" s="133"/>
      <c r="M287" s="134"/>
    </row>
    <row r="288" spans="1:13" s="100" customFormat="1" ht="12" x14ac:dyDescent="0.2">
      <c r="A288" s="130"/>
      <c r="B288" s="131"/>
      <c r="C288" s="132" t="s">
        <v>76</v>
      </c>
      <c r="D288" s="131"/>
      <c r="E288" s="133"/>
      <c r="F288" s="133"/>
      <c r="G288" s="133"/>
      <c r="H288" s="133">
        <v>712.78</v>
      </c>
      <c r="I288" s="134"/>
      <c r="J288" s="134"/>
      <c r="K288" s="134"/>
      <c r="L288" s="133"/>
      <c r="M288" s="134"/>
    </row>
    <row r="289" spans="1:13" s="65" customFormat="1" ht="51" x14ac:dyDescent="0.2">
      <c r="A289" s="58" t="s">
        <v>316</v>
      </c>
      <c r="B289" s="59" t="s">
        <v>649</v>
      </c>
      <c r="C289" s="60" t="s">
        <v>650</v>
      </c>
      <c r="D289" s="61">
        <v>1.54</v>
      </c>
      <c r="E289" s="62">
        <v>26.11</v>
      </c>
      <c r="F289" s="62">
        <v>6.97</v>
      </c>
      <c r="G289" s="62" t="s">
        <v>39</v>
      </c>
      <c r="H289" s="63">
        <v>40.21</v>
      </c>
      <c r="I289" s="63">
        <v>29.48</v>
      </c>
      <c r="J289" s="62">
        <v>10.73</v>
      </c>
      <c r="K289" s="64" t="s">
        <v>39</v>
      </c>
      <c r="L289" s="62">
        <v>1.99</v>
      </c>
      <c r="M289" s="62">
        <v>3.06</v>
      </c>
    </row>
    <row r="290" spans="1:13" s="65" customFormat="1" x14ac:dyDescent="0.2">
      <c r="A290" s="66"/>
      <c r="B290" s="67"/>
      <c r="C290" s="68"/>
      <c r="D290" s="135" t="s">
        <v>648</v>
      </c>
      <c r="E290" s="70">
        <v>19.14</v>
      </c>
      <c r="F290" s="70" t="s">
        <v>39</v>
      </c>
      <c r="G290" s="70" t="s">
        <v>39</v>
      </c>
      <c r="H290" s="71"/>
      <c r="I290" s="71"/>
      <c r="J290" s="71" t="s">
        <v>39</v>
      </c>
      <c r="K290" s="71"/>
      <c r="L290" s="70" t="s">
        <v>39</v>
      </c>
      <c r="M290" s="71" t="s">
        <v>39</v>
      </c>
    </row>
    <row r="291" spans="1:13" s="65" customFormat="1" ht="18" hidden="1" customHeight="1" outlineLevel="1" x14ac:dyDescent="0.2">
      <c r="A291" s="72"/>
      <c r="B291" s="73"/>
      <c r="C291" s="74" t="s">
        <v>41</v>
      </c>
      <c r="D291" s="75" t="s">
        <v>42</v>
      </c>
      <c r="E291" s="75" t="s">
        <v>43</v>
      </c>
      <c r="F291" s="75" t="s">
        <v>44</v>
      </c>
      <c r="G291" s="75" t="s">
        <v>45</v>
      </c>
      <c r="H291" s="75" t="s">
        <v>46</v>
      </c>
      <c r="I291" s="76" t="s">
        <v>47</v>
      </c>
      <c r="J291" s="77"/>
      <c r="K291" s="78"/>
      <c r="L291" s="75" t="s">
        <v>48</v>
      </c>
      <c r="M291" s="79"/>
    </row>
    <row r="292" spans="1:13" s="65" customFormat="1" hidden="1" outlineLevel="1" x14ac:dyDescent="0.2">
      <c r="A292" s="80"/>
      <c r="B292" s="73"/>
      <c r="C292" s="81" t="s">
        <v>231</v>
      </c>
      <c r="D292" s="82">
        <v>19.14</v>
      </c>
      <c r="E292" s="83">
        <v>1</v>
      </c>
      <c r="F292" s="84">
        <v>19.14</v>
      </c>
      <c r="G292" s="85">
        <v>1</v>
      </c>
      <c r="H292" s="84">
        <v>19.14</v>
      </c>
      <c r="I292" s="84">
        <v>29.48</v>
      </c>
      <c r="J292" s="84"/>
      <c r="K292" s="84"/>
      <c r="L292" s="84">
        <v>9.6199999999999992</v>
      </c>
      <c r="M292" s="86"/>
    </row>
    <row r="293" spans="1:13" s="65" customFormat="1" hidden="1" outlineLevel="1" x14ac:dyDescent="0.2">
      <c r="A293" s="80"/>
      <c r="B293" s="73"/>
      <c r="C293" s="81" t="s">
        <v>50</v>
      </c>
      <c r="D293" s="82">
        <v>6.97</v>
      </c>
      <c r="E293" s="83">
        <v>1</v>
      </c>
      <c r="F293" s="84">
        <v>6.97</v>
      </c>
      <c r="G293" s="85">
        <v>1</v>
      </c>
      <c r="H293" s="84">
        <v>6.97</v>
      </c>
      <c r="I293" s="84"/>
      <c r="J293" s="84">
        <v>10.73</v>
      </c>
      <c r="K293" s="84"/>
      <c r="L293" s="84"/>
      <c r="M293" s="86"/>
    </row>
    <row r="294" spans="1:13" s="100" customFormat="1" ht="12" collapsed="1" x14ac:dyDescent="0.2">
      <c r="A294" s="95"/>
      <c r="B294" s="96"/>
      <c r="C294" s="97"/>
      <c r="D294" s="96"/>
      <c r="E294" s="98"/>
      <c r="F294" s="98"/>
      <c r="G294" s="98"/>
      <c r="H294" s="99"/>
      <c r="I294" s="99"/>
      <c r="J294" s="99"/>
      <c r="K294" s="99"/>
      <c r="L294" s="98"/>
      <c r="M294" s="99"/>
    </row>
    <row r="295" spans="1:13" s="100" customFormat="1" ht="12" hidden="1" customHeight="1" outlineLevel="1" x14ac:dyDescent="0.2">
      <c r="A295" s="101" t="s">
        <v>53</v>
      </c>
      <c r="B295" s="101" t="s">
        <v>54</v>
      </c>
      <c r="C295" s="101" t="s">
        <v>55</v>
      </c>
      <c r="D295" s="101" t="s">
        <v>56</v>
      </c>
      <c r="E295" s="101" t="s">
        <v>21</v>
      </c>
      <c r="F295" s="102" t="s">
        <v>20</v>
      </c>
      <c r="G295" s="103"/>
      <c r="H295" s="104" t="s">
        <v>57</v>
      </c>
      <c r="I295" s="101" t="s">
        <v>45</v>
      </c>
      <c r="J295" s="102" t="s">
        <v>58</v>
      </c>
      <c r="K295" s="103"/>
      <c r="L295" s="105"/>
      <c r="M295" s="106"/>
    </row>
    <row r="296" spans="1:13" s="100" customFormat="1" ht="12.75" hidden="1" customHeight="1" outlineLevel="1" x14ac:dyDescent="0.2">
      <c r="A296" s="107"/>
      <c r="B296" s="107"/>
      <c r="C296" s="107"/>
      <c r="D296" s="107"/>
      <c r="E296" s="107"/>
      <c r="F296" s="108" t="s">
        <v>59</v>
      </c>
      <c r="G296" s="108" t="s">
        <v>60</v>
      </c>
      <c r="H296" s="109"/>
      <c r="I296" s="107"/>
      <c r="J296" s="108" t="s">
        <v>59</v>
      </c>
      <c r="K296" s="110" t="s">
        <v>35</v>
      </c>
      <c r="L296" s="111"/>
      <c r="M296" s="112"/>
    </row>
    <row r="297" spans="1:13" s="120" customFormat="1" hidden="1" outlineLevel="1" x14ac:dyDescent="0.2">
      <c r="A297" s="113" t="s">
        <v>321</v>
      </c>
      <c r="B297" s="114" t="s">
        <v>36</v>
      </c>
      <c r="C297" s="115" t="s">
        <v>233</v>
      </c>
      <c r="D297" s="114" t="s">
        <v>63</v>
      </c>
      <c r="E297" s="116">
        <v>9.6199999999999992</v>
      </c>
      <c r="F297" s="117">
        <v>1.99</v>
      </c>
      <c r="G297" s="118">
        <v>3.0646</v>
      </c>
      <c r="H297" s="116">
        <v>29.48</v>
      </c>
      <c r="I297" s="118">
        <v>1</v>
      </c>
      <c r="J297" s="116">
        <v>19.14</v>
      </c>
      <c r="K297" s="116">
        <v>29.48</v>
      </c>
      <c r="L297" s="116"/>
      <c r="M297" s="119"/>
    </row>
    <row r="298" spans="1:13" s="129" customFormat="1" hidden="1" outlineLevel="1" x14ac:dyDescent="0.2">
      <c r="A298" s="121" t="s">
        <v>323</v>
      </c>
      <c r="B298" s="122" t="s">
        <v>72</v>
      </c>
      <c r="C298" s="123" t="s">
        <v>73</v>
      </c>
      <c r="D298" s="122" t="s">
        <v>70</v>
      </c>
      <c r="E298" s="124">
        <v>87.17</v>
      </c>
      <c r="F298" s="125">
        <v>0.08</v>
      </c>
      <c r="G298" s="126">
        <v>0.1232</v>
      </c>
      <c r="H298" s="124">
        <v>10.74</v>
      </c>
      <c r="I298" s="126">
        <v>1</v>
      </c>
      <c r="J298" s="124">
        <v>6.97</v>
      </c>
      <c r="K298" s="124">
        <v>10.74</v>
      </c>
      <c r="L298" s="127"/>
      <c r="M298" s="128"/>
    </row>
    <row r="299" spans="1:13" s="100" customFormat="1" ht="12" collapsed="1" x14ac:dyDescent="0.2">
      <c r="A299" s="130"/>
      <c r="B299" s="131"/>
      <c r="C299" s="132" t="s">
        <v>499</v>
      </c>
      <c r="D299" s="131"/>
      <c r="E299" s="133">
        <v>17.03</v>
      </c>
      <c r="F299" s="133"/>
      <c r="G299" s="133"/>
      <c r="H299" s="133">
        <v>26.23</v>
      </c>
      <c r="I299" s="134"/>
      <c r="J299" s="134"/>
      <c r="K299" s="134"/>
      <c r="L299" s="133"/>
      <c r="M299" s="134"/>
    </row>
    <row r="300" spans="1:13" s="100" customFormat="1" ht="12" x14ac:dyDescent="0.2">
      <c r="A300" s="130"/>
      <c r="B300" s="131"/>
      <c r="C300" s="132" t="s">
        <v>269</v>
      </c>
      <c r="D300" s="131"/>
      <c r="E300" s="133">
        <v>9.9499999999999993</v>
      </c>
      <c r="F300" s="133"/>
      <c r="G300" s="133"/>
      <c r="H300" s="133">
        <v>15.33</v>
      </c>
      <c r="I300" s="134"/>
      <c r="J300" s="134"/>
      <c r="K300" s="134"/>
      <c r="L300" s="133"/>
      <c r="M300" s="134"/>
    </row>
    <row r="301" spans="1:13" s="100" customFormat="1" ht="12" x14ac:dyDescent="0.2">
      <c r="A301" s="130"/>
      <c r="B301" s="131"/>
      <c r="C301" s="132" t="s">
        <v>76</v>
      </c>
      <c r="D301" s="131"/>
      <c r="E301" s="133"/>
      <c r="F301" s="133"/>
      <c r="G301" s="133"/>
      <c r="H301" s="133">
        <v>81.77</v>
      </c>
      <c r="I301" s="134"/>
      <c r="J301" s="134"/>
      <c r="K301" s="134"/>
      <c r="L301" s="133"/>
      <c r="M301" s="134"/>
    </row>
    <row r="302" spans="1:13" s="65" customFormat="1" x14ac:dyDescent="0.2">
      <c r="A302" s="58" t="s">
        <v>339</v>
      </c>
      <c r="B302" s="59" t="s">
        <v>386</v>
      </c>
      <c r="C302" s="60" t="s">
        <v>653</v>
      </c>
      <c r="D302" s="61">
        <v>13.86</v>
      </c>
      <c r="E302" s="62">
        <v>89.21</v>
      </c>
      <c r="F302" s="62" t="s">
        <v>39</v>
      </c>
      <c r="G302" s="62">
        <v>89.21</v>
      </c>
      <c r="H302" s="63">
        <v>1236.45</v>
      </c>
      <c r="I302" s="145" t="s">
        <v>39</v>
      </c>
      <c r="J302" s="64" t="s">
        <v>39</v>
      </c>
      <c r="K302" s="62">
        <v>1236.45</v>
      </c>
      <c r="L302" s="62" t="s">
        <v>39</v>
      </c>
      <c r="M302" s="64" t="s">
        <v>39</v>
      </c>
    </row>
    <row r="303" spans="1:13" s="65" customFormat="1" x14ac:dyDescent="0.2">
      <c r="A303" s="66"/>
      <c r="B303" s="67"/>
      <c r="C303" s="68"/>
      <c r="D303" s="69" t="s">
        <v>183</v>
      </c>
      <c r="E303" s="70" t="s">
        <v>39</v>
      </c>
      <c r="F303" s="70" t="s">
        <v>39</v>
      </c>
      <c r="G303" s="70" t="s">
        <v>39</v>
      </c>
      <c r="H303" s="71"/>
      <c r="I303" s="71"/>
      <c r="J303" s="71" t="s">
        <v>39</v>
      </c>
      <c r="K303" s="71"/>
      <c r="L303" s="70" t="s">
        <v>39</v>
      </c>
      <c r="M303" s="71" t="s">
        <v>39</v>
      </c>
    </row>
    <row r="304" spans="1:13" s="65" customFormat="1" ht="18" hidden="1" customHeight="1" outlineLevel="1" x14ac:dyDescent="0.2">
      <c r="A304" s="72"/>
      <c r="B304" s="73"/>
      <c r="C304" s="74" t="s">
        <v>41</v>
      </c>
      <c r="D304" s="75" t="s">
        <v>42</v>
      </c>
      <c r="E304" s="75" t="s">
        <v>43</v>
      </c>
      <c r="F304" s="75" t="s">
        <v>44</v>
      </c>
      <c r="G304" s="75" t="s">
        <v>45</v>
      </c>
      <c r="H304" s="75" t="s">
        <v>46</v>
      </c>
      <c r="I304" s="76" t="s">
        <v>47</v>
      </c>
      <c r="J304" s="77"/>
      <c r="K304" s="78"/>
      <c r="L304" s="75" t="s">
        <v>48</v>
      </c>
      <c r="M304" s="79"/>
    </row>
    <row r="305" spans="1:13" s="65" customFormat="1" hidden="1" outlineLevel="1" x14ac:dyDescent="0.2">
      <c r="A305" s="80"/>
      <c r="B305" s="73"/>
      <c r="C305" s="81" t="s">
        <v>389</v>
      </c>
      <c r="D305" s="82">
        <v>89.21</v>
      </c>
      <c r="E305" s="83">
        <v>1</v>
      </c>
      <c r="F305" s="84">
        <v>89.21</v>
      </c>
      <c r="G305" s="85">
        <v>1</v>
      </c>
      <c r="H305" s="84">
        <v>89.21</v>
      </c>
      <c r="I305" s="84"/>
      <c r="J305" s="84"/>
      <c r="K305" s="84">
        <v>1236.45</v>
      </c>
      <c r="L305" s="84"/>
      <c r="M305" s="86"/>
    </row>
    <row r="306" spans="1:13" s="65" customFormat="1" ht="51" collapsed="1" x14ac:dyDescent="0.2">
      <c r="A306" s="58" t="s">
        <v>354</v>
      </c>
      <c r="B306" s="59" t="s">
        <v>877</v>
      </c>
      <c r="C306" s="60" t="s">
        <v>878</v>
      </c>
      <c r="D306" s="61">
        <v>3.08</v>
      </c>
      <c r="E306" s="62">
        <v>399.98</v>
      </c>
      <c r="F306" s="62">
        <v>219.3</v>
      </c>
      <c r="G306" s="62">
        <v>71.400000000000006</v>
      </c>
      <c r="H306" s="63">
        <v>1231.94</v>
      </c>
      <c r="I306" s="63">
        <v>336.58</v>
      </c>
      <c r="J306" s="62">
        <v>675.44</v>
      </c>
      <c r="K306" s="62">
        <v>219.92</v>
      </c>
      <c r="L306" s="62">
        <v>11.36</v>
      </c>
      <c r="M306" s="62">
        <v>34.99</v>
      </c>
    </row>
    <row r="307" spans="1:13" s="65" customFormat="1" x14ac:dyDescent="0.2">
      <c r="A307" s="66"/>
      <c r="B307" s="67"/>
      <c r="C307" s="68"/>
      <c r="D307" s="135" t="s">
        <v>648</v>
      </c>
      <c r="E307" s="70">
        <v>109.28</v>
      </c>
      <c r="F307" s="70">
        <v>12.69</v>
      </c>
      <c r="G307" s="70" t="s">
        <v>39</v>
      </c>
      <c r="H307" s="71"/>
      <c r="I307" s="71"/>
      <c r="J307" s="70">
        <v>39.090000000000003</v>
      </c>
      <c r="K307" s="71"/>
      <c r="L307" s="70">
        <v>0.94</v>
      </c>
      <c r="M307" s="70">
        <v>2.9</v>
      </c>
    </row>
    <row r="308" spans="1:13" s="65" customFormat="1" ht="18" hidden="1" customHeight="1" outlineLevel="1" x14ac:dyDescent="0.2">
      <c r="A308" s="72"/>
      <c r="B308" s="73"/>
      <c r="C308" s="74" t="s">
        <v>41</v>
      </c>
      <c r="D308" s="75" t="s">
        <v>42</v>
      </c>
      <c r="E308" s="75" t="s">
        <v>43</v>
      </c>
      <c r="F308" s="75" t="s">
        <v>44</v>
      </c>
      <c r="G308" s="75" t="s">
        <v>45</v>
      </c>
      <c r="H308" s="75" t="s">
        <v>46</v>
      </c>
      <c r="I308" s="76" t="s">
        <v>47</v>
      </c>
      <c r="J308" s="77"/>
      <c r="K308" s="78"/>
      <c r="L308" s="75" t="s">
        <v>48</v>
      </c>
      <c r="M308" s="79"/>
    </row>
    <row r="309" spans="1:13" s="65" customFormat="1" hidden="1" outlineLevel="1" x14ac:dyDescent="0.2">
      <c r="A309" s="80"/>
      <c r="B309" s="73"/>
      <c r="C309" s="81" t="s">
        <v>231</v>
      </c>
      <c r="D309" s="82">
        <v>109.28</v>
      </c>
      <c r="E309" s="83">
        <v>1</v>
      </c>
      <c r="F309" s="84">
        <v>109.28</v>
      </c>
      <c r="G309" s="85">
        <v>1</v>
      </c>
      <c r="H309" s="84">
        <v>109.28</v>
      </c>
      <c r="I309" s="84">
        <v>336.58</v>
      </c>
      <c r="J309" s="84"/>
      <c r="K309" s="84"/>
      <c r="L309" s="84">
        <v>9.6199999999999992</v>
      </c>
      <c r="M309" s="86"/>
    </row>
    <row r="310" spans="1:13" s="65" customFormat="1" hidden="1" outlineLevel="1" x14ac:dyDescent="0.2">
      <c r="A310" s="80"/>
      <c r="B310" s="73"/>
      <c r="C310" s="81" t="s">
        <v>50</v>
      </c>
      <c r="D310" s="82">
        <v>219.3</v>
      </c>
      <c r="E310" s="83">
        <v>1</v>
      </c>
      <c r="F310" s="84">
        <v>219.3</v>
      </c>
      <c r="G310" s="85">
        <v>1</v>
      </c>
      <c r="H310" s="84">
        <v>219.3</v>
      </c>
      <c r="I310" s="84"/>
      <c r="J310" s="84">
        <v>675.44</v>
      </c>
      <c r="K310" s="84"/>
      <c r="L310" s="84"/>
      <c r="M310" s="86"/>
    </row>
    <row r="311" spans="1:13" s="65" customFormat="1" hidden="1" outlineLevel="2" x14ac:dyDescent="0.2">
      <c r="A311" s="87"/>
      <c r="B311" s="88"/>
      <c r="C311" s="89" t="s">
        <v>51</v>
      </c>
      <c r="D311" s="90">
        <v>206.61</v>
      </c>
      <c r="E311" s="91">
        <v>1</v>
      </c>
      <c r="F311" s="92">
        <v>206.61</v>
      </c>
      <c r="G311" s="93">
        <v>1</v>
      </c>
      <c r="H311" s="92">
        <v>206.61</v>
      </c>
      <c r="I311" s="92"/>
      <c r="J311" s="92">
        <v>636.35</v>
      </c>
      <c r="K311" s="92"/>
      <c r="L311" s="92"/>
      <c r="M311" s="94"/>
    </row>
    <row r="312" spans="1:13" s="65" customFormat="1" hidden="1" outlineLevel="2" x14ac:dyDescent="0.2">
      <c r="A312" s="87"/>
      <c r="B312" s="88"/>
      <c r="C312" s="89" t="s">
        <v>52</v>
      </c>
      <c r="D312" s="90">
        <v>12.69</v>
      </c>
      <c r="E312" s="91">
        <v>1</v>
      </c>
      <c r="F312" s="92">
        <v>12.69</v>
      </c>
      <c r="G312" s="93">
        <v>1</v>
      </c>
      <c r="H312" s="92">
        <v>12.69</v>
      </c>
      <c r="I312" s="92"/>
      <c r="J312" s="92">
        <v>39.090000000000003</v>
      </c>
      <c r="K312" s="92"/>
      <c r="L312" s="92">
        <v>13.5</v>
      </c>
      <c r="M312" s="94"/>
    </row>
    <row r="313" spans="1:13" s="100" customFormat="1" ht="12" collapsed="1" x14ac:dyDescent="0.2">
      <c r="A313" s="95"/>
      <c r="B313" s="96"/>
      <c r="C313" s="97"/>
      <c r="D313" s="96"/>
      <c r="E313" s="98"/>
      <c r="F313" s="98"/>
      <c r="G313" s="98"/>
      <c r="H313" s="99"/>
      <c r="I313" s="99"/>
      <c r="J313" s="99"/>
      <c r="K313" s="99"/>
      <c r="L313" s="98"/>
      <c r="M313" s="99"/>
    </row>
    <row r="314" spans="1:13" s="100" customFormat="1" ht="12" hidden="1" customHeight="1" outlineLevel="1" x14ac:dyDescent="0.2">
      <c r="A314" s="101" t="s">
        <v>53</v>
      </c>
      <c r="B314" s="101" t="s">
        <v>54</v>
      </c>
      <c r="C314" s="101" t="s">
        <v>55</v>
      </c>
      <c r="D314" s="101" t="s">
        <v>56</v>
      </c>
      <c r="E314" s="101" t="s">
        <v>21</v>
      </c>
      <c r="F314" s="102" t="s">
        <v>20</v>
      </c>
      <c r="G314" s="103"/>
      <c r="H314" s="104" t="s">
        <v>57</v>
      </c>
      <c r="I314" s="101" t="s">
        <v>45</v>
      </c>
      <c r="J314" s="102" t="s">
        <v>58</v>
      </c>
      <c r="K314" s="103"/>
      <c r="L314" s="105"/>
      <c r="M314" s="106"/>
    </row>
    <row r="315" spans="1:13" s="100" customFormat="1" ht="12.75" hidden="1" customHeight="1" outlineLevel="1" x14ac:dyDescent="0.2">
      <c r="A315" s="107"/>
      <c r="B315" s="107"/>
      <c r="C315" s="107"/>
      <c r="D315" s="107"/>
      <c r="E315" s="107"/>
      <c r="F315" s="108" t="s">
        <v>59</v>
      </c>
      <c r="G315" s="108" t="s">
        <v>60</v>
      </c>
      <c r="H315" s="109"/>
      <c r="I315" s="107"/>
      <c r="J315" s="108" t="s">
        <v>59</v>
      </c>
      <c r="K315" s="110" t="s">
        <v>35</v>
      </c>
      <c r="L315" s="111"/>
      <c r="M315" s="112"/>
    </row>
    <row r="316" spans="1:13" s="120" customFormat="1" hidden="1" outlineLevel="1" x14ac:dyDescent="0.2">
      <c r="A316" s="113" t="s">
        <v>651</v>
      </c>
      <c r="B316" s="114" t="s">
        <v>36</v>
      </c>
      <c r="C316" s="115" t="s">
        <v>233</v>
      </c>
      <c r="D316" s="114" t="s">
        <v>63</v>
      </c>
      <c r="E316" s="116">
        <v>9.6199999999999992</v>
      </c>
      <c r="F316" s="117">
        <v>11.36</v>
      </c>
      <c r="G316" s="118">
        <v>34.988799999999998</v>
      </c>
      <c r="H316" s="116">
        <v>336.58</v>
      </c>
      <c r="I316" s="118">
        <v>1</v>
      </c>
      <c r="J316" s="116">
        <v>109.28</v>
      </c>
      <c r="K316" s="116">
        <v>336.58</v>
      </c>
      <c r="L316" s="116"/>
      <c r="M316" s="119"/>
    </row>
    <row r="317" spans="1:13" s="120" customFormat="1" hidden="1" outlineLevel="1" x14ac:dyDescent="0.2">
      <c r="A317" s="113" t="s">
        <v>652</v>
      </c>
      <c r="B317" s="114" t="s">
        <v>65</v>
      </c>
      <c r="C317" s="115" t="s">
        <v>66</v>
      </c>
      <c r="D317" s="114" t="s">
        <v>63</v>
      </c>
      <c r="E317" s="116">
        <v>13.5</v>
      </c>
      <c r="F317" s="117">
        <v>0.94</v>
      </c>
      <c r="G317" s="118">
        <v>2.8952</v>
      </c>
      <c r="H317" s="116">
        <v>39.090000000000003</v>
      </c>
      <c r="I317" s="118">
        <v>1</v>
      </c>
      <c r="J317" s="116">
        <v>12.69</v>
      </c>
      <c r="K317" s="116">
        <v>39.090000000000003</v>
      </c>
      <c r="L317" s="116"/>
      <c r="M317" s="119"/>
    </row>
    <row r="318" spans="1:13" s="129" customFormat="1" ht="21" hidden="1" outlineLevel="1" x14ac:dyDescent="0.2">
      <c r="A318" s="121" t="s">
        <v>972</v>
      </c>
      <c r="B318" s="122" t="s">
        <v>662</v>
      </c>
      <c r="C318" s="123" t="s">
        <v>663</v>
      </c>
      <c r="D318" s="122" t="s">
        <v>70</v>
      </c>
      <c r="E318" s="124">
        <v>0.9</v>
      </c>
      <c r="F318" s="125">
        <v>2.58</v>
      </c>
      <c r="G318" s="126">
        <v>7.9463999999999997</v>
      </c>
      <c r="H318" s="124">
        <v>7.15</v>
      </c>
      <c r="I318" s="126">
        <v>1</v>
      </c>
      <c r="J318" s="124">
        <v>2.3199999999999998</v>
      </c>
      <c r="K318" s="124">
        <v>7.15</v>
      </c>
      <c r="L318" s="127"/>
      <c r="M318" s="128"/>
    </row>
    <row r="319" spans="1:13" s="129" customFormat="1" ht="21" hidden="1" outlineLevel="1" x14ac:dyDescent="0.2">
      <c r="A319" s="121" t="s">
        <v>973</v>
      </c>
      <c r="B319" s="122" t="s">
        <v>239</v>
      </c>
      <c r="C319" s="123" t="s">
        <v>240</v>
      </c>
      <c r="D319" s="122" t="s">
        <v>70</v>
      </c>
      <c r="E319" s="124">
        <v>134.65</v>
      </c>
      <c r="F319" s="125">
        <v>0.94</v>
      </c>
      <c r="G319" s="126">
        <v>2.8952</v>
      </c>
      <c r="H319" s="124">
        <v>389.84</v>
      </c>
      <c r="I319" s="126">
        <v>1</v>
      </c>
      <c r="J319" s="124">
        <v>126.57</v>
      </c>
      <c r="K319" s="124">
        <v>389.84</v>
      </c>
      <c r="L319" s="127"/>
      <c r="M319" s="128"/>
    </row>
    <row r="320" spans="1:13" s="129" customFormat="1" ht="21" hidden="1" outlineLevel="1" x14ac:dyDescent="0.2">
      <c r="A320" s="121" t="s">
        <v>974</v>
      </c>
      <c r="B320" s="122" t="s">
        <v>879</v>
      </c>
      <c r="C320" s="123" t="s">
        <v>880</v>
      </c>
      <c r="D320" s="122" t="s">
        <v>70</v>
      </c>
      <c r="E320" s="124">
        <v>3.28</v>
      </c>
      <c r="F320" s="125">
        <v>2.58</v>
      </c>
      <c r="G320" s="126">
        <v>7.9463999999999997</v>
      </c>
      <c r="H320" s="124">
        <v>26.06</v>
      </c>
      <c r="I320" s="126">
        <v>1</v>
      </c>
      <c r="J320" s="124">
        <v>8.4600000000000009</v>
      </c>
      <c r="K320" s="124">
        <v>26.06</v>
      </c>
      <c r="L320" s="127"/>
      <c r="M320" s="128"/>
    </row>
    <row r="321" spans="1:13" s="129" customFormat="1" hidden="1" outlineLevel="1" x14ac:dyDescent="0.2">
      <c r="A321" s="121" t="s">
        <v>975</v>
      </c>
      <c r="B321" s="122" t="s">
        <v>72</v>
      </c>
      <c r="C321" s="123" t="s">
        <v>73</v>
      </c>
      <c r="D321" s="122" t="s">
        <v>70</v>
      </c>
      <c r="E321" s="124">
        <v>87.17</v>
      </c>
      <c r="F321" s="125">
        <v>0.94</v>
      </c>
      <c r="G321" s="126">
        <v>2.8952</v>
      </c>
      <c r="H321" s="124">
        <v>252.37</v>
      </c>
      <c r="I321" s="126">
        <v>1</v>
      </c>
      <c r="J321" s="124">
        <v>81.94</v>
      </c>
      <c r="K321" s="124">
        <v>252.37</v>
      </c>
      <c r="L321" s="127"/>
      <c r="M321" s="128"/>
    </row>
    <row r="322" spans="1:13" s="144" customFormat="1" hidden="1" outlineLevel="1" x14ac:dyDescent="0.2">
      <c r="A322" s="136" t="s">
        <v>976</v>
      </c>
      <c r="B322" s="137" t="s">
        <v>668</v>
      </c>
      <c r="C322" s="138" t="s">
        <v>669</v>
      </c>
      <c r="D322" s="137" t="s">
        <v>154</v>
      </c>
      <c r="E322" s="139">
        <v>28.6</v>
      </c>
      <c r="F322" s="140">
        <v>0.25</v>
      </c>
      <c r="G322" s="141">
        <v>0.77</v>
      </c>
      <c r="H322" s="139">
        <v>22.02</v>
      </c>
      <c r="I322" s="141">
        <v>1</v>
      </c>
      <c r="J322" s="139">
        <v>7.15</v>
      </c>
      <c r="K322" s="139">
        <v>22.02</v>
      </c>
      <c r="L322" s="142"/>
      <c r="M322" s="143"/>
    </row>
    <row r="323" spans="1:13" s="144" customFormat="1" hidden="1" outlineLevel="1" x14ac:dyDescent="0.2">
      <c r="A323" s="136" t="s">
        <v>977</v>
      </c>
      <c r="B323" s="137" t="s">
        <v>671</v>
      </c>
      <c r="C323" s="138" t="s">
        <v>672</v>
      </c>
      <c r="D323" s="137" t="s">
        <v>137</v>
      </c>
      <c r="E323" s="139">
        <v>7826.9</v>
      </c>
      <c r="F323" s="140">
        <v>6.0000000000000002E-5</v>
      </c>
      <c r="G323" s="141">
        <v>1.85E-4</v>
      </c>
      <c r="H323" s="139">
        <v>1.45</v>
      </c>
      <c r="I323" s="141">
        <v>1</v>
      </c>
      <c r="J323" s="139">
        <v>0.47</v>
      </c>
      <c r="K323" s="139">
        <v>1.45</v>
      </c>
      <c r="L323" s="142"/>
      <c r="M323" s="143"/>
    </row>
    <row r="324" spans="1:13" s="144" customFormat="1" ht="21" hidden="1" outlineLevel="1" x14ac:dyDescent="0.2">
      <c r="A324" s="136" t="s">
        <v>978</v>
      </c>
      <c r="B324" s="137" t="s">
        <v>674</v>
      </c>
      <c r="C324" s="138" t="s">
        <v>675</v>
      </c>
      <c r="D324" s="137" t="s">
        <v>137</v>
      </c>
      <c r="E324" s="139">
        <v>5000</v>
      </c>
      <c r="F324" s="140">
        <v>1E-3</v>
      </c>
      <c r="G324" s="141">
        <v>3.0799999999999998E-3</v>
      </c>
      <c r="H324" s="139">
        <v>15.4</v>
      </c>
      <c r="I324" s="141">
        <v>1</v>
      </c>
      <c r="J324" s="139">
        <v>5</v>
      </c>
      <c r="K324" s="139">
        <v>15.4</v>
      </c>
      <c r="L324" s="142"/>
      <c r="M324" s="143"/>
    </row>
    <row r="325" spans="1:13" s="144" customFormat="1" hidden="1" outlineLevel="1" x14ac:dyDescent="0.2">
      <c r="A325" s="136" t="s">
        <v>979</v>
      </c>
      <c r="B325" s="137" t="s">
        <v>677</v>
      </c>
      <c r="C325" s="138" t="s">
        <v>678</v>
      </c>
      <c r="D325" s="137" t="s">
        <v>679</v>
      </c>
      <c r="E325" s="139">
        <v>120</v>
      </c>
      <c r="F325" s="140">
        <v>9.5999999999999992E-3</v>
      </c>
      <c r="G325" s="141">
        <v>2.9568000000000001E-2</v>
      </c>
      <c r="H325" s="139">
        <v>3.55</v>
      </c>
      <c r="I325" s="141">
        <v>1</v>
      </c>
      <c r="J325" s="139">
        <v>1.1499999999999999</v>
      </c>
      <c r="K325" s="139">
        <v>3.55</v>
      </c>
      <c r="L325" s="142"/>
      <c r="M325" s="143"/>
    </row>
    <row r="326" spans="1:13" s="144" customFormat="1" ht="21" hidden="1" outlineLevel="1" x14ac:dyDescent="0.2">
      <c r="A326" s="136" t="s">
        <v>980</v>
      </c>
      <c r="B326" s="137" t="s">
        <v>681</v>
      </c>
      <c r="C326" s="138" t="s">
        <v>682</v>
      </c>
      <c r="D326" s="137" t="s">
        <v>137</v>
      </c>
      <c r="E326" s="139">
        <v>5763</v>
      </c>
      <c r="F326" s="140">
        <v>0.01</v>
      </c>
      <c r="G326" s="141">
        <v>3.0800000000000001E-2</v>
      </c>
      <c r="H326" s="139">
        <v>177.5</v>
      </c>
      <c r="I326" s="141">
        <v>1</v>
      </c>
      <c r="J326" s="139">
        <v>57.63</v>
      </c>
      <c r="K326" s="139">
        <v>177.5</v>
      </c>
      <c r="L326" s="142"/>
      <c r="M326" s="143"/>
    </row>
    <row r="327" spans="1:13" s="100" customFormat="1" ht="12" collapsed="1" x14ac:dyDescent="0.2">
      <c r="A327" s="130"/>
      <c r="B327" s="131"/>
      <c r="C327" s="132" t="s">
        <v>499</v>
      </c>
      <c r="D327" s="131"/>
      <c r="E327" s="133">
        <v>108.55</v>
      </c>
      <c r="F327" s="133"/>
      <c r="G327" s="133"/>
      <c r="H327" s="133">
        <v>334.34</v>
      </c>
      <c r="I327" s="134"/>
      <c r="J327" s="134"/>
      <c r="K327" s="134"/>
      <c r="L327" s="133"/>
      <c r="M327" s="134"/>
    </row>
    <row r="328" spans="1:13" s="100" customFormat="1" ht="12" x14ac:dyDescent="0.2">
      <c r="A328" s="130"/>
      <c r="B328" s="131"/>
      <c r="C328" s="132" t="s">
        <v>269</v>
      </c>
      <c r="D328" s="131"/>
      <c r="E328" s="133">
        <v>63.42</v>
      </c>
      <c r="F328" s="133"/>
      <c r="G328" s="133"/>
      <c r="H328" s="133">
        <v>195.35</v>
      </c>
      <c r="I328" s="134"/>
      <c r="J328" s="134"/>
      <c r="K328" s="134"/>
      <c r="L328" s="133"/>
      <c r="M328" s="134"/>
    </row>
    <row r="329" spans="1:13" s="100" customFormat="1" ht="12" x14ac:dyDescent="0.2">
      <c r="A329" s="130"/>
      <c r="B329" s="131"/>
      <c r="C329" s="132" t="s">
        <v>76</v>
      </c>
      <c r="D329" s="131"/>
      <c r="E329" s="133"/>
      <c r="F329" s="133"/>
      <c r="G329" s="133"/>
      <c r="H329" s="133">
        <v>1761.63</v>
      </c>
      <c r="I329" s="134"/>
      <c r="J329" s="134"/>
      <c r="K329" s="134"/>
      <c r="L329" s="133"/>
      <c r="M329" s="134"/>
    </row>
    <row r="330" spans="1:13" s="65" customFormat="1" ht="51" x14ac:dyDescent="0.2">
      <c r="A330" s="58" t="s">
        <v>358</v>
      </c>
      <c r="B330" s="59" t="s">
        <v>884</v>
      </c>
      <c r="C330" s="60" t="s">
        <v>885</v>
      </c>
      <c r="D330" s="61">
        <v>0.12</v>
      </c>
      <c r="E330" s="62">
        <v>276.41000000000003</v>
      </c>
      <c r="F330" s="62">
        <v>62.21</v>
      </c>
      <c r="G330" s="62">
        <v>35.65</v>
      </c>
      <c r="H330" s="63">
        <v>33.17</v>
      </c>
      <c r="I330" s="63">
        <v>21.43</v>
      </c>
      <c r="J330" s="62">
        <v>7.47</v>
      </c>
      <c r="K330" s="62">
        <v>4.2699999999999996</v>
      </c>
      <c r="L330" s="62">
        <v>18.559999999999999</v>
      </c>
      <c r="M330" s="62">
        <v>2.23</v>
      </c>
    </row>
    <row r="331" spans="1:13" s="65" customFormat="1" x14ac:dyDescent="0.2">
      <c r="A331" s="66"/>
      <c r="B331" s="67"/>
      <c r="C331" s="68"/>
      <c r="D331" s="135" t="s">
        <v>648</v>
      </c>
      <c r="E331" s="70">
        <v>178.55</v>
      </c>
      <c r="F331" s="70">
        <v>2.7</v>
      </c>
      <c r="G331" s="70" t="s">
        <v>39</v>
      </c>
      <c r="H331" s="71"/>
      <c r="I331" s="71"/>
      <c r="J331" s="70">
        <v>0.32</v>
      </c>
      <c r="K331" s="71"/>
      <c r="L331" s="70">
        <v>0.2</v>
      </c>
      <c r="M331" s="70">
        <v>0.02</v>
      </c>
    </row>
    <row r="332" spans="1:13" s="65" customFormat="1" ht="18" hidden="1" customHeight="1" outlineLevel="1" x14ac:dyDescent="0.2">
      <c r="A332" s="72"/>
      <c r="B332" s="73"/>
      <c r="C332" s="74" t="s">
        <v>41</v>
      </c>
      <c r="D332" s="75" t="s">
        <v>42</v>
      </c>
      <c r="E332" s="75" t="s">
        <v>43</v>
      </c>
      <c r="F332" s="75" t="s">
        <v>44</v>
      </c>
      <c r="G332" s="75" t="s">
        <v>45</v>
      </c>
      <c r="H332" s="75" t="s">
        <v>46</v>
      </c>
      <c r="I332" s="76" t="s">
        <v>47</v>
      </c>
      <c r="J332" s="77"/>
      <c r="K332" s="78"/>
      <c r="L332" s="75" t="s">
        <v>48</v>
      </c>
      <c r="M332" s="79"/>
    </row>
    <row r="333" spans="1:13" s="65" customFormat="1" hidden="1" outlineLevel="1" x14ac:dyDescent="0.2">
      <c r="A333" s="80"/>
      <c r="B333" s="73"/>
      <c r="C333" s="81" t="s">
        <v>231</v>
      </c>
      <c r="D333" s="82">
        <v>178.55</v>
      </c>
      <c r="E333" s="83">
        <v>1</v>
      </c>
      <c r="F333" s="84">
        <v>178.55</v>
      </c>
      <c r="G333" s="85">
        <v>1</v>
      </c>
      <c r="H333" s="84">
        <v>178.55</v>
      </c>
      <c r="I333" s="84">
        <v>21.43</v>
      </c>
      <c r="J333" s="84"/>
      <c r="K333" s="84"/>
      <c r="L333" s="84">
        <v>9.6199999999999992</v>
      </c>
      <c r="M333" s="86"/>
    </row>
    <row r="334" spans="1:13" s="65" customFormat="1" hidden="1" outlineLevel="1" x14ac:dyDescent="0.2">
      <c r="A334" s="80"/>
      <c r="B334" s="73"/>
      <c r="C334" s="81" t="s">
        <v>50</v>
      </c>
      <c r="D334" s="82">
        <v>62.21</v>
      </c>
      <c r="E334" s="83">
        <v>1</v>
      </c>
      <c r="F334" s="84">
        <v>62.21</v>
      </c>
      <c r="G334" s="85">
        <v>1</v>
      </c>
      <c r="H334" s="84">
        <v>62.21</v>
      </c>
      <c r="I334" s="84"/>
      <c r="J334" s="84">
        <v>7.47</v>
      </c>
      <c r="K334" s="84"/>
      <c r="L334" s="84"/>
      <c r="M334" s="86"/>
    </row>
    <row r="335" spans="1:13" s="65" customFormat="1" hidden="1" outlineLevel="2" x14ac:dyDescent="0.2">
      <c r="A335" s="87"/>
      <c r="B335" s="88"/>
      <c r="C335" s="89" t="s">
        <v>51</v>
      </c>
      <c r="D335" s="90">
        <v>59.51</v>
      </c>
      <c r="E335" s="91">
        <v>1</v>
      </c>
      <c r="F335" s="92">
        <v>59.51</v>
      </c>
      <c r="G335" s="93">
        <v>1</v>
      </c>
      <c r="H335" s="92">
        <v>59.51</v>
      </c>
      <c r="I335" s="92"/>
      <c r="J335" s="92">
        <v>7.15</v>
      </c>
      <c r="K335" s="92"/>
      <c r="L335" s="92"/>
      <c r="M335" s="94"/>
    </row>
    <row r="336" spans="1:13" s="65" customFormat="1" hidden="1" outlineLevel="2" x14ac:dyDescent="0.2">
      <c r="A336" s="87"/>
      <c r="B336" s="88"/>
      <c r="C336" s="89" t="s">
        <v>52</v>
      </c>
      <c r="D336" s="90">
        <v>2.7</v>
      </c>
      <c r="E336" s="91">
        <v>1</v>
      </c>
      <c r="F336" s="92">
        <v>2.7</v>
      </c>
      <c r="G336" s="93">
        <v>1</v>
      </c>
      <c r="H336" s="92">
        <v>2.7</v>
      </c>
      <c r="I336" s="92"/>
      <c r="J336" s="92">
        <v>0.32</v>
      </c>
      <c r="K336" s="92"/>
      <c r="L336" s="92">
        <v>13.5</v>
      </c>
      <c r="M336" s="94"/>
    </row>
    <row r="337" spans="1:13" s="100" customFormat="1" ht="12" collapsed="1" x14ac:dyDescent="0.2">
      <c r="A337" s="95"/>
      <c r="B337" s="96"/>
      <c r="C337" s="97"/>
      <c r="D337" s="96"/>
      <c r="E337" s="98"/>
      <c r="F337" s="98"/>
      <c r="G337" s="98"/>
      <c r="H337" s="99"/>
      <c r="I337" s="99"/>
      <c r="J337" s="99"/>
      <c r="K337" s="99"/>
      <c r="L337" s="98"/>
      <c r="M337" s="99"/>
    </row>
    <row r="338" spans="1:13" s="100" customFormat="1" ht="12" hidden="1" customHeight="1" outlineLevel="1" x14ac:dyDescent="0.2">
      <c r="A338" s="101" t="s">
        <v>53</v>
      </c>
      <c r="B338" s="101" t="s">
        <v>54</v>
      </c>
      <c r="C338" s="101" t="s">
        <v>55</v>
      </c>
      <c r="D338" s="101" t="s">
        <v>56</v>
      </c>
      <c r="E338" s="101" t="s">
        <v>21</v>
      </c>
      <c r="F338" s="102" t="s">
        <v>20</v>
      </c>
      <c r="G338" s="103"/>
      <c r="H338" s="104" t="s">
        <v>57</v>
      </c>
      <c r="I338" s="101" t="s">
        <v>45</v>
      </c>
      <c r="J338" s="102" t="s">
        <v>58</v>
      </c>
      <c r="K338" s="103"/>
      <c r="L338" s="105"/>
      <c r="M338" s="106"/>
    </row>
    <row r="339" spans="1:13" s="100" customFormat="1" ht="12.75" hidden="1" customHeight="1" outlineLevel="1" x14ac:dyDescent="0.2">
      <c r="A339" s="107"/>
      <c r="B339" s="107"/>
      <c r="C339" s="107"/>
      <c r="D339" s="107"/>
      <c r="E339" s="107"/>
      <c r="F339" s="108" t="s">
        <v>59</v>
      </c>
      <c r="G339" s="108" t="s">
        <v>60</v>
      </c>
      <c r="H339" s="109"/>
      <c r="I339" s="107"/>
      <c r="J339" s="108" t="s">
        <v>59</v>
      </c>
      <c r="K339" s="110" t="s">
        <v>35</v>
      </c>
      <c r="L339" s="111"/>
      <c r="M339" s="112"/>
    </row>
    <row r="340" spans="1:13" s="120" customFormat="1" hidden="1" outlineLevel="1" x14ac:dyDescent="0.2">
      <c r="A340" s="113" t="s">
        <v>891</v>
      </c>
      <c r="B340" s="114" t="s">
        <v>36</v>
      </c>
      <c r="C340" s="115" t="s">
        <v>233</v>
      </c>
      <c r="D340" s="114" t="s">
        <v>63</v>
      </c>
      <c r="E340" s="116">
        <v>9.6199999999999992</v>
      </c>
      <c r="F340" s="117">
        <v>18.559999999999999</v>
      </c>
      <c r="G340" s="118">
        <v>2.2271999999999998</v>
      </c>
      <c r="H340" s="116">
        <v>21.43</v>
      </c>
      <c r="I340" s="118">
        <v>1</v>
      </c>
      <c r="J340" s="116">
        <v>178.55</v>
      </c>
      <c r="K340" s="116">
        <v>21.43</v>
      </c>
      <c r="L340" s="116"/>
      <c r="M340" s="119"/>
    </row>
    <row r="341" spans="1:13" s="120" customFormat="1" hidden="1" outlineLevel="1" x14ac:dyDescent="0.2">
      <c r="A341" s="113" t="s">
        <v>892</v>
      </c>
      <c r="B341" s="114" t="s">
        <v>65</v>
      </c>
      <c r="C341" s="115" t="s">
        <v>66</v>
      </c>
      <c r="D341" s="114" t="s">
        <v>63</v>
      </c>
      <c r="E341" s="116">
        <v>13.5</v>
      </c>
      <c r="F341" s="117">
        <v>0.2</v>
      </c>
      <c r="G341" s="118">
        <v>2.4E-2</v>
      </c>
      <c r="H341" s="116">
        <v>0.32</v>
      </c>
      <c r="I341" s="118">
        <v>1</v>
      </c>
      <c r="J341" s="116">
        <v>2.7</v>
      </c>
      <c r="K341" s="116">
        <v>0.32</v>
      </c>
      <c r="L341" s="116"/>
      <c r="M341" s="119"/>
    </row>
    <row r="342" spans="1:13" s="129" customFormat="1" ht="21" hidden="1" outlineLevel="1" x14ac:dyDescent="0.2">
      <c r="A342" s="121" t="s">
        <v>893</v>
      </c>
      <c r="B342" s="122" t="s">
        <v>662</v>
      </c>
      <c r="C342" s="123" t="s">
        <v>663</v>
      </c>
      <c r="D342" s="122" t="s">
        <v>70</v>
      </c>
      <c r="E342" s="124">
        <v>0.9</v>
      </c>
      <c r="F342" s="125">
        <v>4.2699999999999996</v>
      </c>
      <c r="G342" s="126">
        <v>0.51239999999999997</v>
      </c>
      <c r="H342" s="124">
        <v>0.46</v>
      </c>
      <c r="I342" s="126">
        <v>1</v>
      </c>
      <c r="J342" s="124">
        <v>3.84</v>
      </c>
      <c r="K342" s="124">
        <v>0.46</v>
      </c>
      <c r="L342" s="127"/>
      <c r="M342" s="128"/>
    </row>
    <row r="343" spans="1:13" s="129" customFormat="1" ht="21" hidden="1" outlineLevel="1" x14ac:dyDescent="0.2">
      <c r="A343" s="121" t="s">
        <v>894</v>
      </c>
      <c r="B343" s="122" t="s">
        <v>239</v>
      </c>
      <c r="C343" s="123" t="s">
        <v>240</v>
      </c>
      <c r="D343" s="122" t="s">
        <v>70</v>
      </c>
      <c r="E343" s="124">
        <v>134.65</v>
      </c>
      <c r="F343" s="125">
        <v>0.2</v>
      </c>
      <c r="G343" s="126">
        <v>2.4E-2</v>
      </c>
      <c r="H343" s="124">
        <v>3.23</v>
      </c>
      <c r="I343" s="126">
        <v>1</v>
      </c>
      <c r="J343" s="124">
        <v>26.93</v>
      </c>
      <c r="K343" s="124">
        <v>3.23</v>
      </c>
      <c r="L343" s="127"/>
      <c r="M343" s="128"/>
    </row>
    <row r="344" spans="1:13" s="129" customFormat="1" ht="21" hidden="1" outlineLevel="1" x14ac:dyDescent="0.2">
      <c r="A344" s="121" t="s">
        <v>981</v>
      </c>
      <c r="B344" s="122" t="s">
        <v>879</v>
      </c>
      <c r="C344" s="123" t="s">
        <v>880</v>
      </c>
      <c r="D344" s="122" t="s">
        <v>70</v>
      </c>
      <c r="E344" s="124">
        <v>3.28</v>
      </c>
      <c r="F344" s="125">
        <v>4.2699999999999996</v>
      </c>
      <c r="G344" s="126">
        <v>0.51239999999999997</v>
      </c>
      <c r="H344" s="124">
        <v>1.68</v>
      </c>
      <c r="I344" s="126">
        <v>1</v>
      </c>
      <c r="J344" s="124">
        <v>14.01</v>
      </c>
      <c r="K344" s="124">
        <v>1.68</v>
      </c>
      <c r="L344" s="127"/>
      <c r="M344" s="128"/>
    </row>
    <row r="345" spans="1:13" s="129" customFormat="1" hidden="1" outlineLevel="1" x14ac:dyDescent="0.2">
      <c r="A345" s="121" t="s">
        <v>982</v>
      </c>
      <c r="B345" s="122" t="s">
        <v>72</v>
      </c>
      <c r="C345" s="123" t="s">
        <v>73</v>
      </c>
      <c r="D345" s="122" t="s">
        <v>70</v>
      </c>
      <c r="E345" s="124">
        <v>87.17</v>
      </c>
      <c r="F345" s="125">
        <v>0.2</v>
      </c>
      <c r="G345" s="126">
        <v>2.4E-2</v>
      </c>
      <c r="H345" s="124">
        <v>2.09</v>
      </c>
      <c r="I345" s="126">
        <v>1</v>
      </c>
      <c r="J345" s="124">
        <v>17.43</v>
      </c>
      <c r="K345" s="124">
        <v>2.09</v>
      </c>
      <c r="L345" s="127"/>
      <c r="M345" s="128"/>
    </row>
    <row r="346" spans="1:13" s="144" customFormat="1" hidden="1" outlineLevel="1" x14ac:dyDescent="0.2">
      <c r="A346" s="136" t="s">
        <v>983</v>
      </c>
      <c r="B346" s="137" t="s">
        <v>671</v>
      </c>
      <c r="C346" s="138" t="s">
        <v>672</v>
      </c>
      <c r="D346" s="137" t="s">
        <v>137</v>
      </c>
      <c r="E346" s="139">
        <v>7826.9</v>
      </c>
      <c r="F346" s="140">
        <v>6.0000000000000002E-5</v>
      </c>
      <c r="G346" s="141">
        <v>6.9999999999999999E-6</v>
      </c>
      <c r="H346" s="139">
        <v>0.05</v>
      </c>
      <c r="I346" s="141">
        <v>1</v>
      </c>
      <c r="J346" s="139">
        <v>0.47</v>
      </c>
      <c r="K346" s="139">
        <v>0.05</v>
      </c>
      <c r="L346" s="142"/>
      <c r="M346" s="143"/>
    </row>
    <row r="347" spans="1:13" s="144" customFormat="1" hidden="1" outlineLevel="1" x14ac:dyDescent="0.2">
      <c r="A347" s="136" t="s">
        <v>984</v>
      </c>
      <c r="B347" s="137" t="s">
        <v>677</v>
      </c>
      <c r="C347" s="138" t="s">
        <v>678</v>
      </c>
      <c r="D347" s="137" t="s">
        <v>679</v>
      </c>
      <c r="E347" s="139">
        <v>120</v>
      </c>
      <c r="F347" s="140">
        <v>9.5999999999999992E-3</v>
      </c>
      <c r="G347" s="141">
        <v>1.152E-3</v>
      </c>
      <c r="H347" s="139">
        <v>0.14000000000000001</v>
      </c>
      <c r="I347" s="141">
        <v>1</v>
      </c>
      <c r="J347" s="139">
        <v>1.1499999999999999</v>
      </c>
      <c r="K347" s="139">
        <v>0.14000000000000001</v>
      </c>
      <c r="L347" s="142"/>
      <c r="M347" s="143"/>
    </row>
    <row r="348" spans="1:13" s="144" customFormat="1" ht="21" hidden="1" outlineLevel="1" x14ac:dyDescent="0.2">
      <c r="A348" s="136" t="s">
        <v>985</v>
      </c>
      <c r="B348" s="137" t="s">
        <v>707</v>
      </c>
      <c r="C348" s="138" t="s">
        <v>708</v>
      </c>
      <c r="D348" s="137" t="s">
        <v>154</v>
      </c>
      <c r="E348" s="139">
        <v>68.05</v>
      </c>
      <c r="F348" s="140">
        <v>0.5</v>
      </c>
      <c r="G348" s="141">
        <v>0.06</v>
      </c>
      <c r="H348" s="139">
        <v>4.08</v>
      </c>
      <c r="I348" s="141">
        <v>1</v>
      </c>
      <c r="J348" s="139">
        <v>34.020000000000003</v>
      </c>
      <c r="K348" s="139">
        <v>4.08</v>
      </c>
      <c r="L348" s="142"/>
      <c r="M348" s="143"/>
    </row>
    <row r="349" spans="1:13" s="100" customFormat="1" ht="12" collapsed="1" x14ac:dyDescent="0.2">
      <c r="A349" s="130"/>
      <c r="B349" s="131"/>
      <c r="C349" s="132" t="s">
        <v>499</v>
      </c>
      <c r="D349" s="131"/>
      <c r="E349" s="133">
        <v>161.31</v>
      </c>
      <c r="F349" s="133"/>
      <c r="G349" s="133"/>
      <c r="H349" s="133">
        <v>19.36</v>
      </c>
      <c r="I349" s="134"/>
      <c r="J349" s="134"/>
      <c r="K349" s="134"/>
      <c r="L349" s="133"/>
      <c r="M349" s="134"/>
    </row>
    <row r="350" spans="1:13" s="100" customFormat="1" ht="12" x14ac:dyDescent="0.2">
      <c r="A350" s="130"/>
      <c r="B350" s="131"/>
      <c r="C350" s="132" t="s">
        <v>269</v>
      </c>
      <c r="D350" s="131"/>
      <c r="E350" s="133">
        <v>94.25</v>
      </c>
      <c r="F350" s="133"/>
      <c r="G350" s="133"/>
      <c r="H350" s="133">
        <v>11.31</v>
      </c>
      <c r="I350" s="134"/>
      <c r="J350" s="134"/>
      <c r="K350" s="134"/>
      <c r="L350" s="133"/>
      <c r="M350" s="134"/>
    </row>
    <row r="351" spans="1:13" s="100" customFormat="1" ht="12" x14ac:dyDescent="0.2">
      <c r="A351" s="130"/>
      <c r="B351" s="131"/>
      <c r="C351" s="132" t="s">
        <v>76</v>
      </c>
      <c r="D351" s="131"/>
      <c r="E351" s="133"/>
      <c r="F351" s="133"/>
      <c r="G351" s="133"/>
      <c r="H351" s="133">
        <v>63.84</v>
      </c>
      <c r="I351" s="134"/>
      <c r="J351" s="134"/>
      <c r="K351" s="134"/>
      <c r="L351" s="133"/>
      <c r="M351" s="134"/>
    </row>
    <row r="352" spans="1:13" s="65" customFormat="1" ht="51" x14ac:dyDescent="0.2">
      <c r="A352" s="58" t="s">
        <v>361</v>
      </c>
      <c r="B352" s="59" t="s">
        <v>886</v>
      </c>
      <c r="C352" s="60" t="s">
        <v>887</v>
      </c>
      <c r="D352" s="61">
        <v>0.34</v>
      </c>
      <c r="E352" s="62">
        <v>1118.8399999999999</v>
      </c>
      <c r="F352" s="62">
        <v>880.01</v>
      </c>
      <c r="G352" s="62">
        <v>59.51</v>
      </c>
      <c r="H352" s="63">
        <v>380.4</v>
      </c>
      <c r="I352" s="63">
        <v>60.97</v>
      </c>
      <c r="J352" s="62">
        <v>299.2</v>
      </c>
      <c r="K352" s="62">
        <v>20.23</v>
      </c>
      <c r="L352" s="62">
        <v>18.64</v>
      </c>
      <c r="M352" s="62">
        <v>6.34</v>
      </c>
    </row>
    <row r="353" spans="1:13" s="65" customFormat="1" x14ac:dyDescent="0.2">
      <c r="A353" s="66"/>
      <c r="B353" s="67"/>
      <c r="C353" s="68"/>
      <c r="D353" s="135" t="s">
        <v>648</v>
      </c>
      <c r="E353" s="70">
        <v>179.32</v>
      </c>
      <c r="F353" s="70">
        <v>80.06</v>
      </c>
      <c r="G353" s="70" t="s">
        <v>39</v>
      </c>
      <c r="H353" s="71"/>
      <c r="I353" s="71"/>
      <c r="J353" s="70">
        <v>27.22</v>
      </c>
      <c r="K353" s="71"/>
      <c r="L353" s="70">
        <v>5.93</v>
      </c>
      <c r="M353" s="70">
        <v>2.02</v>
      </c>
    </row>
    <row r="354" spans="1:13" s="65" customFormat="1" ht="18" hidden="1" customHeight="1" outlineLevel="1" x14ac:dyDescent="0.2">
      <c r="A354" s="72"/>
      <c r="B354" s="73"/>
      <c r="C354" s="74" t="s">
        <v>41</v>
      </c>
      <c r="D354" s="75" t="s">
        <v>42</v>
      </c>
      <c r="E354" s="75" t="s">
        <v>43</v>
      </c>
      <c r="F354" s="75" t="s">
        <v>44</v>
      </c>
      <c r="G354" s="75" t="s">
        <v>45</v>
      </c>
      <c r="H354" s="75" t="s">
        <v>46</v>
      </c>
      <c r="I354" s="76" t="s">
        <v>47</v>
      </c>
      <c r="J354" s="77"/>
      <c r="K354" s="78"/>
      <c r="L354" s="75" t="s">
        <v>48</v>
      </c>
      <c r="M354" s="79"/>
    </row>
    <row r="355" spans="1:13" s="65" customFormat="1" hidden="1" outlineLevel="1" x14ac:dyDescent="0.2">
      <c r="A355" s="80"/>
      <c r="B355" s="73"/>
      <c r="C355" s="81" t="s">
        <v>231</v>
      </c>
      <c r="D355" s="82">
        <v>179.32</v>
      </c>
      <c r="E355" s="83">
        <v>1</v>
      </c>
      <c r="F355" s="84">
        <v>179.32</v>
      </c>
      <c r="G355" s="85">
        <v>1</v>
      </c>
      <c r="H355" s="84">
        <v>179.32</v>
      </c>
      <c r="I355" s="84">
        <v>60.97</v>
      </c>
      <c r="J355" s="84"/>
      <c r="K355" s="84"/>
      <c r="L355" s="84">
        <v>9.6199999999999992</v>
      </c>
      <c r="M355" s="86"/>
    </row>
    <row r="356" spans="1:13" s="65" customFormat="1" hidden="1" outlineLevel="1" x14ac:dyDescent="0.2">
      <c r="A356" s="80"/>
      <c r="B356" s="73"/>
      <c r="C356" s="81" t="s">
        <v>50</v>
      </c>
      <c r="D356" s="82">
        <v>880.01</v>
      </c>
      <c r="E356" s="83">
        <v>1</v>
      </c>
      <c r="F356" s="84">
        <v>880.01</v>
      </c>
      <c r="G356" s="85">
        <v>1</v>
      </c>
      <c r="H356" s="84">
        <v>880.01</v>
      </c>
      <c r="I356" s="84"/>
      <c r="J356" s="84">
        <v>299.2</v>
      </c>
      <c r="K356" s="84"/>
      <c r="L356" s="84"/>
      <c r="M356" s="86"/>
    </row>
    <row r="357" spans="1:13" s="65" customFormat="1" hidden="1" outlineLevel="2" x14ac:dyDescent="0.2">
      <c r="A357" s="87"/>
      <c r="B357" s="88"/>
      <c r="C357" s="89" t="s">
        <v>51</v>
      </c>
      <c r="D357" s="90">
        <v>799.95</v>
      </c>
      <c r="E357" s="91">
        <v>1</v>
      </c>
      <c r="F357" s="92">
        <v>799.95</v>
      </c>
      <c r="G357" s="93">
        <v>1</v>
      </c>
      <c r="H357" s="92">
        <v>799.95</v>
      </c>
      <c r="I357" s="92"/>
      <c r="J357" s="92">
        <v>271.98</v>
      </c>
      <c r="K357" s="92"/>
      <c r="L357" s="92"/>
      <c r="M357" s="94"/>
    </row>
    <row r="358" spans="1:13" s="65" customFormat="1" hidden="1" outlineLevel="2" x14ac:dyDescent="0.2">
      <c r="A358" s="87"/>
      <c r="B358" s="88"/>
      <c r="C358" s="89" t="s">
        <v>52</v>
      </c>
      <c r="D358" s="90">
        <v>80.06</v>
      </c>
      <c r="E358" s="91">
        <v>1</v>
      </c>
      <c r="F358" s="92">
        <v>80.06</v>
      </c>
      <c r="G358" s="93">
        <v>1</v>
      </c>
      <c r="H358" s="92">
        <v>80.06</v>
      </c>
      <c r="I358" s="92"/>
      <c r="J358" s="92">
        <v>27.22</v>
      </c>
      <c r="K358" s="92"/>
      <c r="L358" s="92">
        <v>13.5</v>
      </c>
      <c r="M358" s="94"/>
    </row>
    <row r="359" spans="1:13" s="100" customFormat="1" ht="12" collapsed="1" x14ac:dyDescent="0.2">
      <c r="A359" s="95"/>
      <c r="B359" s="96"/>
      <c r="C359" s="97"/>
      <c r="D359" s="96"/>
      <c r="E359" s="98"/>
      <c r="F359" s="98"/>
      <c r="G359" s="98"/>
      <c r="H359" s="99"/>
      <c r="I359" s="99"/>
      <c r="J359" s="99"/>
      <c r="K359" s="99"/>
      <c r="L359" s="98"/>
      <c r="M359" s="99"/>
    </row>
    <row r="360" spans="1:13" s="100" customFormat="1" ht="12" hidden="1" customHeight="1" outlineLevel="1" x14ac:dyDescent="0.2">
      <c r="A360" s="101" t="s">
        <v>53</v>
      </c>
      <c r="B360" s="101" t="s">
        <v>54</v>
      </c>
      <c r="C360" s="101" t="s">
        <v>55</v>
      </c>
      <c r="D360" s="101" t="s">
        <v>56</v>
      </c>
      <c r="E360" s="101" t="s">
        <v>21</v>
      </c>
      <c r="F360" s="102" t="s">
        <v>20</v>
      </c>
      <c r="G360" s="103"/>
      <c r="H360" s="104" t="s">
        <v>57</v>
      </c>
      <c r="I360" s="101" t="s">
        <v>45</v>
      </c>
      <c r="J360" s="102" t="s">
        <v>58</v>
      </c>
      <c r="K360" s="103"/>
      <c r="L360" s="105"/>
      <c r="M360" s="106"/>
    </row>
    <row r="361" spans="1:13" s="100" customFormat="1" ht="12.75" hidden="1" customHeight="1" outlineLevel="1" x14ac:dyDescent="0.2">
      <c r="A361" s="107"/>
      <c r="B361" s="107"/>
      <c r="C361" s="107"/>
      <c r="D361" s="107"/>
      <c r="E361" s="107"/>
      <c r="F361" s="108" t="s">
        <v>59</v>
      </c>
      <c r="G361" s="108" t="s">
        <v>60</v>
      </c>
      <c r="H361" s="109"/>
      <c r="I361" s="107"/>
      <c r="J361" s="108" t="s">
        <v>59</v>
      </c>
      <c r="K361" s="110" t="s">
        <v>35</v>
      </c>
      <c r="L361" s="111"/>
      <c r="M361" s="112"/>
    </row>
    <row r="362" spans="1:13" s="120" customFormat="1" hidden="1" outlineLevel="1" x14ac:dyDescent="0.2">
      <c r="A362" s="113" t="s">
        <v>656</v>
      </c>
      <c r="B362" s="114" t="s">
        <v>36</v>
      </c>
      <c r="C362" s="115" t="s">
        <v>233</v>
      </c>
      <c r="D362" s="114" t="s">
        <v>63</v>
      </c>
      <c r="E362" s="116">
        <v>9.6199999999999992</v>
      </c>
      <c r="F362" s="117">
        <v>18.64</v>
      </c>
      <c r="G362" s="118">
        <v>6.3376000000000001</v>
      </c>
      <c r="H362" s="116">
        <v>60.97</v>
      </c>
      <c r="I362" s="118">
        <v>1</v>
      </c>
      <c r="J362" s="116">
        <v>179.32</v>
      </c>
      <c r="K362" s="116">
        <v>60.97</v>
      </c>
      <c r="L362" s="116"/>
      <c r="M362" s="119"/>
    </row>
    <row r="363" spans="1:13" s="120" customFormat="1" hidden="1" outlineLevel="1" x14ac:dyDescent="0.2">
      <c r="A363" s="113" t="s">
        <v>986</v>
      </c>
      <c r="B363" s="114" t="s">
        <v>65</v>
      </c>
      <c r="C363" s="115" t="s">
        <v>66</v>
      </c>
      <c r="D363" s="114" t="s">
        <v>63</v>
      </c>
      <c r="E363" s="116">
        <v>13.5</v>
      </c>
      <c r="F363" s="117">
        <v>5.93</v>
      </c>
      <c r="G363" s="118">
        <v>2.0162</v>
      </c>
      <c r="H363" s="116">
        <v>27.22</v>
      </c>
      <c r="I363" s="118">
        <v>1</v>
      </c>
      <c r="J363" s="116">
        <v>80.06</v>
      </c>
      <c r="K363" s="116">
        <v>27.22</v>
      </c>
      <c r="L363" s="116"/>
      <c r="M363" s="119"/>
    </row>
    <row r="364" spans="1:13" s="129" customFormat="1" hidden="1" outlineLevel="1" x14ac:dyDescent="0.2">
      <c r="A364" s="121" t="s">
        <v>987</v>
      </c>
      <c r="B364" s="122" t="s">
        <v>731</v>
      </c>
      <c r="C364" s="123" t="s">
        <v>732</v>
      </c>
      <c r="D364" s="122" t="s">
        <v>70</v>
      </c>
      <c r="E364" s="124">
        <v>142.69999999999999</v>
      </c>
      <c r="F364" s="125">
        <v>5.73</v>
      </c>
      <c r="G364" s="126">
        <v>1.9481999999999999</v>
      </c>
      <c r="H364" s="124">
        <v>278.01</v>
      </c>
      <c r="I364" s="126">
        <v>1</v>
      </c>
      <c r="J364" s="124">
        <v>817.67</v>
      </c>
      <c r="K364" s="124">
        <v>278.01</v>
      </c>
      <c r="L364" s="127"/>
      <c r="M364" s="128"/>
    </row>
    <row r="365" spans="1:13" s="129" customFormat="1" ht="21" hidden="1" outlineLevel="1" x14ac:dyDescent="0.2">
      <c r="A365" s="121" t="s">
        <v>988</v>
      </c>
      <c r="B365" s="122" t="s">
        <v>662</v>
      </c>
      <c r="C365" s="123" t="s">
        <v>663</v>
      </c>
      <c r="D365" s="122" t="s">
        <v>70</v>
      </c>
      <c r="E365" s="124">
        <v>0.9</v>
      </c>
      <c r="F365" s="125">
        <v>4.3</v>
      </c>
      <c r="G365" s="126">
        <v>1.462</v>
      </c>
      <c r="H365" s="124">
        <v>1.32</v>
      </c>
      <c r="I365" s="126">
        <v>1</v>
      </c>
      <c r="J365" s="124">
        <v>3.87</v>
      </c>
      <c r="K365" s="124">
        <v>1.32</v>
      </c>
      <c r="L365" s="127"/>
      <c r="M365" s="128"/>
    </row>
    <row r="366" spans="1:13" s="129" customFormat="1" ht="21" hidden="1" outlineLevel="1" x14ac:dyDescent="0.2">
      <c r="A366" s="121" t="s">
        <v>989</v>
      </c>
      <c r="B366" s="122" t="s">
        <v>239</v>
      </c>
      <c r="C366" s="123" t="s">
        <v>240</v>
      </c>
      <c r="D366" s="122" t="s">
        <v>70</v>
      </c>
      <c r="E366" s="124">
        <v>134.65</v>
      </c>
      <c r="F366" s="125">
        <v>0.2</v>
      </c>
      <c r="G366" s="126">
        <v>6.8000000000000005E-2</v>
      </c>
      <c r="H366" s="124">
        <v>9.16</v>
      </c>
      <c r="I366" s="126">
        <v>1</v>
      </c>
      <c r="J366" s="124">
        <v>26.93</v>
      </c>
      <c r="K366" s="124">
        <v>9.16</v>
      </c>
      <c r="L366" s="127"/>
      <c r="M366" s="128"/>
    </row>
    <row r="367" spans="1:13" s="129" customFormat="1" ht="21" hidden="1" outlineLevel="1" x14ac:dyDescent="0.2">
      <c r="A367" s="121" t="s">
        <v>990</v>
      </c>
      <c r="B367" s="122" t="s">
        <v>879</v>
      </c>
      <c r="C367" s="123" t="s">
        <v>880</v>
      </c>
      <c r="D367" s="122" t="s">
        <v>70</v>
      </c>
      <c r="E367" s="124">
        <v>3.28</v>
      </c>
      <c r="F367" s="125">
        <v>4.3</v>
      </c>
      <c r="G367" s="126">
        <v>1.462</v>
      </c>
      <c r="H367" s="124">
        <v>4.8</v>
      </c>
      <c r="I367" s="126">
        <v>1</v>
      </c>
      <c r="J367" s="124">
        <v>14.1</v>
      </c>
      <c r="K367" s="124">
        <v>4.8</v>
      </c>
      <c r="L367" s="127"/>
      <c r="M367" s="128"/>
    </row>
    <row r="368" spans="1:13" s="129" customFormat="1" hidden="1" outlineLevel="1" x14ac:dyDescent="0.2">
      <c r="A368" s="121" t="s">
        <v>991</v>
      </c>
      <c r="B368" s="122" t="s">
        <v>72</v>
      </c>
      <c r="C368" s="123" t="s">
        <v>73</v>
      </c>
      <c r="D368" s="122" t="s">
        <v>70</v>
      </c>
      <c r="E368" s="124">
        <v>87.17</v>
      </c>
      <c r="F368" s="125">
        <v>0.2</v>
      </c>
      <c r="G368" s="126">
        <v>6.8000000000000005E-2</v>
      </c>
      <c r="H368" s="124">
        <v>5.93</v>
      </c>
      <c r="I368" s="126">
        <v>1</v>
      </c>
      <c r="J368" s="124">
        <v>17.43</v>
      </c>
      <c r="K368" s="124">
        <v>5.93</v>
      </c>
      <c r="L368" s="127"/>
      <c r="M368" s="128"/>
    </row>
    <row r="369" spans="1:13" s="144" customFormat="1" hidden="1" outlineLevel="1" x14ac:dyDescent="0.2">
      <c r="A369" s="136" t="s">
        <v>992</v>
      </c>
      <c r="B369" s="137" t="s">
        <v>671</v>
      </c>
      <c r="C369" s="138" t="s">
        <v>672</v>
      </c>
      <c r="D369" s="137" t="s">
        <v>137</v>
      </c>
      <c r="E369" s="139">
        <v>7826.9</v>
      </c>
      <c r="F369" s="140">
        <v>2.8800000000000002E-3</v>
      </c>
      <c r="G369" s="141">
        <v>9.7900000000000005E-4</v>
      </c>
      <c r="H369" s="139">
        <v>7.66</v>
      </c>
      <c r="I369" s="141">
        <v>1</v>
      </c>
      <c r="J369" s="139">
        <v>22.54</v>
      </c>
      <c r="K369" s="139">
        <v>7.66</v>
      </c>
      <c r="L369" s="142"/>
      <c r="M369" s="143"/>
    </row>
    <row r="370" spans="1:13" s="144" customFormat="1" hidden="1" outlineLevel="1" x14ac:dyDescent="0.2">
      <c r="A370" s="136" t="s">
        <v>993</v>
      </c>
      <c r="B370" s="137" t="s">
        <v>677</v>
      </c>
      <c r="C370" s="138" t="s">
        <v>678</v>
      </c>
      <c r="D370" s="137" t="s">
        <v>679</v>
      </c>
      <c r="E370" s="139">
        <v>120</v>
      </c>
      <c r="F370" s="140">
        <v>2.4500000000000001E-2</v>
      </c>
      <c r="G370" s="141">
        <v>8.3300000000000006E-3</v>
      </c>
      <c r="H370" s="139">
        <v>1</v>
      </c>
      <c r="I370" s="141">
        <v>1</v>
      </c>
      <c r="J370" s="139">
        <v>2.94</v>
      </c>
      <c r="K370" s="139">
        <v>1</v>
      </c>
      <c r="L370" s="142"/>
      <c r="M370" s="143"/>
    </row>
    <row r="371" spans="1:13" s="144" customFormat="1" ht="21" hidden="1" outlineLevel="1" x14ac:dyDescent="0.2">
      <c r="A371" s="136" t="s">
        <v>994</v>
      </c>
      <c r="B371" s="137" t="s">
        <v>707</v>
      </c>
      <c r="C371" s="138" t="s">
        <v>708</v>
      </c>
      <c r="D371" s="137" t="s">
        <v>154</v>
      </c>
      <c r="E371" s="139">
        <v>68.05</v>
      </c>
      <c r="F371" s="140">
        <v>0.5</v>
      </c>
      <c r="G371" s="141">
        <v>0.17</v>
      </c>
      <c r="H371" s="139">
        <v>11.57</v>
      </c>
      <c r="I371" s="141">
        <v>1</v>
      </c>
      <c r="J371" s="139">
        <v>34.020000000000003</v>
      </c>
      <c r="K371" s="139">
        <v>11.57</v>
      </c>
      <c r="L371" s="142"/>
      <c r="M371" s="143"/>
    </row>
    <row r="372" spans="1:13" s="100" customFormat="1" ht="12" collapsed="1" x14ac:dyDescent="0.2">
      <c r="A372" s="130"/>
      <c r="B372" s="131"/>
      <c r="C372" s="132" t="s">
        <v>499</v>
      </c>
      <c r="D372" s="131"/>
      <c r="E372" s="133">
        <v>230.85</v>
      </c>
      <c r="F372" s="133"/>
      <c r="G372" s="133"/>
      <c r="H372" s="133">
        <v>78.489999999999995</v>
      </c>
      <c r="I372" s="134"/>
      <c r="J372" s="134"/>
      <c r="K372" s="134"/>
      <c r="L372" s="133"/>
      <c r="M372" s="134"/>
    </row>
    <row r="373" spans="1:13" s="100" customFormat="1" ht="12" x14ac:dyDescent="0.2">
      <c r="A373" s="130"/>
      <c r="B373" s="131"/>
      <c r="C373" s="132" t="s">
        <v>269</v>
      </c>
      <c r="D373" s="131"/>
      <c r="E373" s="133">
        <v>134.88</v>
      </c>
      <c r="F373" s="133"/>
      <c r="G373" s="133"/>
      <c r="H373" s="133">
        <v>45.86</v>
      </c>
      <c r="I373" s="134"/>
      <c r="J373" s="134"/>
      <c r="K373" s="134"/>
      <c r="L373" s="133"/>
      <c r="M373" s="134"/>
    </row>
    <row r="374" spans="1:13" s="100" customFormat="1" ht="12" x14ac:dyDescent="0.2">
      <c r="A374" s="130"/>
      <c r="B374" s="131"/>
      <c r="C374" s="132" t="s">
        <v>76</v>
      </c>
      <c r="D374" s="131"/>
      <c r="E374" s="133"/>
      <c r="F374" s="133"/>
      <c r="G374" s="133"/>
      <c r="H374" s="133">
        <v>504.75</v>
      </c>
      <c r="I374" s="134"/>
      <c r="J374" s="134"/>
      <c r="K374" s="134"/>
      <c r="L374" s="133"/>
      <c r="M374" s="134"/>
    </row>
    <row r="375" spans="1:13" s="65" customFormat="1" ht="51" x14ac:dyDescent="0.2">
      <c r="A375" s="58" t="s">
        <v>364</v>
      </c>
      <c r="B375" s="59" t="s">
        <v>995</v>
      </c>
      <c r="C375" s="60" t="s">
        <v>996</v>
      </c>
      <c r="D375" s="61">
        <v>0.1</v>
      </c>
      <c r="E375" s="62">
        <v>168.84</v>
      </c>
      <c r="F375" s="62">
        <v>51.26</v>
      </c>
      <c r="G375" s="62">
        <v>46.01</v>
      </c>
      <c r="H375" s="63">
        <v>16.88</v>
      </c>
      <c r="I375" s="63">
        <v>7.16</v>
      </c>
      <c r="J375" s="62">
        <v>5.13</v>
      </c>
      <c r="K375" s="62">
        <v>4.59</v>
      </c>
      <c r="L375" s="62">
        <v>7.44</v>
      </c>
      <c r="M375" s="62">
        <v>0.74</v>
      </c>
    </row>
    <row r="376" spans="1:13" s="65" customFormat="1" x14ac:dyDescent="0.2">
      <c r="A376" s="66"/>
      <c r="B376" s="67"/>
      <c r="C376" s="68"/>
      <c r="D376" s="135" t="s">
        <v>648</v>
      </c>
      <c r="E376" s="70">
        <v>71.569999999999993</v>
      </c>
      <c r="F376" s="70">
        <v>2.7</v>
      </c>
      <c r="G376" s="70" t="s">
        <v>39</v>
      </c>
      <c r="H376" s="71"/>
      <c r="I376" s="71"/>
      <c r="J376" s="70">
        <v>0.27</v>
      </c>
      <c r="K376" s="71"/>
      <c r="L376" s="70">
        <v>0.2</v>
      </c>
      <c r="M376" s="70">
        <v>0.02</v>
      </c>
    </row>
    <row r="377" spans="1:13" s="65" customFormat="1" ht="18" hidden="1" customHeight="1" outlineLevel="1" x14ac:dyDescent="0.2">
      <c r="A377" s="72"/>
      <c r="B377" s="73"/>
      <c r="C377" s="74" t="s">
        <v>41</v>
      </c>
      <c r="D377" s="75" t="s">
        <v>42</v>
      </c>
      <c r="E377" s="75" t="s">
        <v>43</v>
      </c>
      <c r="F377" s="75" t="s">
        <v>44</v>
      </c>
      <c r="G377" s="75" t="s">
        <v>45</v>
      </c>
      <c r="H377" s="75" t="s">
        <v>46</v>
      </c>
      <c r="I377" s="76" t="s">
        <v>47</v>
      </c>
      <c r="J377" s="77"/>
      <c r="K377" s="78"/>
      <c r="L377" s="75" t="s">
        <v>48</v>
      </c>
      <c r="M377" s="79"/>
    </row>
    <row r="378" spans="1:13" s="65" customFormat="1" hidden="1" outlineLevel="1" x14ac:dyDescent="0.2">
      <c r="A378" s="80"/>
      <c r="B378" s="73"/>
      <c r="C378" s="81" t="s">
        <v>231</v>
      </c>
      <c r="D378" s="82">
        <v>71.569999999999993</v>
      </c>
      <c r="E378" s="83">
        <v>1</v>
      </c>
      <c r="F378" s="84">
        <v>71.569999999999993</v>
      </c>
      <c r="G378" s="85">
        <v>1</v>
      </c>
      <c r="H378" s="84">
        <v>71.569999999999993</v>
      </c>
      <c r="I378" s="84">
        <v>7.16</v>
      </c>
      <c r="J378" s="84"/>
      <c r="K378" s="84"/>
      <c r="L378" s="84">
        <v>9.6199999999999992</v>
      </c>
      <c r="M378" s="86"/>
    </row>
    <row r="379" spans="1:13" s="65" customFormat="1" hidden="1" outlineLevel="1" x14ac:dyDescent="0.2">
      <c r="A379" s="80"/>
      <c r="B379" s="73"/>
      <c r="C379" s="81" t="s">
        <v>50</v>
      </c>
      <c r="D379" s="82">
        <v>51.26</v>
      </c>
      <c r="E379" s="83">
        <v>1</v>
      </c>
      <c r="F379" s="84">
        <v>51.26</v>
      </c>
      <c r="G379" s="85">
        <v>1</v>
      </c>
      <c r="H379" s="84">
        <v>51.26</v>
      </c>
      <c r="I379" s="84"/>
      <c r="J379" s="84">
        <v>5.13</v>
      </c>
      <c r="K379" s="84"/>
      <c r="L379" s="84"/>
      <c r="M379" s="86"/>
    </row>
    <row r="380" spans="1:13" s="65" customFormat="1" hidden="1" outlineLevel="2" x14ac:dyDescent="0.2">
      <c r="A380" s="87"/>
      <c r="B380" s="88"/>
      <c r="C380" s="89" t="s">
        <v>51</v>
      </c>
      <c r="D380" s="90">
        <v>48.56</v>
      </c>
      <c r="E380" s="91">
        <v>1</v>
      </c>
      <c r="F380" s="92">
        <v>48.56</v>
      </c>
      <c r="G380" s="93">
        <v>1</v>
      </c>
      <c r="H380" s="92">
        <v>48.56</v>
      </c>
      <c r="I380" s="92"/>
      <c r="J380" s="92">
        <v>4.8600000000000003</v>
      </c>
      <c r="K380" s="92"/>
      <c r="L380" s="92"/>
      <c r="M380" s="94"/>
    </row>
    <row r="381" spans="1:13" s="65" customFormat="1" hidden="1" outlineLevel="2" x14ac:dyDescent="0.2">
      <c r="A381" s="87"/>
      <c r="B381" s="88"/>
      <c r="C381" s="89" t="s">
        <v>52</v>
      </c>
      <c r="D381" s="90">
        <v>2.7</v>
      </c>
      <c r="E381" s="91">
        <v>1</v>
      </c>
      <c r="F381" s="92">
        <v>2.7</v>
      </c>
      <c r="G381" s="93">
        <v>1</v>
      </c>
      <c r="H381" s="92">
        <v>2.7</v>
      </c>
      <c r="I381" s="92"/>
      <c r="J381" s="92">
        <v>0.27</v>
      </c>
      <c r="K381" s="92"/>
      <c r="L381" s="92">
        <v>13.5</v>
      </c>
      <c r="M381" s="94"/>
    </row>
    <row r="382" spans="1:13" s="100" customFormat="1" ht="12" collapsed="1" x14ac:dyDescent="0.2">
      <c r="A382" s="95"/>
      <c r="B382" s="96"/>
      <c r="C382" s="97"/>
      <c r="D382" s="96"/>
      <c r="E382" s="98"/>
      <c r="F382" s="98"/>
      <c r="G382" s="98"/>
      <c r="H382" s="99"/>
      <c r="I382" s="99"/>
      <c r="J382" s="99"/>
      <c r="K382" s="99"/>
      <c r="L382" s="98"/>
      <c r="M382" s="99"/>
    </row>
    <row r="383" spans="1:13" s="100" customFormat="1" ht="12" hidden="1" customHeight="1" outlineLevel="1" x14ac:dyDescent="0.2">
      <c r="A383" s="101" t="s">
        <v>53</v>
      </c>
      <c r="B383" s="101" t="s">
        <v>54</v>
      </c>
      <c r="C383" s="101" t="s">
        <v>55</v>
      </c>
      <c r="D383" s="101" t="s">
        <v>56</v>
      </c>
      <c r="E383" s="101" t="s">
        <v>21</v>
      </c>
      <c r="F383" s="102" t="s">
        <v>20</v>
      </c>
      <c r="G383" s="103"/>
      <c r="H383" s="104" t="s">
        <v>57</v>
      </c>
      <c r="I383" s="101" t="s">
        <v>45</v>
      </c>
      <c r="J383" s="102" t="s">
        <v>58</v>
      </c>
      <c r="K383" s="103"/>
      <c r="L383" s="105"/>
      <c r="M383" s="106"/>
    </row>
    <row r="384" spans="1:13" s="100" customFormat="1" ht="12.75" hidden="1" customHeight="1" outlineLevel="1" x14ac:dyDescent="0.2">
      <c r="A384" s="107"/>
      <c r="B384" s="107"/>
      <c r="C384" s="107"/>
      <c r="D384" s="107"/>
      <c r="E384" s="107"/>
      <c r="F384" s="108" t="s">
        <v>59</v>
      </c>
      <c r="G384" s="108" t="s">
        <v>60</v>
      </c>
      <c r="H384" s="109"/>
      <c r="I384" s="107"/>
      <c r="J384" s="108" t="s">
        <v>59</v>
      </c>
      <c r="K384" s="110" t="s">
        <v>35</v>
      </c>
      <c r="L384" s="111"/>
      <c r="M384" s="112"/>
    </row>
    <row r="385" spans="1:13" s="120" customFormat="1" hidden="1" outlineLevel="1" x14ac:dyDescent="0.2">
      <c r="A385" s="113" t="s">
        <v>659</v>
      </c>
      <c r="B385" s="114" t="s">
        <v>36</v>
      </c>
      <c r="C385" s="115" t="s">
        <v>233</v>
      </c>
      <c r="D385" s="114" t="s">
        <v>63</v>
      </c>
      <c r="E385" s="116">
        <v>9.6199999999999992</v>
      </c>
      <c r="F385" s="117">
        <v>7.44</v>
      </c>
      <c r="G385" s="118">
        <v>0.74399999999999999</v>
      </c>
      <c r="H385" s="116">
        <v>7.16</v>
      </c>
      <c r="I385" s="118">
        <v>1</v>
      </c>
      <c r="J385" s="116">
        <v>71.569999999999993</v>
      </c>
      <c r="K385" s="116">
        <v>7.16</v>
      </c>
      <c r="L385" s="116"/>
      <c r="M385" s="119"/>
    </row>
    <row r="386" spans="1:13" s="120" customFormat="1" hidden="1" outlineLevel="1" x14ac:dyDescent="0.2">
      <c r="A386" s="113" t="s">
        <v>660</v>
      </c>
      <c r="B386" s="114" t="s">
        <v>65</v>
      </c>
      <c r="C386" s="115" t="s">
        <v>66</v>
      </c>
      <c r="D386" s="114" t="s">
        <v>63</v>
      </c>
      <c r="E386" s="116">
        <v>13.5</v>
      </c>
      <c r="F386" s="117">
        <v>0.2</v>
      </c>
      <c r="G386" s="118">
        <v>0.02</v>
      </c>
      <c r="H386" s="116">
        <v>0.27</v>
      </c>
      <c r="I386" s="118">
        <v>1</v>
      </c>
      <c r="J386" s="116">
        <v>2.7</v>
      </c>
      <c r="K386" s="116">
        <v>0.27</v>
      </c>
      <c r="L386" s="116"/>
      <c r="M386" s="119"/>
    </row>
    <row r="387" spans="1:13" s="129" customFormat="1" ht="21" hidden="1" outlineLevel="1" x14ac:dyDescent="0.2">
      <c r="A387" s="121" t="s">
        <v>661</v>
      </c>
      <c r="B387" s="122" t="s">
        <v>662</v>
      </c>
      <c r="C387" s="123" t="s">
        <v>663</v>
      </c>
      <c r="D387" s="122" t="s">
        <v>70</v>
      </c>
      <c r="E387" s="124">
        <v>0.9</v>
      </c>
      <c r="F387" s="125">
        <v>1.65</v>
      </c>
      <c r="G387" s="126">
        <v>0.16500000000000001</v>
      </c>
      <c r="H387" s="124">
        <v>0.15</v>
      </c>
      <c r="I387" s="126">
        <v>1</v>
      </c>
      <c r="J387" s="124">
        <v>1.49</v>
      </c>
      <c r="K387" s="124">
        <v>0.15</v>
      </c>
      <c r="L387" s="127"/>
      <c r="M387" s="128"/>
    </row>
    <row r="388" spans="1:13" s="129" customFormat="1" ht="21" hidden="1" outlineLevel="1" x14ac:dyDescent="0.2">
      <c r="A388" s="121" t="s">
        <v>664</v>
      </c>
      <c r="B388" s="122" t="s">
        <v>239</v>
      </c>
      <c r="C388" s="123" t="s">
        <v>240</v>
      </c>
      <c r="D388" s="122" t="s">
        <v>70</v>
      </c>
      <c r="E388" s="124">
        <v>134.65</v>
      </c>
      <c r="F388" s="125">
        <v>0.2</v>
      </c>
      <c r="G388" s="126">
        <v>0.02</v>
      </c>
      <c r="H388" s="124">
        <v>2.69</v>
      </c>
      <c r="I388" s="126">
        <v>1</v>
      </c>
      <c r="J388" s="124">
        <v>26.93</v>
      </c>
      <c r="K388" s="124">
        <v>2.69</v>
      </c>
      <c r="L388" s="127"/>
      <c r="M388" s="128"/>
    </row>
    <row r="389" spans="1:13" s="129" customFormat="1" ht="21" hidden="1" outlineLevel="1" x14ac:dyDescent="0.2">
      <c r="A389" s="121" t="s">
        <v>665</v>
      </c>
      <c r="B389" s="122" t="s">
        <v>879</v>
      </c>
      <c r="C389" s="123" t="s">
        <v>880</v>
      </c>
      <c r="D389" s="122" t="s">
        <v>70</v>
      </c>
      <c r="E389" s="124">
        <v>3.28</v>
      </c>
      <c r="F389" s="125">
        <v>1.65</v>
      </c>
      <c r="G389" s="126">
        <v>0.16500000000000001</v>
      </c>
      <c r="H389" s="124">
        <v>0.54</v>
      </c>
      <c r="I389" s="126">
        <v>1</v>
      </c>
      <c r="J389" s="124">
        <v>5.41</v>
      </c>
      <c r="K389" s="124">
        <v>0.54</v>
      </c>
      <c r="L389" s="127"/>
      <c r="M389" s="128"/>
    </row>
    <row r="390" spans="1:13" s="129" customFormat="1" hidden="1" outlineLevel="1" x14ac:dyDescent="0.2">
      <c r="A390" s="121" t="s">
        <v>666</v>
      </c>
      <c r="B390" s="122" t="s">
        <v>72</v>
      </c>
      <c r="C390" s="123" t="s">
        <v>73</v>
      </c>
      <c r="D390" s="122" t="s">
        <v>70</v>
      </c>
      <c r="E390" s="124">
        <v>87.17</v>
      </c>
      <c r="F390" s="125">
        <v>0.2</v>
      </c>
      <c r="G390" s="126">
        <v>0.02</v>
      </c>
      <c r="H390" s="124">
        <v>1.74</v>
      </c>
      <c r="I390" s="126">
        <v>1</v>
      </c>
      <c r="J390" s="124">
        <v>17.43</v>
      </c>
      <c r="K390" s="124">
        <v>1.74</v>
      </c>
      <c r="L390" s="127"/>
      <c r="M390" s="128"/>
    </row>
    <row r="391" spans="1:13" s="144" customFormat="1" hidden="1" outlineLevel="1" x14ac:dyDescent="0.2">
      <c r="A391" s="136" t="s">
        <v>667</v>
      </c>
      <c r="B391" s="137" t="s">
        <v>671</v>
      </c>
      <c r="C391" s="138" t="s">
        <v>672</v>
      </c>
      <c r="D391" s="137" t="s">
        <v>137</v>
      </c>
      <c r="E391" s="139">
        <v>7826.9</v>
      </c>
      <c r="F391" s="140">
        <v>6.0000000000000002E-5</v>
      </c>
      <c r="G391" s="141">
        <v>6.0000000000000002E-6</v>
      </c>
      <c r="H391" s="139">
        <v>0.05</v>
      </c>
      <c r="I391" s="141">
        <v>1</v>
      </c>
      <c r="J391" s="139">
        <v>0.47</v>
      </c>
      <c r="K391" s="139">
        <v>0.05</v>
      </c>
      <c r="L391" s="142"/>
      <c r="M391" s="143"/>
    </row>
    <row r="392" spans="1:13" s="144" customFormat="1" hidden="1" outlineLevel="1" x14ac:dyDescent="0.2">
      <c r="A392" s="136" t="s">
        <v>670</v>
      </c>
      <c r="B392" s="137" t="s">
        <v>677</v>
      </c>
      <c r="C392" s="138" t="s">
        <v>678</v>
      </c>
      <c r="D392" s="137" t="s">
        <v>679</v>
      </c>
      <c r="E392" s="139">
        <v>120</v>
      </c>
      <c r="F392" s="140">
        <v>9.6000000000000002E-2</v>
      </c>
      <c r="G392" s="141">
        <v>9.5999999999999992E-3</v>
      </c>
      <c r="H392" s="139">
        <v>1.1499999999999999</v>
      </c>
      <c r="I392" s="141">
        <v>1</v>
      </c>
      <c r="J392" s="139">
        <v>11.52</v>
      </c>
      <c r="K392" s="139">
        <v>1.1499999999999999</v>
      </c>
      <c r="L392" s="142"/>
      <c r="M392" s="143"/>
    </row>
    <row r="393" spans="1:13" s="144" customFormat="1" ht="21" hidden="1" outlineLevel="1" x14ac:dyDescent="0.2">
      <c r="A393" s="136" t="s">
        <v>673</v>
      </c>
      <c r="B393" s="137" t="s">
        <v>707</v>
      </c>
      <c r="C393" s="138" t="s">
        <v>708</v>
      </c>
      <c r="D393" s="137" t="s">
        <v>154</v>
      </c>
      <c r="E393" s="139">
        <v>68.05</v>
      </c>
      <c r="F393" s="140">
        <v>0.5</v>
      </c>
      <c r="G393" s="141">
        <v>0.05</v>
      </c>
      <c r="H393" s="139">
        <v>3.4</v>
      </c>
      <c r="I393" s="141">
        <v>1</v>
      </c>
      <c r="J393" s="139">
        <v>34.020000000000003</v>
      </c>
      <c r="K393" s="139">
        <v>3.4</v>
      </c>
      <c r="L393" s="142"/>
      <c r="M393" s="143"/>
    </row>
    <row r="394" spans="1:13" s="100" customFormat="1" ht="12" collapsed="1" x14ac:dyDescent="0.2">
      <c r="A394" s="130"/>
      <c r="B394" s="131"/>
      <c r="C394" s="132" t="s">
        <v>499</v>
      </c>
      <c r="D394" s="131"/>
      <c r="E394" s="133">
        <v>66.099999999999994</v>
      </c>
      <c r="F394" s="133"/>
      <c r="G394" s="133"/>
      <c r="H394" s="133">
        <v>6.61</v>
      </c>
      <c r="I394" s="134"/>
      <c r="J394" s="134"/>
      <c r="K394" s="134"/>
      <c r="L394" s="133"/>
      <c r="M394" s="134"/>
    </row>
    <row r="395" spans="1:13" s="100" customFormat="1" ht="12" x14ac:dyDescent="0.2">
      <c r="A395" s="130"/>
      <c r="B395" s="131"/>
      <c r="C395" s="132" t="s">
        <v>269</v>
      </c>
      <c r="D395" s="131"/>
      <c r="E395" s="133">
        <v>38.619999999999997</v>
      </c>
      <c r="F395" s="133"/>
      <c r="G395" s="133"/>
      <c r="H395" s="133">
        <v>3.86</v>
      </c>
      <c r="I395" s="134"/>
      <c r="J395" s="134"/>
      <c r="K395" s="134"/>
      <c r="L395" s="133"/>
      <c r="M395" s="134"/>
    </row>
    <row r="396" spans="1:13" s="100" customFormat="1" ht="12" x14ac:dyDescent="0.2">
      <c r="A396" s="130"/>
      <c r="B396" s="131"/>
      <c r="C396" s="132" t="s">
        <v>76</v>
      </c>
      <c r="D396" s="131"/>
      <c r="E396" s="133"/>
      <c r="F396" s="133"/>
      <c r="G396" s="133"/>
      <c r="H396" s="133">
        <v>27.35</v>
      </c>
      <c r="I396" s="134"/>
      <c r="J396" s="134"/>
      <c r="K396" s="134"/>
      <c r="L396" s="133"/>
      <c r="M396" s="134"/>
    </row>
    <row r="397" spans="1:13" s="65" customFormat="1" x14ac:dyDescent="0.2">
      <c r="A397" s="58" t="s">
        <v>367</v>
      </c>
      <c r="B397" s="59" t="s">
        <v>386</v>
      </c>
      <c r="C397" s="60" t="s">
        <v>997</v>
      </c>
      <c r="D397" s="61">
        <v>364</v>
      </c>
      <c r="E397" s="62">
        <v>110.02</v>
      </c>
      <c r="F397" s="62" t="s">
        <v>39</v>
      </c>
      <c r="G397" s="62">
        <v>110.02</v>
      </c>
      <c r="H397" s="63">
        <v>40047.279999999999</v>
      </c>
      <c r="I397" s="145" t="s">
        <v>39</v>
      </c>
      <c r="J397" s="64" t="s">
        <v>39</v>
      </c>
      <c r="K397" s="62">
        <v>40047.279999999999</v>
      </c>
      <c r="L397" s="62" t="s">
        <v>39</v>
      </c>
      <c r="M397" s="64" t="s">
        <v>39</v>
      </c>
    </row>
    <row r="398" spans="1:13" s="65" customFormat="1" x14ac:dyDescent="0.2">
      <c r="A398" s="66"/>
      <c r="B398" s="67"/>
      <c r="C398" s="68"/>
      <c r="D398" s="69" t="s">
        <v>827</v>
      </c>
      <c r="E398" s="70" t="s">
        <v>39</v>
      </c>
      <c r="F398" s="70" t="s">
        <v>39</v>
      </c>
      <c r="G398" s="70" t="s">
        <v>39</v>
      </c>
      <c r="H398" s="71"/>
      <c r="I398" s="71"/>
      <c r="J398" s="71" t="s">
        <v>39</v>
      </c>
      <c r="K398" s="71"/>
      <c r="L398" s="70" t="s">
        <v>39</v>
      </c>
      <c r="M398" s="71" t="s">
        <v>39</v>
      </c>
    </row>
    <row r="399" spans="1:13" s="65" customFormat="1" ht="18" hidden="1" customHeight="1" outlineLevel="1" x14ac:dyDescent="0.2">
      <c r="A399" s="72"/>
      <c r="B399" s="73"/>
      <c r="C399" s="74" t="s">
        <v>41</v>
      </c>
      <c r="D399" s="75" t="s">
        <v>42</v>
      </c>
      <c r="E399" s="75" t="s">
        <v>43</v>
      </c>
      <c r="F399" s="75" t="s">
        <v>44</v>
      </c>
      <c r="G399" s="75" t="s">
        <v>45</v>
      </c>
      <c r="H399" s="75" t="s">
        <v>46</v>
      </c>
      <c r="I399" s="76" t="s">
        <v>47</v>
      </c>
      <c r="J399" s="77"/>
      <c r="K399" s="78"/>
      <c r="L399" s="75" t="s">
        <v>48</v>
      </c>
      <c r="M399" s="79"/>
    </row>
    <row r="400" spans="1:13" s="65" customFormat="1" hidden="1" outlineLevel="1" x14ac:dyDescent="0.2">
      <c r="A400" s="80"/>
      <c r="B400" s="73"/>
      <c r="C400" s="81" t="s">
        <v>389</v>
      </c>
      <c r="D400" s="82">
        <v>110.02</v>
      </c>
      <c r="E400" s="83">
        <v>1</v>
      </c>
      <c r="F400" s="84">
        <v>110.02</v>
      </c>
      <c r="G400" s="85">
        <v>1</v>
      </c>
      <c r="H400" s="84">
        <v>110.02</v>
      </c>
      <c r="I400" s="84"/>
      <c r="J400" s="84"/>
      <c r="K400" s="84">
        <v>40047.279999999999</v>
      </c>
      <c r="L400" s="84"/>
      <c r="M400" s="86"/>
    </row>
    <row r="401" spans="1:13" s="65" customFormat="1" ht="51" collapsed="1" x14ac:dyDescent="0.2">
      <c r="A401" s="58" t="s">
        <v>370</v>
      </c>
      <c r="B401" s="59" t="s">
        <v>889</v>
      </c>
      <c r="C401" s="60" t="s">
        <v>890</v>
      </c>
      <c r="D401" s="61">
        <v>0.16</v>
      </c>
      <c r="E401" s="62">
        <v>218.57</v>
      </c>
      <c r="F401" s="62" t="s">
        <v>39</v>
      </c>
      <c r="G401" s="62" t="s">
        <v>39</v>
      </c>
      <c r="H401" s="63">
        <v>34.97</v>
      </c>
      <c r="I401" s="63">
        <v>34.97</v>
      </c>
      <c r="J401" s="64" t="s">
        <v>39</v>
      </c>
      <c r="K401" s="64" t="s">
        <v>39</v>
      </c>
      <c r="L401" s="62">
        <v>22.72</v>
      </c>
      <c r="M401" s="62">
        <v>3.64</v>
      </c>
    </row>
    <row r="402" spans="1:13" s="65" customFormat="1" x14ac:dyDescent="0.2">
      <c r="A402" s="66"/>
      <c r="B402" s="67"/>
      <c r="C402" s="68"/>
      <c r="D402" s="69" t="s">
        <v>178</v>
      </c>
      <c r="E402" s="70">
        <v>218.57</v>
      </c>
      <c r="F402" s="70" t="s">
        <v>39</v>
      </c>
      <c r="G402" s="70" t="s">
        <v>39</v>
      </c>
      <c r="H402" s="71"/>
      <c r="I402" s="71"/>
      <c r="J402" s="71" t="s">
        <v>39</v>
      </c>
      <c r="K402" s="71"/>
      <c r="L402" s="70" t="s">
        <v>39</v>
      </c>
      <c r="M402" s="71" t="s">
        <v>39</v>
      </c>
    </row>
    <row r="403" spans="1:13" s="65" customFormat="1" ht="18" hidden="1" customHeight="1" outlineLevel="1" x14ac:dyDescent="0.2">
      <c r="A403" s="72"/>
      <c r="B403" s="73"/>
      <c r="C403" s="74" t="s">
        <v>41</v>
      </c>
      <c r="D403" s="75" t="s">
        <v>42</v>
      </c>
      <c r="E403" s="75" t="s">
        <v>43</v>
      </c>
      <c r="F403" s="75" t="s">
        <v>44</v>
      </c>
      <c r="G403" s="75" t="s">
        <v>45</v>
      </c>
      <c r="H403" s="75" t="s">
        <v>46</v>
      </c>
      <c r="I403" s="76" t="s">
        <v>47</v>
      </c>
      <c r="J403" s="77"/>
      <c r="K403" s="78"/>
      <c r="L403" s="75" t="s">
        <v>48</v>
      </c>
      <c r="M403" s="79"/>
    </row>
    <row r="404" spans="1:13" s="65" customFormat="1" hidden="1" outlineLevel="1" x14ac:dyDescent="0.2">
      <c r="A404" s="80"/>
      <c r="B404" s="73"/>
      <c r="C404" s="81" t="s">
        <v>231</v>
      </c>
      <c r="D404" s="82">
        <v>218.57</v>
      </c>
      <c r="E404" s="83">
        <v>1</v>
      </c>
      <c r="F404" s="84">
        <v>218.57</v>
      </c>
      <c r="G404" s="85">
        <v>1</v>
      </c>
      <c r="H404" s="84">
        <v>218.57</v>
      </c>
      <c r="I404" s="84">
        <v>34.97</v>
      </c>
      <c r="J404" s="84"/>
      <c r="K404" s="84"/>
      <c r="L404" s="84">
        <v>9.6199999999999992</v>
      </c>
      <c r="M404" s="86"/>
    </row>
    <row r="405" spans="1:13" s="100" customFormat="1" ht="12" collapsed="1" x14ac:dyDescent="0.2">
      <c r="A405" s="95"/>
      <c r="B405" s="96"/>
      <c r="C405" s="97"/>
      <c r="D405" s="96"/>
      <c r="E405" s="98"/>
      <c r="F405" s="98"/>
      <c r="G405" s="98"/>
      <c r="H405" s="99"/>
      <c r="I405" s="99"/>
      <c r="J405" s="99"/>
      <c r="K405" s="99"/>
      <c r="L405" s="98"/>
      <c r="M405" s="99"/>
    </row>
    <row r="406" spans="1:13" s="100" customFormat="1" ht="12" hidden="1" customHeight="1" outlineLevel="1" x14ac:dyDescent="0.2">
      <c r="A406" s="101" t="s">
        <v>53</v>
      </c>
      <c r="B406" s="101" t="s">
        <v>54</v>
      </c>
      <c r="C406" s="101" t="s">
        <v>55</v>
      </c>
      <c r="D406" s="101" t="s">
        <v>56</v>
      </c>
      <c r="E406" s="101" t="s">
        <v>21</v>
      </c>
      <c r="F406" s="102" t="s">
        <v>20</v>
      </c>
      <c r="G406" s="103"/>
      <c r="H406" s="104" t="s">
        <v>57</v>
      </c>
      <c r="I406" s="101" t="s">
        <v>45</v>
      </c>
      <c r="J406" s="102" t="s">
        <v>58</v>
      </c>
      <c r="K406" s="103"/>
      <c r="L406" s="105"/>
      <c r="M406" s="106"/>
    </row>
    <row r="407" spans="1:13" s="100" customFormat="1" ht="12.75" hidden="1" customHeight="1" outlineLevel="1" x14ac:dyDescent="0.2">
      <c r="A407" s="107"/>
      <c r="B407" s="107"/>
      <c r="C407" s="107"/>
      <c r="D407" s="107"/>
      <c r="E407" s="107"/>
      <c r="F407" s="108" t="s">
        <v>59</v>
      </c>
      <c r="G407" s="108" t="s">
        <v>60</v>
      </c>
      <c r="H407" s="109"/>
      <c r="I407" s="107"/>
      <c r="J407" s="108" t="s">
        <v>59</v>
      </c>
      <c r="K407" s="110" t="s">
        <v>35</v>
      </c>
      <c r="L407" s="111"/>
      <c r="M407" s="112"/>
    </row>
    <row r="408" spans="1:13" s="120" customFormat="1" hidden="1" outlineLevel="1" x14ac:dyDescent="0.2">
      <c r="A408" s="113" t="s">
        <v>691</v>
      </c>
      <c r="B408" s="114" t="s">
        <v>36</v>
      </c>
      <c r="C408" s="115" t="s">
        <v>233</v>
      </c>
      <c r="D408" s="114" t="s">
        <v>63</v>
      </c>
      <c r="E408" s="116">
        <v>9.6199999999999992</v>
      </c>
      <c r="F408" s="117">
        <v>22.72</v>
      </c>
      <c r="G408" s="118">
        <v>3.6352000000000002</v>
      </c>
      <c r="H408" s="116">
        <v>34.97</v>
      </c>
      <c r="I408" s="118">
        <v>1</v>
      </c>
      <c r="J408" s="116">
        <v>218.57</v>
      </c>
      <c r="K408" s="116">
        <v>34.97</v>
      </c>
      <c r="L408" s="116"/>
      <c r="M408" s="119"/>
    </row>
    <row r="409" spans="1:13" s="100" customFormat="1" ht="12" collapsed="1" x14ac:dyDescent="0.2">
      <c r="A409" s="130"/>
      <c r="B409" s="131"/>
      <c r="C409" s="132" t="s">
        <v>499</v>
      </c>
      <c r="D409" s="131"/>
      <c r="E409" s="133">
        <v>194.53</v>
      </c>
      <c r="F409" s="133"/>
      <c r="G409" s="133"/>
      <c r="H409" s="133">
        <v>31.12</v>
      </c>
      <c r="I409" s="134"/>
      <c r="J409" s="134"/>
      <c r="K409" s="134"/>
      <c r="L409" s="133"/>
      <c r="M409" s="134"/>
    </row>
    <row r="410" spans="1:13" s="100" customFormat="1" ht="12" x14ac:dyDescent="0.2">
      <c r="A410" s="130"/>
      <c r="B410" s="131"/>
      <c r="C410" s="132" t="s">
        <v>269</v>
      </c>
      <c r="D410" s="131"/>
      <c r="E410" s="133">
        <v>113.66</v>
      </c>
      <c r="F410" s="133"/>
      <c r="G410" s="133"/>
      <c r="H410" s="133">
        <v>18.190000000000001</v>
      </c>
      <c r="I410" s="134"/>
      <c r="J410" s="134"/>
      <c r="K410" s="134"/>
      <c r="L410" s="133"/>
      <c r="M410" s="134"/>
    </row>
    <row r="411" spans="1:13" s="100" customFormat="1" ht="12" x14ac:dyDescent="0.2">
      <c r="A411" s="130"/>
      <c r="B411" s="131"/>
      <c r="C411" s="132" t="s">
        <v>76</v>
      </c>
      <c r="D411" s="131"/>
      <c r="E411" s="133"/>
      <c r="F411" s="133"/>
      <c r="G411" s="133"/>
      <c r="H411" s="133">
        <v>84.28</v>
      </c>
      <c r="I411" s="134"/>
      <c r="J411" s="134"/>
      <c r="K411" s="134"/>
      <c r="L411" s="133"/>
      <c r="M411" s="134"/>
    </row>
    <row r="412" spans="1:13" s="65" customFormat="1" ht="51" x14ac:dyDescent="0.2">
      <c r="A412" s="58" t="s">
        <v>373</v>
      </c>
      <c r="B412" s="59" t="s">
        <v>998</v>
      </c>
      <c r="C412" s="60" t="s">
        <v>1039</v>
      </c>
      <c r="D412" s="61">
        <v>4</v>
      </c>
      <c r="E412" s="62">
        <v>663.44</v>
      </c>
      <c r="F412" s="62">
        <v>609.33000000000004</v>
      </c>
      <c r="G412" s="62">
        <v>2.16</v>
      </c>
      <c r="H412" s="63">
        <v>2653.78</v>
      </c>
      <c r="I412" s="63">
        <v>207.8</v>
      </c>
      <c r="J412" s="62">
        <v>2437.3200000000002</v>
      </c>
      <c r="K412" s="62">
        <v>8.66</v>
      </c>
      <c r="L412" s="62">
        <v>5.4</v>
      </c>
      <c r="M412" s="62">
        <v>21.6</v>
      </c>
    </row>
    <row r="413" spans="1:13" s="65" customFormat="1" x14ac:dyDescent="0.2">
      <c r="A413" s="66"/>
      <c r="B413" s="67"/>
      <c r="C413" s="68"/>
      <c r="D413" s="69" t="s">
        <v>727</v>
      </c>
      <c r="E413" s="70">
        <v>51.95</v>
      </c>
      <c r="F413" s="70">
        <v>57.65</v>
      </c>
      <c r="G413" s="70" t="s">
        <v>39</v>
      </c>
      <c r="H413" s="71"/>
      <c r="I413" s="71"/>
      <c r="J413" s="70">
        <v>230.6</v>
      </c>
      <c r="K413" s="71"/>
      <c r="L413" s="70">
        <v>4.2699999999999996</v>
      </c>
      <c r="M413" s="70">
        <v>17.079999999999998</v>
      </c>
    </row>
    <row r="414" spans="1:13" s="65" customFormat="1" ht="18" hidden="1" customHeight="1" outlineLevel="1" x14ac:dyDescent="0.2">
      <c r="A414" s="72"/>
      <c r="B414" s="73"/>
      <c r="C414" s="74" t="s">
        <v>41</v>
      </c>
      <c r="D414" s="75" t="s">
        <v>42</v>
      </c>
      <c r="E414" s="75" t="s">
        <v>43</v>
      </c>
      <c r="F414" s="75" t="s">
        <v>44</v>
      </c>
      <c r="G414" s="75" t="s">
        <v>45</v>
      </c>
      <c r="H414" s="75" t="s">
        <v>46</v>
      </c>
      <c r="I414" s="76" t="s">
        <v>47</v>
      </c>
      <c r="J414" s="77"/>
      <c r="K414" s="78"/>
      <c r="L414" s="75" t="s">
        <v>48</v>
      </c>
      <c r="M414" s="79"/>
    </row>
    <row r="415" spans="1:13" s="65" customFormat="1" hidden="1" outlineLevel="1" x14ac:dyDescent="0.2">
      <c r="A415" s="80"/>
      <c r="B415" s="73"/>
      <c r="C415" s="81" t="s">
        <v>231</v>
      </c>
      <c r="D415" s="82">
        <v>51.95</v>
      </c>
      <c r="E415" s="83">
        <v>1</v>
      </c>
      <c r="F415" s="84">
        <v>51.95</v>
      </c>
      <c r="G415" s="85">
        <v>1</v>
      </c>
      <c r="H415" s="84">
        <v>51.95</v>
      </c>
      <c r="I415" s="84">
        <v>207.8</v>
      </c>
      <c r="J415" s="84"/>
      <c r="K415" s="84"/>
      <c r="L415" s="84">
        <v>9.6199999999999992</v>
      </c>
      <c r="M415" s="86"/>
    </row>
    <row r="416" spans="1:13" s="65" customFormat="1" hidden="1" outlineLevel="1" x14ac:dyDescent="0.2">
      <c r="A416" s="80"/>
      <c r="B416" s="73"/>
      <c r="C416" s="81" t="s">
        <v>50</v>
      </c>
      <c r="D416" s="82">
        <v>609.33000000000004</v>
      </c>
      <c r="E416" s="83">
        <v>1</v>
      </c>
      <c r="F416" s="84">
        <v>609.33000000000004</v>
      </c>
      <c r="G416" s="85">
        <v>1</v>
      </c>
      <c r="H416" s="84">
        <v>609.33000000000004</v>
      </c>
      <c r="I416" s="84"/>
      <c r="J416" s="84">
        <v>2437.3200000000002</v>
      </c>
      <c r="K416" s="84"/>
      <c r="L416" s="84"/>
      <c r="M416" s="86"/>
    </row>
    <row r="417" spans="1:13" s="65" customFormat="1" hidden="1" outlineLevel="2" x14ac:dyDescent="0.2">
      <c r="A417" s="87"/>
      <c r="B417" s="88"/>
      <c r="C417" s="89" t="s">
        <v>51</v>
      </c>
      <c r="D417" s="90">
        <v>551.67999999999995</v>
      </c>
      <c r="E417" s="91">
        <v>1</v>
      </c>
      <c r="F417" s="92">
        <v>551.67999999999995</v>
      </c>
      <c r="G417" s="93">
        <v>1</v>
      </c>
      <c r="H417" s="92">
        <v>551.67999999999995</v>
      </c>
      <c r="I417" s="92"/>
      <c r="J417" s="92">
        <v>2206.7199999999998</v>
      </c>
      <c r="K417" s="92"/>
      <c r="L417" s="92"/>
      <c r="M417" s="94"/>
    </row>
    <row r="418" spans="1:13" s="65" customFormat="1" hidden="1" outlineLevel="2" x14ac:dyDescent="0.2">
      <c r="A418" s="87"/>
      <c r="B418" s="88"/>
      <c r="C418" s="89" t="s">
        <v>52</v>
      </c>
      <c r="D418" s="90">
        <v>57.65</v>
      </c>
      <c r="E418" s="91">
        <v>1</v>
      </c>
      <c r="F418" s="92">
        <v>57.65</v>
      </c>
      <c r="G418" s="93">
        <v>1</v>
      </c>
      <c r="H418" s="92">
        <v>57.65</v>
      </c>
      <c r="I418" s="92"/>
      <c r="J418" s="92">
        <v>230.6</v>
      </c>
      <c r="K418" s="92"/>
      <c r="L418" s="92">
        <v>13.5</v>
      </c>
      <c r="M418" s="94"/>
    </row>
    <row r="419" spans="1:13" s="100" customFormat="1" ht="12" collapsed="1" x14ac:dyDescent="0.2">
      <c r="A419" s="95"/>
      <c r="B419" s="96"/>
      <c r="C419" s="97"/>
      <c r="D419" s="96"/>
      <c r="E419" s="98"/>
      <c r="F419" s="98"/>
      <c r="G419" s="98"/>
      <c r="H419" s="99"/>
      <c r="I419" s="99"/>
      <c r="J419" s="99"/>
      <c r="K419" s="99"/>
      <c r="L419" s="98"/>
      <c r="M419" s="99"/>
    </row>
    <row r="420" spans="1:13" s="100" customFormat="1" ht="12" hidden="1" customHeight="1" outlineLevel="1" x14ac:dyDescent="0.2">
      <c r="A420" s="101" t="s">
        <v>53</v>
      </c>
      <c r="B420" s="101" t="s">
        <v>54</v>
      </c>
      <c r="C420" s="101" t="s">
        <v>55</v>
      </c>
      <c r="D420" s="101" t="s">
        <v>56</v>
      </c>
      <c r="E420" s="101" t="s">
        <v>21</v>
      </c>
      <c r="F420" s="102" t="s">
        <v>20</v>
      </c>
      <c r="G420" s="103"/>
      <c r="H420" s="104" t="s">
        <v>57</v>
      </c>
      <c r="I420" s="101" t="s">
        <v>45</v>
      </c>
      <c r="J420" s="102" t="s">
        <v>58</v>
      </c>
      <c r="K420" s="103"/>
      <c r="L420" s="105"/>
      <c r="M420" s="106"/>
    </row>
    <row r="421" spans="1:13" s="100" customFormat="1" ht="12.75" hidden="1" customHeight="1" outlineLevel="1" x14ac:dyDescent="0.2">
      <c r="A421" s="107"/>
      <c r="B421" s="107"/>
      <c r="C421" s="107"/>
      <c r="D421" s="107"/>
      <c r="E421" s="107"/>
      <c r="F421" s="108" t="s">
        <v>59</v>
      </c>
      <c r="G421" s="108" t="s">
        <v>60</v>
      </c>
      <c r="H421" s="109"/>
      <c r="I421" s="107"/>
      <c r="J421" s="108" t="s">
        <v>59</v>
      </c>
      <c r="K421" s="110" t="s">
        <v>35</v>
      </c>
      <c r="L421" s="111"/>
      <c r="M421" s="112"/>
    </row>
    <row r="422" spans="1:13" s="120" customFormat="1" hidden="1" outlineLevel="1" x14ac:dyDescent="0.2">
      <c r="A422" s="113" t="s">
        <v>1000</v>
      </c>
      <c r="B422" s="114" t="s">
        <v>36</v>
      </c>
      <c r="C422" s="115" t="s">
        <v>233</v>
      </c>
      <c r="D422" s="114" t="s">
        <v>63</v>
      </c>
      <c r="E422" s="116">
        <v>9.6199999999999992</v>
      </c>
      <c r="F422" s="117">
        <v>5.4</v>
      </c>
      <c r="G422" s="118">
        <v>21.6</v>
      </c>
      <c r="H422" s="116">
        <v>207.8</v>
      </c>
      <c r="I422" s="118">
        <v>1</v>
      </c>
      <c r="J422" s="116">
        <v>51.95</v>
      </c>
      <c r="K422" s="116">
        <v>207.8</v>
      </c>
      <c r="L422" s="116"/>
      <c r="M422" s="119"/>
    </row>
    <row r="423" spans="1:13" s="120" customFormat="1" hidden="1" outlineLevel="1" x14ac:dyDescent="0.2">
      <c r="A423" s="113" t="s">
        <v>1001</v>
      </c>
      <c r="B423" s="114" t="s">
        <v>65</v>
      </c>
      <c r="C423" s="115" t="s">
        <v>66</v>
      </c>
      <c r="D423" s="114" t="s">
        <v>63</v>
      </c>
      <c r="E423" s="116">
        <v>13.5</v>
      </c>
      <c r="F423" s="117">
        <v>4.2699999999999996</v>
      </c>
      <c r="G423" s="118">
        <v>17.079999999999998</v>
      </c>
      <c r="H423" s="116">
        <v>230.6</v>
      </c>
      <c r="I423" s="118">
        <v>1</v>
      </c>
      <c r="J423" s="116">
        <v>57.65</v>
      </c>
      <c r="K423" s="116">
        <v>230.6</v>
      </c>
      <c r="L423" s="116"/>
      <c r="M423" s="119"/>
    </row>
    <row r="424" spans="1:13" s="129" customFormat="1" hidden="1" outlineLevel="1" x14ac:dyDescent="0.2">
      <c r="A424" s="121" t="s">
        <v>1002</v>
      </c>
      <c r="B424" s="122" t="s">
        <v>731</v>
      </c>
      <c r="C424" s="123" t="s">
        <v>732</v>
      </c>
      <c r="D424" s="122" t="s">
        <v>70</v>
      </c>
      <c r="E424" s="124">
        <v>142.69999999999999</v>
      </c>
      <c r="F424" s="125">
        <v>4.2699999999999996</v>
      </c>
      <c r="G424" s="126">
        <v>17.079999999999998</v>
      </c>
      <c r="H424" s="124">
        <v>2437.3200000000002</v>
      </c>
      <c r="I424" s="126">
        <v>1</v>
      </c>
      <c r="J424" s="124">
        <v>609.33000000000004</v>
      </c>
      <c r="K424" s="124">
        <v>2437.3200000000002</v>
      </c>
      <c r="L424" s="127"/>
      <c r="M424" s="128"/>
    </row>
    <row r="425" spans="1:13" s="144" customFormat="1" hidden="1" outlineLevel="1" x14ac:dyDescent="0.2">
      <c r="A425" s="136" t="s">
        <v>1003</v>
      </c>
      <c r="B425" s="137" t="s">
        <v>736</v>
      </c>
      <c r="C425" s="138" t="s">
        <v>737</v>
      </c>
      <c r="D425" s="137" t="s">
        <v>137</v>
      </c>
      <c r="E425" s="139">
        <v>4488.3999999999996</v>
      </c>
      <c r="F425" s="140">
        <v>4.0000000000000002E-4</v>
      </c>
      <c r="G425" s="141">
        <v>1.6000000000000001E-3</v>
      </c>
      <c r="H425" s="139">
        <v>7.18</v>
      </c>
      <c r="I425" s="141">
        <v>1</v>
      </c>
      <c r="J425" s="139">
        <v>1.8</v>
      </c>
      <c r="K425" s="139">
        <v>7.18</v>
      </c>
      <c r="L425" s="142"/>
      <c r="M425" s="143"/>
    </row>
    <row r="426" spans="1:13" s="144" customFormat="1" hidden="1" outlineLevel="1" x14ac:dyDescent="0.2">
      <c r="A426" s="136" t="s">
        <v>1004</v>
      </c>
      <c r="B426" s="137" t="s">
        <v>677</v>
      </c>
      <c r="C426" s="138" t="s">
        <v>678</v>
      </c>
      <c r="D426" s="137" t="s">
        <v>679</v>
      </c>
      <c r="E426" s="139">
        <v>120</v>
      </c>
      <c r="F426" s="140">
        <v>2.3999999999999998E-3</v>
      </c>
      <c r="G426" s="141">
        <v>9.5999999999999992E-3</v>
      </c>
      <c r="H426" s="139">
        <v>1.1499999999999999</v>
      </c>
      <c r="I426" s="141">
        <v>1</v>
      </c>
      <c r="J426" s="139">
        <v>0.28999999999999998</v>
      </c>
      <c r="K426" s="139">
        <v>1.1499999999999999</v>
      </c>
      <c r="L426" s="142"/>
      <c r="M426" s="143"/>
    </row>
    <row r="427" spans="1:13" s="144" customFormat="1" hidden="1" outlineLevel="1" x14ac:dyDescent="0.2">
      <c r="A427" s="136" t="s">
        <v>1005</v>
      </c>
      <c r="B427" s="137" t="s">
        <v>740</v>
      </c>
      <c r="C427" s="138" t="s">
        <v>741</v>
      </c>
      <c r="D427" s="137" t="s">
        <v>137</v>
      </c>
      <c r="E427" s="139">
        <v>8105.71</v>
      </c>
      <c r="F427" s="140">
        <v>1.0000000000000001E-5</v>
      </c>
      <c r="G427" s="141">
        <v>4.0000000000000003E-5</v>
      </c>
      <c r="H427" s="139">
        <v>0.32</v>
      </c>
      <c r="I427" s="141">
        <v>1</v>
      </c>
      <c r="J427" s="139">
        <v>0.08</v>
      </c>
      <c r="K427" s="139">
        <v>0.32</v>
      </c>
      <c r="L427" s="142"/>
      <c r="M427" s="143"/>
    </row>
    <row r="428" spans="1:13" s="100" customFormat="1" ht="12" collapsed="1" x14ac:dyDescent="0.2">
      <c r="A428" s="130"/>
      <c r="B428" s="131"/>
      <c r="C428" s="132" t="s">
        <v>499</v>
      </c>
      <c r="D428" s="131"/>
      <c r="E428" s="133">
        <v>97.54</v>
      </c>
      <c r="F428" s="133"/>
      <c r="G428" s="133"/>
      <c r="H428" s="133">
        <v>390.18</v>
      </c>
      <c r="I428" s="134"/>
      <c r="J428" s="134"/>
      <c r="K428" s="134"/>
      <c r="L428" s="133"/>
      <c r="M428" s="134"/>
    </row>
    <row r="429" spans="1:13" s="100" customFormat="1" ht="12" x14ac:dyDescent="0.2">
      <c r="A429" s="130"/>
      <c r="B429" s="131"/>
      <c r="C429" s="132" t="s">
        <v>269</v>
      </c>
      <c r="D429" s="131"/>
      <c r="E429" s="133">
        <v>56.99</v>
      </c>
      <c r="F429" s="133"/>
      <c r="G429" s="133"/>
      <c r="H429" s="133">
        <v>227.97</v>
      </c>
      <c r="I429" s="134"/>
      <c r="J429" s="134"/>
      <c r="K429" s="134"/>
      <c r="L429" s="133"/>
      <c r="M429" s="134"/>
    </row>
    <row r="430" spans="1:13" s="100" customFormat="1" ht="12" x14ac:dyDescent="0.2">
      <c r="A430" s="130"/>
      <c r="B430" s="131"/>
      <c r="C430" s="132" t="s">
        <v>76</v>
      </c>
      <c r="D430" s="131"/>
      <c r="E430" s="133"/>
      <c r="F430" s="133"/>
      <c r="G430" s="133"/>
      <c r="H430" s="133">
        <v>3271.93</v>
      </c>
      <c r="I430" s="134"/>
      <c r="J430" s="134"/>
      <c r="K430" s="134"/>
      <c r="L430" s="133"/>
      <c r="M430" s="134"/>
    </row>
    <row r="431" spans="1:13" s="65" customFormat="1" x14ac:dyDescent="0.2">
      <c r="A431" s="58" t="s">
        <v>376</v>
      </c>
      <c r="B431" s="59" t="s">
        <v>386</v>
      </c>
      <c r="C431" s="60" t="s">
        <v>895</v>
      </c>
      <c r="D431" s="61">
        <v>4</v>
      </c>
      <c r="E431" s="62">
        <v>416.29</v>
      </c>
      <c r="F431" s="62" t="s">
        <v>39</v>
      </c>
      <c r="G431" s="62">
        <v>416.29</v>
      </c>
      <c r="H431" s="63">
        <v>1665.16</v>
      </c>
      <c r="I431" s="145" t="s">
        <v>39</v>
      </c>
      <c r="J431" s="64" t="s">
        <v>39</v>
      </c>
      <c r="K431" s="62">
        <v>1665.16</v>
      </c>
      <c r="L431" s="62" t="s">
        <v>39</v>
      </c>
      <c r="M431" s="64" t="s">
        <v>39</v>
      </c>
    </row>
    <row r="432" spans="1:13" s="65" customFormat="1" x14ac:dyDescent="0.2">
      <c r="A432" s="66"/>
      <c r="B432" s="67"/>
      <c r="C432" s="68"/>
      <c r="D432" s="69" t="s">
        <v>388</v>
      </c>
      <c r="E432" s="70" t="s">
        <v>39</v>
      </c>
      <c r="F432" s="70" t="s">
        <v>39</v>
      </c>
      <c r="G432" s="70" t="s">
        <v>39</v>
      </c>
      <c r="H432" s="71"/>
      <c r="I432" s="71"/>
      <c r="J432" s="71" t="s">
        <v>39</v>
      </c>
      <c r="K432" s="71"/>
      <c r="L432" s="70" t="s">
        <v>39</v>
      </c>
      <c r="M432" s="71" t="s">
        <v>39</v>
      </c>
    </row>
    <row r="433" spans="1:13" s="65" customFormat="1" ht="18" hidden="1" customHeight="1" outlineLevel="1" x14ac:dyDescent="0.2">
      <c r="A433" s="72"/>
      <c r="B433" s="73"/>
      <c r="C433" s="74" t="s">
        <v>41</v>
      </c>
      <c r="D433" s="75" t="s">
        <v>42</v>
      </c>
      <c r="E433" s="75" t="s">
        <v>43</v>
      </c>
      <c r="F433" s="75" t="s">
        <v>44</v>
      </c>
      <c r="G433" s="75" t="s">
        <v>45</v>
      </c>
      <c r="H433" s="75" t="s">
        <v>46</v>
      </c>
      <c r="I433" s="76" t="s">
        <v>47</v>
      </c>
      <c r="J433" s="77"/>
      <c r="K433" s="78"/>
      <c r="L433" s="75" t="s">
        <v>48</v>
      </c>
      <c r="M433" s="79"/>
    </row>
    <row r="434" spans="1:13" s="65" customFormat="1" hidden="1" outlineLevel="1" x14ac:dyDescent="0.2">
      <c r="A434" s="80"/>
      <c r="B434" s="73"/>
      <c r="C434" s="81" t="s">
        <v>389</v>
      </c>
      <c r="D434" s="82">
        <v>416.29</v>
      </c>
      <c r="E434" s="83">
        <v>1</v>
      </c>
      <c r="F434" s="84">
        <v>416.29</v>
      </c>
      <c r="G434" s="85">
        <v>1</v>
      </c>
      <c r="H434" s="84">
        <v>416.29</v>
      </c>
      <c r="I434" s="84"/>
      <c r="J434" s="84"/>
      <c r="K434" s="84">
        <v>1665.16</v>
      </c>
      <c r="L434" s="84"/>
      <c r="M434" s="86"/>
    </row>
    <row r="435" spans="1:13" s="65" customFormat="1" ht="102" collapsed="1" x14ac:dyDescent="0.2">
      <c r="A435" s="58" t="s">
        <v>379</v>
      </c>
      <c r="B435" s="59" t="s">
        <v>896</v>
      </c>
      <c r="C435" s="60" t="s">
        <v>897</v>
      </c>
      <c r="D435" s="61">
        <v>0.02</v>
      </c>
      <c r="E435" s="62">
        <v>2053.71</v>
      </c>
      <c r="F435" s="62">
        <v>1464.07</v>
      </c>
      <c r="G435" s="62" t="s">
        <v>39</v>
      </c>
      <c r="H435" s="63">
        <v>41.07</v>
      </c>
      <c r="I435" s="63">
        <v>11.79</v>
      </c>
      <c r="J435" s="62">
        <v>29.28</v>
      </c>
      <c r="K435" s="64" t="s">
        <v>39</v>
      </c>
      <c r="L435" s="62">
        <v>62</v>
      </c>
      <c r="M435" s="62">
        <v>1.24</v>
      </c>
    </row>
    <row r="436" spans="1:13" s="65" customFormat="1" x14ac:dyDescent="0.2">
      <c r="A436" s="66"/>
      <c r="B436" s="67"/>
      <c r="C436" s="68"/>
      <c r="D436" s="135" t="s">
        <v>898</v>
      </c>
      <c r="E436" s="70">
        <v>589.64</v>
      </c>
      <c r="F436" s="70">
        <v>158.27000000000001</v>
      </c>
      <c r="G436" s="70" t="s">
        <v>39</v>
      </c>
      <c r="H436" s="71"/>
      <c r="I436" s="71"/>
      <c r="J436" s="70">
        <v>3.17</v>
      </c>
      <c r="K436" s="71"/>
      <c r="L436" s="70">
        <v>15.73</v>
      </c>
      <c r="M436" s="70">
        <v>0.31</v>
      </c>
    </row>
    <row r="437" spans="1:13" s="65" customFormat="1" ht="18" hidden="1" customHeight="1" outlineLevel="1" x14ac:dyDescent="0.2">
      <c r="A437" s="72"/>
      <c r="B437" s="73"/>
      <c r="C437" s="74" t="s">
        <v>41</v>
      </c>
      <c r="D437" s="75" t="s">
        <v>42</v>
      </c>
      <c r="E437" s="75" t="s">
        <v>43</v>
      </c>
      <c r="F437" s="75" t="s">
        <v>44</v>
      </c>
      <c r="G437" s="75" t="s">
        <v>45</v>
      </c>
      <c r="H437" s="75" t="s">
        <v>46</v>
      </c>
      <c r="I437" s="76" t="s">
        <v>47</v>
      </c>
      <c r="J437" s="77"/>
      <c r="K437" s="78"/>
      <c r="L437" s="75" t="s">
        <v>48</v>
      </c>
      <c r="M437" s="79"/>
    </row>
    <row r="438" spans="1:13" s="65" customFormat="1" hidden="1" outlineLevel="1" x14ac:dyDescent="0.2">
      <c r="A438" s="80"/>
      <c r="B438" s="73"/>
      <c r="C438" s="81" t="s">
        <v>899</v>
      </c>
      <c r="D438" s="82">
        <v>336.94</v>
      </c>
      <c r="E438" s="83">
        <v>1.75</v>
      </c>
      <c r="F438" s="84">
        <v>589.64</v>
      </c>
      <c r="G438" s="85">
        <v>1</v>
      </c>
      <c r="H438" s="84">
        <v>589.64</v>
      </c>
      <c r="I438" s="84">
        <v>11.79</v>
      </c>
      <c r="J438" s="84"/>
      <c r="K438" s="84"/>
      <c r="L438" s="84">
        <v>9.51</v>
      </c>
      <c r="M438" s="86"/>
    </row>
    <row r="439" spans="1:13" s="65" customFormat="1" hidden="1" outlineLevel="1" x14ac:dyDescent="0.2">
      <c r="A439" s="80"/>
      <c r="B439" s="73"/>
      <c r="C439" s="81" t="s">
        <v>50</v>
      </c>
      <c r="D439" s="82">
        <v>836.61</v>
      </c>
      <c r="E439" s="83">
        <v>1.75</v>
      </c>
      <c r="F439" s="84">
        <v>1464.07</v>
      </c>
      <c r="G439" s="85">
        <v>1</v>
      </c>
      <c r="H439" s="84">
        <v>1464.07</v>
      </c>
      <c r="I439" s="84"/>
      <c r="J439" s="84">
        <v>29.28</v>
      </c>
      <c r="K439" s="84"/>
      <c r="L439" s="84"/>
      <c r="M439" s="86"/>
    </row>
    <row r="440" spans="1:13" s="65" customFormat="1" hidden="1" outlineLevel="2" x14ac:dyDescent="0.2">
      <c r="A440" s="87"/>
      <c r="B440" s="88"/>
      <c r="C440" s="89" t="s">
        <v>51</v>
      </c>
      <c r="D440" s="90">
        <v>746.17</v>
      </c>
      <c r="E440" s="91">
        <v>1.75</v>
      </c>
      <c r="F440" s="92">
        <v>1305.8</v>
      </c>
      <c r="G440" s="93">
        <v>1</v>
      </c>
      <c r="H440" s="92">
        <v>1305.8</v>
      </c>
      <c r="I440" s="92"/>
      <c r="J440" s="92">
        <v>26.11</v>
      </c>
      <c r="K440" s="92"/>
      <c r="L440" s="92"/>
      <c r="M440" s="94"/>
    </row>
    <row r="441" spans="1:13" s="65" customFormat="1" hidden="1" outlineLevel="2" x14ac:dyDescent="0.2">
      <c r="A441" s="87"/>
      <c r="B441" s="88"/>
      <c r="C441" s="89" t="s">
        <v>52</v>
      </c>
      <c r="D441" s="90">
        <v>90.44</v>
      </c>
      <c r="E441" s="91">
        <v>1.75</v>
      </c>
      <c r="F441" s="92">
        <v>158.27000000000001</v>
      </c>
      <c r="G441" s="93">
        <v>1</v>
      </c>
      <c r="H441" s="92">
        <v>158.27000000000001</v>
      </c>
      <c r="I441" s="92"/>
      <c r="J441" s="92">
        <v>3.17</v>
      </c>
      <c r="K441" s="92"/>
      <c r="L441" s="92">
        <v>10.06</v>
      </c>
      <c r="M441" s="94"/>
    </row>
    <row r="442" spans="1:13" s="100" customFormat="1" ht="12" collapsed="1" x14ac:dyDescent="0.2">
      <c r="A442" s="95"/>
      <c r="B442" s="96"/>
      <c r="C442" s="97"/>
      <c r="D442" s="96"/>
      <c r="E442" s="98"/>
      <c r="F442" s="98"/>
      <c r="G442" s="98"/>
      <c r="H442" s="99"/>
      <c r="I442" s="99"/>
      <c r="J442" s="99"/>
      <c r="K442" s="99"/>
      <c r="L442" s="98"/>
      <c r="M442" s="99"/>
    </row>
    <row r="443" spans="1:13" s="100" customFormat="1" ht="12" hidden="1" customHeight="1" outlineLevel="1" x14ac:dyDescent="0.2">
      <c r="A443" s="101" t="s">
        <v>53</v>
      </c>
      <c r="B443" s="101" t="s">
        <v>54</v>
      </c>
      <c r="C443" s="101" t="s">
        <v>55</v>
      </c>
      <c r="D443" s="101" t="s">
        <v>56</v>
      </c>
      <c r="E443" s="101" t="s">
        <v>21</v>
      </c>
      <c r="F443" s="102" t="s">
        <v>20</v>
      </c>
      <c r="G443" s="103"/>
      <c r="H443" s="104" t="s">
        <v>57</v>
      </c>
      <c r="I443" s="101" t="s">
        <v>45</v>
      </c>
      <c r="J443" s="102" t="s">
        <v>58</v>
      </c>
      <c r="K443" s="103"/>
      <c r="L443" s="105"/>
      <c r="M443" s="106"/>
    </row>
    <row r="444" spans="1:13" s="100" customFormat="1" ht="12.75" hidden="1" customHeight="1" outlineLevel="1" x14ac:dyDescent="0.2">
      <c r="A444" s="107"/>
      <c r="B444" s="107"/>
      <c r="C444" s="107"/>
      <c r="D444" s="107"/>
      <c r="E444" s="107"/>
      <c r="F444" s="108" t="s">
        <v>59</v>
      </c>
      <c r="G444" s="108" t="s">
        <v>60</v>
      </c>
      <c r="H444" s="109"/>
      <c r="I444" s="107"/>
      <c r="J444" s="108" t="s">
        <v>59</v>
      </c>
      <c r="K444" s="110" t="s">
        <v>35</v>
      </c>
      <c r="L444" s="111"/>
      <c r="M444" s="112"/>
    </row>
    <row r="445" spans="1:13" s="120" customFormat="1" hidden="1" outlineLevel="1" x14ac:dyDescent="0.2">
      <c r="A445" s="113" t="s">
        <v>711</v>
      </c>
      <c r="B445" s="114" t="s">
        <v>36</v>
      </c>
      <c r="C445" s="115" t="s">
        <v>900</v>
      </c>
      <c r="D445" s="114" t="s">
        <v>63</v>
      </c>
      <c r="E445" s="116">
        <v>9.51</v>
      </c>
      <c r="F445" s="117">
        <v>62.002499999999998</v>
      </c>
      <c r="G445" s="118">
        <v>1.2400500000000001</v>
      </c>
      <c r="H445" s="116">
        <v>11.79</v>
      </c>
      <c r="I445" s="118">
        <v>1</v>
      </c>
      <c r="J445" s="116">
        <v>589.64</v>
      </c>
      <c r="K445" s="116">
        <v>11.79</v>
      </c>
      <c r="L445" s="116"/>
      <c r="M445" s="119"/>
    </row>
    <row r="446" spans="1:13" s="120" customFormat="1" hidden="1" outlineLevel="1" x14ac:dyDescent="0.2">
      <c r="A446" s="113" t="s">
        <v>712</v>
      </c>
      <c r="B446" s="114" t="s">
        <v>65</v>
      </c>
      <c r="C446" s="115" t="s">
        <v>66</v>
      </c>
      <c r="D446" s="114" t="s">
        <v>63</v>
      </c>
      <c r="E446" s="116">
        <v>10.06</v>
      </c>
      <c r="F446" s="117">
        <v>15.73</v>
      </c>
      <c r="G446" s="118">
        <v>0.31464999999999999</v>
      </c>
      <c r="H446" s="116">
        <v>3.17</v>
      </c>
      <c r="I446" s="118">
        <v>1</v>
      </c>
      <c r="J446" s="116">
        <v>158.27000000000001</v>
      </c>
      <c r="K446" s="116">
        <v>3.17</v>
      </c>
      <c r="L446" s="116"/>
      <c r="M446" s="119"/>
    </row>
    <row r="447" spans="1:13" s="129" customFormat="1" ht="31.5" hidden="1" outlineLevel="1" x14ac:dyDescent="0.2">
      <c r="A447" s="121" t="s">
        <v>713</v>
      </c>
      <c r="B447" s="122" t="s">
        <v>522</v>
      </c>
      <c r="C447" s="123" t="s">
        <v>523</v>
      </c>
      <c r="D447" s="122" t="s">
        <v>70</v>
      </c>
      <c r="E447" s="124">
        <v>90</v>
      </c>
      <c r="F447" s="125">
        <v>15.7325</v>
      </c>
      <c r="G447" s="126">
        <v>0.31464999999999999</v>
      </c>
      <c r="H447" s="124">
        <v>28.32</v>
      </c>
      <c r="I447" s="126">
        <v>1</v>
      </c>
      <c r="J447" s="124">
        <v>1415.92</v>
      </c>
      <c r="K447" s="124">
        <v>28.32</v>
      </c>
      <c r="L447" s="127"/>
      <c r="M447" s="128"/>
    </row>
    <row r="448" spans="1:13" s="129" customFormat="1" ht="21" hidden="1" outlineLevel="1" x14ac:dyDescent="0.2">
      <c r="A448" s="121" t="s">
        <v>714</v>
      </c>
      <c r="B448" s="122" t="s">
        <v>901</v>
      </c>
      <c r="C448" s="123" t="s">
        <v>902</v>
      </c>
      <c r="D448" s="122" t="s">
        <v>70</v>
      </c>
      <c r="E448" s="124">
        <v>1.53</v>
      </c>
      <c r="F448" s="125">
        <v>31.465</v>
      </c>
      <c r="G448" s="126">
        <v>0.62929999999999997</v>
      </c>
      <c r="H448" s="124">
        <v>0.96</v>
      </c>
      <c r="I448" s="126">
        <v>1</v>
      </c>
      <c r="J448" s="124">
        <v>48.14</v>
      </c>
      <c r="K448" s="124">
        <v>0.96</v>
      </c>
      <c r="L448" s="127"/>
      <c r="M448" s="128"/>
    </row>
    <row r="449" spans="1:13" s="100" customFormat="1" ht="12" collapsed="1" x14ac:dyDescent="0.2">
      <c r="A449" s="130"/>
      <c r="B449" s="131"/>
      <c r="C449" s="132" t="s">
        <v>1006</v>
      </c>
      <c r="D449" s="131"/>
      <c r="E449" s="133">
        <v>770.35</v>
      </c>
      <c r="F449" s="133"/>
      <c r="G449" s="133"/>
      <c r="H449" s="133">
        <v>15.41</v>
      </c>
      <c r="I449" s="134"/>
      <c r="J449" s="134"/>
      <c r="K449" s="134"/>
      <c r="L449" s="133"/>
      <c r="M449" s="134"/>
    </row>
    <row r="450" spans="1:13" s="100" customFormat="1" ht="12" x14ac:dyDescent="0.2">
      <c r="A450" s="130"/>
      <c r="B450" s="131"/>
      <c r="C450" s="132" t="s">
        <v>493</v>
      </c>
      <c r="D450" s="131"/>
      <c r="E450" s="133">
        <v>359</v>
      </c>
      <c r="F450" s="133"/>
      <c r="G450" s="133"/>
      <c r="H450" s="133">
        <v>7.18</v>
      </c>
      <c r="I450" s="134"/>
      <c r="J450" s="134"/>
      <c r="K450" s="134"/>
      <c r="L450" s="133"/>
      <c r="M450" s="134"/>
    </row>
    <row r="451" spans="1:13" s="100" customFormat="1" ht="12" x14ac:dyDescent="0.2">
      <c r="A451" s="130"/>
      <c r="B451" s="131"/>
      <c r="C451" s="132" t="s">
        <v>76</v>
      </c>
      <c r="D451" s="131"/>
      <c r="E451" s="133"/>
      <c r="F451" s="133"/>
      <c r="G451" s="133"/>
      <c r="H451" s="133">
        <v>63.66</v>
      </c>
      <c r="I451" s="134"/>
      <c r="J451" s="134"/>
      <c r="K451" s="134"/>
      <c r="L451" s="133"/>
      <c r="M451" s="134"/>
    </row>
    <row r="452" spans="1:13" s="65" customFormat="1" ht="51" x14ac:dyDescent="0.2">
      <c r="A452" s="58" t="s">
        <v>382</v>
      </c>
      <c r="B452" s="59" t="s">
        <v>744</v>
      </c>
      <c r="C452" s="60" t="s">
        <v>745</v>
      </c>
      <c r="D452" s="61">
        <v>4</v>
      </c>
      <c r="E452" s="62">
        <v>18.66</v>
      </c>
      <c r="F452" s="62" t="s">
        <v>39</v>
      </c>
      <c r="G452" s="62">
        <v>15</v>
      </c>
      <c r="H452" s="63">
        <v>74.63</v>
      </c>
      <c r="I452" s="63">
        <v>14.64</v>
      </c>
      <c r="J452" s="64" t="s">
        <v>39</v>
      </c>
      <c r="K452" s="62">
        <v>59.99</v>
      </c>
      <c r="L452" s="62">
        <v>0.38</v>
      </c>
      <c r="M452" s="62">
        <v>1.52</v>
      </c>
    </row>
    <row r="453" spans="1:13" s="65" customFormat="1" x14ac:dyDescent="0.2">
      <c r="A453" s="66"/>
      <c r="B453" s="67"/>
      <c r="C453" s="68"/>
      <c r="D453" s="135" t="s">
        <v>746</v>
      </c>
      <c r="E453" s="70">
        <v>3.66</v>
      </c>
      <c r="F453" s="70" t="s">
        <v>39</v>
      </c>
      <c r="G453" s="70" t="s">
        <v>39</v>
      </c>
      <c r="H453" s="71"/>
      <c r="I453" s="71"/>
      <c r="J453" s="71" t="s">
        <v>39</v>
      </c>
      <c r="K453" s="71"/>
      <c r="L453" s="70" t="s">
        <v>39</v>
      </c>
      <c r="M453" s="71" t="s">
        <v>39</v>
      </c>
    </row>
    <row r="454" spans="1:13" s="65" customFormat="1" ht="18" hidden="1" customHeight="1" outlineLevel="1" x14ac:dyDescent="0.2">
      <c r="A454" s="72"/>
      <c r="B454" s="73"/>
      <c r="C454" s="74" t="s">
        <v>41</v>
      </c>
      <c r="D454" s="75" t="s">
        <v>42</v>
      </c>
      <c r="E454" s="75" t="s">
        <v>43</v>
      </c>
      <c r="F454" s="75" t="s">
        <v>44</v>
      </c>
      <c r="G454" s="75" t="s">
        <v>45</v>
      </c>
      <c r="H454" s="75" t="s">
        <v>46</v>
      </c>
      <c r="I454" s="76" t="s">
        <v>47</v>
      </c>
      <c r="J454" s="77"/>
      <c r="K454" s="78"/>
      <c r="L454" s="75" t="s">
        <v>48</v>
      </c>
      <c r="M454" s="79"/>
    </row>
    <row r="455" spans="1:13" s="65" customFormat="1" hidden="1" outlineLevel="1" x14ac:dyDescent="0.2">
      <c r="A455" s="80"/>
      <c r="B455" s="73"/>
      <c r="C455" s="81" t="s">
        <v>231</v>
      </c>
      <c r="D455" s="82">
        <v>3.66</v>
      </c>
      <c r="E455" s="83">
        <v>1</v>
      </c>
      <c r="F455" s="84">
        <v>3.66</v>
      </c>
      <c r="G455" s="85">
        <v>1</v>
      </c>
      <c r="H455" s="84">
        <v>3.66</v>
      </c>
      <c r="I455" s="84">
        <v>14.64</v>
      </c>
      <c r="J455" s="84"/>
      <c r="K455" s="84"/>
      <c r="L455" s="84">
        <v>9.6300000000000008</v>
      </c>
      <c r="M455" s="86"/>
    </row>
    <row r="456" spans="1:13" s="100" customFormat="1" ht="12" collapsed="1" x14ac:dyDescent="0.2">
      <c r="A456" s="95"/>
      <c r="B456" s="96"/>
      <c r="C456" s="97"/>
      <c r="D456" s="96"/>
      <c r="E456" s="98"/>
      <c r="F456" s="98"/>
      <c r="G456" s="98"/>
      <c r="H456" s="99"/>
      <c r="I456" s="99"/>
      <c r="J456" s="99"/>
      <c r="K456" s="99"/>
      <c r="L456" s="98"/>
      <c r="M456" s="99"/>
    </row>
    <row r="457" spans="1:13" s="100" customFormat="1" ht="12" hidden="1" customHeight="1" outlineLevel="1" x14ac:dyDescent="0.2">
      <c r="A457" s="101" t="s">
        <v>53</v>
      </c>
      <c r="B457" s="101" t="s">
        <v>54</v>
      </c>
      <c r="C457" s="101" t="s">
        <v>55</v>
      </c>
      <c r="D457" s="101" t="s">
        <v>56</v>
      </c>
      <c r="E457" s="101" t="s">
        <v>21</v>
      </c>
      <c r="F457" s="102" t="s">
        <v>20</v>
      </c>
      <c r="G457" s="103"/>
      <c r="H457" s="104" t="s">
        <v>57</v>
      </c>
      <c r="I457" s="101" t="s">
        <v>45</v>
      </c>
      <c r="J457" s="102" t="s">
        <v>58</v>
      </c>
      <c r="K457" s="103"/>
      <c r="L457" s="105"/>
      <c r="M457" s="106"/>
    </row>
    <row r="458" spans="1:13" s="100" customFormat="1" ht="12.75" hidden="1" customHeight="1" outlineLevel="1" x14ac:dyDescent="0.2">
      <c r="A458" s="107"/>
      <c r="B458" s="107"/>
      <c r="C458" s="107"/>
      <c r="D458" s="107"/>
      <c r="E458" s="107"/>
      <c r="F458" s="108" t="s">
        <v>59</v>
      </c>
      <c r="G458" s="108" t="s">
        <v>60</v>
      </c>
      <c r="H458" s="109"/>
      <c r="I458" s="107"/>
      <c r="J458" s="108" t="s">
        <v>59</v>
      </c>
      <c r="K458" s="110" t="s">
        <v>35</v>
      </c>
      <c r="L458" s="111"/>
      <c r="M458" s="112"/>
    </row>
    <row r="459" spans="1:13" s="120" customFormat="1" hidden="1" outlineLevel="1" x14ac:dyDescent="0.2">
      <c r="A459" s="113" t="s">
        <v>1007</v>
      </c>
      <c r="B459" s="114" t="s">
        <v>36</v>
      </c>
      <c r="C459" s="115" t="s">
        <v>233</v>
      </c>
      <c r="D459" s="114" t="s">
        <v>63</v>
      </c>
      <c r="E459" s="116">
        <v>9.6300000000000008</v>
      </c>
      <c r="F459" s="117">
        <v>0.38</v>
      </c>
      <c r="G459" s="118">
        <v>1.52</v>
      </c>
      <c r="H459" s="116">
        <v>14.64</v>
      </c>
      <c r="I459" s="118">
        <v>1</v>
      </c>
      <c r="J459" s="116">
        <v>3.66</v>
      </c>
      <c r="K459" s="116">
        <v>14.64</v>
      </c>
      <c r="L459" s="116"/>
      <c r="M459" s="119"/>
    </row>
    <row r="460" spans="1:13" s="144" customFormat="1" hidden="1" outlineLevel="1" x14ac:dyDescent="0.2">
      <c r="A460" s="136" t="s">
        <v>1008</v>
      </c>
      <c r="B460" s="137" t="s">
        <v>632</v>
      </c>
      <c r="C460" s="138" t="s">
        <v>633</v>
      </c>
      <c r="D460" s="137" t="s">
        <v>154</v>
      </c>
      <c r="E460" s="139">
        <v>9.0399999999999991</v>
      </c>
      <c r="F460" s="140">
        <v>0.15</v>
      </c>
      <c r="G460" s="141">
        <v>0.6</v>
      </c>
      <c r="H460" s="139">
        <v>5.42</v>
      </c>
      <c r="I460" s="141">
        <v>1</v>
      </c>
      <c r="J460" s="139">
        <v>1.36</v>
      </c>
      <c r="K460" s="139">
        <v>5.42</v>
      </c>
      <c r="L460" s="142"/>
      <c r="M460" s="143"/>
    </row>
    <row r="461" spans="1:13" s="144" customFormat="1" ht="21" hidden="1" outlineLevel="1" x14ac:dyDescent="0.2">
      <c r="A461" s="136" t="s">
        <v>1009</v>
      </c>
      <c r="B461" s="137" t="s">
        <v>748</v>
      </c>
      <c r="C461" s="138" t="s">
        <v>749</v>
      </c>
      <c r="D461" s="137" t="s">
        <v>137</v>
      </c>
      <c r="E461" s="139">
        <v>26950</v>
      </c>
      <c r="F461" s="140">
        <v>6.0000000000000002E-5</v>
      </c>
      <c r="G461" s="141">
        <v>2.4000000000000001E-4</v>
      </c>
      <c r="H461" s="139">
        <v>6.47</v>
      </c>
      <c r="I461" s="141">
        <v>1</v>
      </c>
      <c r="J461" s="139">
        <v>1.62</v>
      </c>
      <c r="K461" s="139">
        <v>6.47</v>
      </c>
      <c r="L461" s="142"/>
      <c r="M461" s="143"/>
    </row>
    <row r="462" spans="1:13" s="144" customFormat="1" hidden="1" outlineLevel="1" x14ac:dyDescent="0.2">
      <c r="A462" s="136" t="s">
        <v>1010</v>
      </c>
      <c r="B462" s="137" t="s">
        <v>751</v>
      </c>
      <c r="C462" s="138" t="s">
        <v>752</v>
      </c>
      <c r="D462" s="137" t="s">
        <v>154</v>
      </c>
      <c r="E462" s="139">
        <v>16.7</v>
      </c>
      <c r="F462" s="140">
        <v>0.72</v>
      </c>
      <c r="G462" s="141">
        <v>2.88</v>
      </c>
      <c r="H462" s="139">
        <v>48.1</v>
      </c>
      <c r="I462" s="141">
        <v>1</v>
      </c>
      <c r="J462" s="139">
        <v>12.02</v>
      </c>
      <c r="K462" s="139">
        <v>48.1</v>
      </c>
      <c r="L462" s="142"/>
      <c r="M462" s="143"/>
    </row>
    <row r="463" spans="1:13" s="100" customFormat="1" ht="12" collapsed="1" x14ac:dyDescent="0.2">
      <c r="A463" s="130"/>
      <c r="B463" s="131"/>
      <c r="C463" s="132" t="s">
        <v>499</v>
      </c>
      <c r="D463" s="131"/>
      <c r="E463" s="133">
        <v>3.26</v>
      </c>
      <c r="F463" s="133"/>
      <c r="G463" s="133"/>
      <c r="H463" s="133">
        <v>13.03</v>
      </c>
      <c r="I463" s="134"/>
      <c r="J463" s="134"/>
      <c r="K463" s="134"/>
      <c r="L463" s="133"/>
      <c r="M463" s="134"/>
    </row>
    <row r="464" spans="1:13" s="100" customFormat="1" ht="12" x14ac:dyDescent="0.2">
      <c r="A464" s="130"/>
      <c r="B464" s="131"/>
      <c r="C464" s="132" t="s">
        <v>269</v>
      </c>
      <c r="D464" s="131"/>
      <c r="E464" s="133">
        <v>1.9</v>
      </c>
      <c r="F464" s="133"/>
      <c r="G464" s="133"/>
      <c r="H464" s="133">
        <v>7.61</v>
      </c>
      <c r="I464" s="134"/>
      <c r="J464" s="134"/>
      <c r="K464" s="134"/>
      <c r="L464" s="133"/>
      <c r="M464" s="134"/>
    </row>
    <row r="465" spans="1:13" s="100" customFormat="1" ht="12" x14ac:dyDescent="0.2">
      <c r="A465" s="130"/>
      <c r="B465" s="131"/>
      <c r="C465" s="132" t="s">
        <v>76</v>
      </c>
      <c r="D465" s="131"/>
      <c r="E465" s="133"/>
      <c r="F465" s="133"/>
      <c r="G465" s="133"/>
      <c r="H465" s="133">
        <v>95.27</v>
      </c>
      <c r="I465" s="134"/>
      <c r="J465" s="134"/>
      <c r="K465" s="134"/>
      <c r="L465" s="133"/>
      <c r="M465" s="134"/>
    </row>
    <row r="466" spans="1:13" s="65" customFormat="1" ht="51" x14ac:dyDescent="0.2">
      <c r="A466" s="58" t="s">
        <v>385</v>
      </c>
      <c r="B466" s="59" t="s">
        <v>1011</v>
      </c>
      <c r="C466" s="60" t="s">
        <v>1012</v>
      </c>
      <c r="D466" s="61">
        <v>0.66400000000000003</v>
      </c>
      <c r="E466" s="62">
        <v>12.04</v>
      </c>
      <c r="F466" s="62" t="s">
        <v>39</v>
      </c>
      <c r="G466" s="62" t="s">
        <v>39</v>
      </c>
      <c r="H466" s="63">
        <v>7.99</v>
      </c>
      <c r="I466" s="145" t="s">
        <v>39</v>
      </c>
      <c r="J466" s="64" t="s">
        <v>39</v>
      </c>
      <c r="K466" s="64" t="s">
        <v>39</v>
      </c>
      <c r="L466" s="62" t="s">
        <v>39</v>
      </c>
      <c r="M466" s="64" t="s">
        <v>39</v>
      </c>
    </row>
    <row r="467" spans="1:13" s="65" customFormat="1" x14ac:dyDescent="0.2">
      <c r="A467" s="66"/>
      <c r="B467" s="67"/>
      <c r="C467" s="68"/>
      <c r="D467" s="135" t="s">
        <v>412</v>
      </c>
      <c r="E467" s="70" t="s">
        <v>39</v>
      </c>
      <c r="F467" s="70" t="s">
        <v>39</v>
      </c>
      <c r="G467" s="70" t="s">
        <v>39</v>
      </c>
      <c r="H467" s="71"/>
      <c r="I467" s="71"/>
      <c r="J467" s="71" t="s">
        <v>39</v>
      </c>
      <c r="K467" s="71"/>
      <c r="L467" s="70" t="s">
        <v>39</v>
      </c>
      <c r="M467" s="71" t="s">
        <v>39</v>
      </c>
    </row>
    <row r="468" spans="1:13" s="65" customFormat="1" ht="18" hidden="1" customHeight="1" outlineLevel="1" x14ac:dyDescent="0.2">
      <c r="A468" s="72"/>
      <c r="B468" s="73"/>
      <c r="C468" s="74" t="s">
        <v>41</v>
      </c>
      <c r="D468" s="75" t="s">
        <v>42</v>
      </c>
      <c r="E468" s="75" t="s">
        <v>43</v>
      </c>
      <c r="F468" s="75" t="s">
        <v>44</v>
      </c>
      <c r="G468" s="75" t="s">
        <v>45</v>
      </c>
      <c r="H468" s="75" t="s">
        <v>46</v>
      </c>
      <c r="I468" s="76" t="s">
        <v>47</v>
      </c>
      <c r="J468" s="77"/>
      <c r="K468" s="78"/>
      <c r="L468" s="75" t="s">
        <v>48</v>
      </c>
      <c r="M468" s="79"/>
    </row>
    <row r="469" spans="1:13" s="65" customFormat="1" hidden="1" outlineLevel="1" x14ac:dyDescent="0.2">
      <c r="A469" s="80"/>
      <c r="B469" s="73"/>
      <c r="C469" s="81" t="s">
        <v>413</v>
      </c>
      <c r="D469" s="82">
        <v>3.69</v>
      </c>
      <c r="E469" s="83">
        <v>1</v>
      </c>
      <c r="F469" s="84">
        <v>3.69</v>
      </c>
      <c r="G469" s="85">
        <v>3.2629999999999999</v>
      </c>
      <c r="H469" s="84">
        <v>12.04</v>
      </c>
      <c r="I469" s="84"/>
      <c r="J469" s="84"/>
      <c r="K469" s="84">
        <v>7.99</v>
      </c>
      <c r="L469" s="84"/>
      <c r="M469" s="86"/>
    </row>
    <row r="470" spans="1:13" s="65" customFormat="1" ht="51" collapsed="1" x14ac:dyDescent="0.2">
      <c r="A470" s="58" t="s">
        <v>390</v>
      </c>
      <c r="B470" s="59" t="s">
        <v>1013</v>
      </c>
      <c r="C470" s="60" t="s">
        <v>1014</v>
      </c>
      <c r="D470" s="61">
        <v>1.0980000000000001</v>
      </c>
      <c r="E470" s="62">
        <v>10.7</v>
      </c>
      <c r="F470" s="62" t="s">
        <v>39</v>
      </c>
      <c r="G470" s="62" t="s">
        <v>39</v>
      </c>
      <c r="H470" s="63">
        <v>11.75</v>
      </c>
      <c r="I470" s="145" t="s">
        <v>39</v>
      </c>
      <c r="J470" s="64" t="s">
        <v>39</v>
      </c>
      <c r="K470" s="64" t="s">
        <v>39</v>
      </c>
      <c r="L470" s="62" t="s">
        <v>39</v>
      </c>
      <c r="M470" s="64" t="s">
        <v>39</v>
      </c>
    </row>
    <row r="471" spans="1:13" s="65" customFormat="1" x14ac:dyDescent="0.2">
      <c r="A471" s="66"/>
      <c r="B471" s="67"/>
      <c r="C471" s="68"/>
      <c r="D471" s="135" t="s">
        <v>412</v>
      </c>
      <c r="E471" s="70" t="s">
        <v>39</v>
      </c>
      <c r="F471" s="70" t="s">
        <v>39</v>
      </c>
      <c r="G471" s="70" t="s">
        <v>39</v>
      </c>
      <c r="H471" s="71"/>
      <c r="I471" s="71"/>
      <c r="J471" s="71" t="s">
        <v>39</v>
      </c>
      <c r="K471" s="71"/>
      <c r="L471" s="70" t="s">
        <v>39</v>
      </c>
      <c r="M471" s="71" t="s">
        <v>39</v>
      </c>
    </row>
    <row r="472" spans="1:13" s="65" customFormat="1" ht="18" hidden="1" customHeight="1" outlineLevel="1" x14ac:dyDescent="0.2">
      <c r="A472" s="72"/>
      <c r="B472" s="73"/>
      <c r="C472" s="74" t="s">
        <v>41</v>
      </c>
      <c r="D472" s="75" t="s">
        <v>42</v>
      </c>
      <c r="E472" s="75" t="s">
        <v>43</v>
      </c>
      <c r="F472" s="75" t="s">
        <v>44</v>
      </c>
      <c r="G472" s="75" t="s">
        <v>45</v>
      </c>
      <c r="H472" s="75" t="s">
        <v>46</v>
      </c>
      <c r="I472" s="76" t="s">
        <v>47</v>
      </c>
      <c r="J472" s="77"/>
      <c r="K472" s="78"/>
      <c r="L472" s="75" t="s">
        <v>48</v>
      </c>
      <c r="M472" s="79"/>
    </row>
    <row r="473" spans="1:13" s="65" customFormat="1" hidden="1" outlineLevel="1" x14ac:dyDescent="0.2">
      <c r="A473" s="80"/>
      <c r="B473" s="73"/>
      <c r="C473" s="81" t="s">
        <v>413</v>
      </c>
      <c r="D473" s="82">
        <v>3.28</v>
      </c>
      <c r="E473" s="83">
        <v>1</v>
      </c>
      <c r="F473" s="84">
        <v>3.28</v>
      </c>
      <c r="G473" s="85">
        <v>3.2629999999999999</v>
      </c>
      <c r="H473" s="84">
        <v>10.7</v>
      </c>
      <c r="I473" s="84"/>
      <c r="J473" s="84"/>
      <c r="K473" s="84">
        <v>11.75</v>
      </c>
      <c r="L473" s="84"/>
      <c r="M473" s="86"/>
    </row>
    <row r="474" spans="1:13" s="65" customFormat="1" ht="51" collapsed="1" x14ac:dyDescent="0.2">
      <c r="A474" s="58" t="s">
        <v>392</v>
      </c>
      <c r="B474" s="59" t="s">
        <v>1015</v>
      </c>
      <c r="C474" s="60" t="s">
        <v>1016</v>
      </c>
      <c r="D474" s="61">
        <v>20.79</v>
      </c>
      <c r="E474" s="62">
        <v>7.99</v>
      </c>
      <c r="F474" s="62" t="s">
        <v>39</v>
      </c>
      <c r="G474" s="62" t="s">
        <v>39</v>
      </c>
      <c r="H474" s="63">
        <v>166.2</v>
      </c>
      <c r="I474" s="145" t="s">
        <v>39</v>
      </c>
      <c r="J474" s="64" t="s">
        <v>39</v>
      </c>
      <c r="K474" s="64" t="s">
        <v>39</v>
      </c>
      <c r="L474" s="62" t="s">
        <v>39</v>
      </c>
      <c r="M474" s="64" t="s">
        <v>39</v>
      </c>
    </row>
    <row r="475" spans="1:13" s="65" customFormat="1" x14ac:dyDescent="0.2">
      <c r="A475" s="66"/>
      <c r="B475" s="67"/>
      <c r="C475" s="68"/>
      <c r="D475" s="135" t="s">
        <v>412</v>
      </c>
      <c r="E475" s="70" t="s">
        <v>39</v>
      </c>
      <c r="F475" s="70" t="s">
        <v>39</v>
      </c>
      <c r="G475" s="70" t="s">
        <v>39</v>
      </c>
      <c r="H475" s="71"/>
      <c r="I475" s="71"/>
      <c r="J475" s="71" t="s">
        <v>39</v>
      </c>
      <c r="K475" s="71"/>
      <c r="L475" s="70" t="s">
        <v>39</v>
      </c>
      <c r="M475" s="71" t="s">
        <v>39</v>
      </c>
    </row>
    <row r="476" spans="1:13" s="65" customFormat="1" ht="18" hidden="1" customHeight="1" outlineLevel="1" x14ac:dyDescent="0.2">
      <c r="A476" s="72"/>
      <c r="B476" s="73"/>
      <c r="C476" s="74" t="s">
        <v>41</v>
      </c>
      <c r="D476" s="75" t="s">
        <v>42</v>
      </c>
      <c r="E476" s="75" t="s">
        <v>43</v>
      </c>
      <c r="F476" s="75" t="s">
        <v>44</v>
      </c>
      <c r="G476" s="75" t="s">
        <v>45</v>
      </c>
      <c r="H476" s="75" t="s">
        <v>46</v>
      </c>
      <c r="I476" s="76" t="s">
        <v>47</v>
      </c>
      <c r="J476" s="77"/>
      <c r="K476" s="78"/>
      <c r="L476" s="75" t="s">
        <v>48</v>
      </c>
      <c r="M476" s="79"/>
    </row>
    <row r="477" spans="1:13" s="65" customFormat="1" hidden="1" outlineLevel="1" x14ac:dyDescent="0.2">
      <c r="A477" s="80"/>
      <c r="B477" s="73"/>
      <c r="C477" s="81" t="s">
        <v>413</v>
      </c>
      <c r="D477" s="82">
        <v>2.4500000000000002</v>
      </c>
      <c r="E477" s="83">
        <v>1</v>
      </c>
      <c r="F477" s="84">
        <v>2.4500000000000002</v>
      </c>
      <c r="G477" s="85">
        <v>3.2629999999999999</v>
      </c>
      <c r="H477" s="84">
        <v>7.99</v>
      </c>
      <c r="I477" s="84"/>
      <c r="J477" s="84"/>
      <c r="K477" s="84">
        <v>166.2</v>
      </c>
      <c r="L477" s="84"/>
      <c r="M477" s="86"/>
    </row>
    <row r="478" spans="1:13" s="65" customFormat="1" ht="51" collapsed="1" x14ac:dyDescent="0.2">
      <c r="A478" s="58" t="s">
        <v>403</v>
      </c>
      <c r="B478" s="59" t="s">
        <v>757</v>
      </c>
      <c r="C478" s="60" t="s">
        <v>1017</v>
      </c>
      <c r="D478" s="61">
        <v>0.91700000000000004</v>
      </c>
      <c r="E478" s="62">
        <v>58.57</v>
      </c>
      <c r="F478" s="62" t="s">
        <v>39</v>
      </c>
      <c r="G478" s="62" t="s">
        <v>39</v>
      </c>
      <c r="H478" s="63">
        <v>53.71</v>
      </c>
      <c r="I478" s="145" t="s">
        <v>39</v>
      </c>
      <c r="J478" s="64" t="s">
        <v>39</v>
      </c>
      <c r="K478" s="64" t="s">
        <v>39</v>
      </c>
      <c r="L478" s="62" t="s">
        <v>39</v>
      </c>
      <c r="M478" s="64" t="s">
        <v>39</v>
      </c>
    </row>
    <row r="479" spans="1:13" s="65" customFormat="1" x14ac:dyDescent="0.2">
      <c r="A479" s="66"/>
      <c r="B479" s="67"/>
      <c r="C479" s="68"/>
      <c r="D479" s="135" t="s">
        <v>412</v>
      </c>
      <c r="E479" s="70" t="s">
        <v>39</v>
      </c>
      <c r="F479" s="70" t="s">
        <v>39</v>
      </c>
      <c r="G479" s="70" t="s">
        <v>39</v>
      </c>
      <c r="H479" s="71"/>
      <c r="I479" s="71"/>
      <c r="J479" s="71" t="s">
        <v>39</v>
      </c>
      <c r="K479" s="71"/>
      <c r="L479" s="70" t="s">
        <v>39</v>
      </c>
      <c r="M479" s="71" t="s">
        <v>39</v>
      </c>
    </row>
    <row r="480" spans="1:13" s="65" customFormat="1" ht="18" hidden="1" customHeight="1" outlineLevel="1" x14ac:dyDescent="0.2">
      <c r="A480" s="72"/>
      <c r="B480" s="73"/>
      <c r="C480" s="74" t="s">
        <v>41</v>
      </c>
      <c r="D480" s="75" t="s">
        <v>42</v>
      </c>
      <c r="E480" s="75" t="s">
        <v>43</v>
      </c>
      <c r="F480" s="75" t="s">
        <v>44</v>
      </c>
      <c r="G480" s="75" t="s">
        <v>45</v>
      </c>
      <c r="H480" s="75" t="s">
        <v>46</v>
      </c>
      <c r="I480" s="76" t="s">
        <v>47</v>
      </c>
      <c r="J480" s="77"/>
      <c r="K480" s="78"/>
      <c r="L480" s="75" t="s">
        <v>48</v>
      </c>
      <c r="M480" s="79"/>
    </row>
    <row r="481" spans="1:13" s="65" customFormat="1" hidden="1" outlineLevel="1" x14ac:dyDescent="0.2">
      <c r="A481" s="80"/>
      <c r="B481" s="73"/>
      <c r="C481" s="81" t="s">
        <v>413</v>
      </c>
      <c r="D481" s="82">
        <v>17.95</v>
      </c>
      <c r="E481" s="83">
        <v>1</v>
      </c>
      <c r="F481" s="84">
        <v>17.95</v>
      </c>
      <c r="G481" s="85">
        <v>3.2629999999999999</v>
      </c>
      <c r="H481" s="84">
        <v>58.57</v>
      </c>
      <c r="I481" s="84"/>
      <c r="J481" s="84"/>
      <c r="K481" s="84">
        <v>53.71</v>
      </c>
      <c r="L481" s="84"/>
      <c r="M481" s="86"/>
    </row>
    <row r="482" spans="1:13" s="65" customFormat="1" ht="51" collapsed="1" x14ac:dyDescent="0.2">
      <c r="A482" s="58" t="s">
        <v>409</v>
      </c>
      <c r="B482" s="59" t="s">
        <v>1018</v>
      </c>
      <c r="C482" s="60" t="s">
        <v>1019</v>
      </c>
      <c r="D482" s="61">
        <v>0.66400000000000003</v>
      </c>
      <c r="E482" s="62">
        <v>12.04</v>
      </c>
      <c r="F482" s="62" t="s">
        <v>39</v>
      </c>
      <c r="G482" s="62" t="s">
        <v>39</v>
      </c>
      <c r="H482" s="63">
        <v>7.99</v>
      </c>
      <c r="I482" s="145" t="s">
        <v>39</v>
      </c>
      <c r="J482" s="64" t="s">
        <v>39</v>
      </c>
      <c r="K482" s="64" t="s">
        <v>39</v>
      </c>
      <c r="L482" s="62" t="s">
        <v>39</v>
      </c>
      <c r="M482" s="64" t="s">
        <v>39</v>
      </c>
    </row>
    <row r="483" spans="1:13" s="65" customFormat="1" x14ac:dyDescent="0.2">
      <c r="A483" s="66"/>
      <c r="B483" s="67"/>
      <c r="C483" s="68"/>
      <c r="D483" s="135" t="s">
        <v>412</v>
      </c>
      <c r="E483" s="70" t="s">
        <v>39</v>
      </c>
      <c r="F483" s="70" t="s">
        <v>39</v>
      </c>
      <c r="G483" s="70" t="s">
        <v>39</v>
      </c>
      <c r="H483" s="71"/>
      <c r="I483" s="71"/>
      <c r="J483" s="71" t="s">
        <v>39</v>
      </c>
      <c r="K483" s="71"/>
      <c r="L483" s="70" t="s">
        <v>39</v>
      </c>
      <c r="M483" s="71" t="s">
        <v>39</v>
      </c>
    </row>
    <row r="484" spans="1:13" s="65" customFormat="1" ht="18" hidden="1" customHeight="1" outlineLevel="1" x14ac:dyDescent="0.2">
      <c r="A484" s="72"/>
      <c r="B484" s="73"/>
      <c r="C484" s="74" t="s">
        <v>41</v>
      </c>
      <c r="D484" s="75" t="s">
        <v>42</v>
      </c>
      <c r="E484" s="75" t="s">
        <v>43</v>
      </c>
      <c r="F484" s="75" t="s">
        <v>44</v>
      </c>
      <c r="G484" s="75" t="s">
        <v>45</v>
      </c>
      <c r="H484" s="75" t="s">
        <v>46</v>
      </c>
      <c r="I484" s="76" t="s">
        <v>47</v>
      </c>
      <c r="J484" s="77"/>
      <c r="K484" s="78"/>
      <c r="L484" s="75" t="s">
        <v>48</v>
      </c>
      <c r="M484" s="79"/>
    </row>
    <row r="485" spans="1:13" s="65" customFormat="1" hidden="1" outlineLevel="1" x14ac:dyDescent="0.2">
      <c r="A485" s="80"/>
      <c r="B485" s="73"/>
      <c r="C485" s="81" t="s">
        <v>413</v>
      </c>
      <c r="D485" s="82">
        <v>3.69</v>
      </c>
      <c r="E485" s="83">
        <v>1</v>
      </c>
      <c r="F485" s="84">
        <v>3.69</v>
      </c>
      <c r="G485" s="85">
        <v>3.2629999999999999</v>
      </c>
      <c r="H485" s="84">
        <v>12.04</v>
      </c>
      <c r="I485" s="84"/>
      <c r="J485" s="84"/>
      <c r="K485" s="84">
        <v>7.99</v>
      </c>
      <c r="L485" s="84"/>
      <c r="M485" s="86"/>
    </row>
    <row r="486" spans="1:13" s="65" customFormat="1" ht="51" collapsed="1" x14ac:dyDescent="0.2">
      <c r="A486" s="58" t="s">
        <v>414</v>
      </c>
      <c r="B486" s="59" t="s">
        <v>764</v>
      </c>
      <c r="C486" s="60" t="s">
        <v>765</v>
      </c>
      <c r="D486" s="61">
        <v>1.0980000000000001</v>
      </c>
      <c r="E486" s="62">
        <v>16.09</v>
      </c>
      <c r="F486" s="62" t="s">
        <v>39</v>
      </c>
      <c r="G486" s="62" t="s">
        <v>39</v>
      </c>
      <c r="H486" s="63">
        <v>17.66</v>
      </c>
      <c r="I486" s="145" t="s">
        <v>39</v>
      </c>
      <c r="J486" s="64" t="s">
        <v>39</v>
      </c>
      <c r="K486" s="64" t="s">
        <v>39</v>
      </c>
      <c r="L486" s="62" t="s">
        <v>39</v>
      </c>
      <c r="M486" s="64" t="s">
        <v>39</v>
      </c>
    </row>
    <row r="487" spans="1:13" s="65" customFormat="1" x14ac:dyDescent="0.2">
      <c r="A487" s="66"/>
      <c r="B487" s="67"/>
      <c r="C487" s="68"/>
      <c r="D487" s="135" t="s">
        <v>412</v>
      </c>
      <c r="E487" s="70" t="s">
        <v>39</v>
      </c>
      <c r="F487" s="70" t="s">
        <v>39</v>
      </c>
      <c r="G487" s="70" t="s">
        <v>39</v>
      </c>
      <c r="H487" s="71"/>
      <c r="I487" s="71"/>
      <c r="J487" s="71" t="s">
        <v>39</v>
      </c>
      <c r="K487" s="71"/>
      <c r="L487" s="70" t="s">
        <v>39</v>
      </c>
      <c r="M487" s="71" t="s">
        <v>39</v>
      </c>
    </row>
    <row r="488" spans="1:13" s="65" customFormat="1" ht="18" hidden="1" customHeight="1" outlineLevel="1" x14ac:dyDescent="0.2">
      <c r="A488" s="72"/>
      <c r="B488" s="73"/>
      <c r="C488" s="74" t="s">
        <v>41</v>
      </c>
      <c r="D488" s="75" t="s">
        <v>42</v>
      </c>
      <c r="E488" s="75" t="s">
        <v>43</v>
      </c>
      <c r="F488" s="75" t="s">
        <v>44</v>
      </c>
      <c r="G488" s="75" t="s">
        <v>45</v>
      </c>
      <c r="H488" s="75" t="s">
        <v>46</v>
      </c>
      <c r="I488" s="76" t="s">
        <v>47</v>
      </c>
      <c r="J488" s="77"/>
      <c r="K488" s="78"/>
      <c r="L488" s="75" t="s">
        <v>48</v>
      </c>
      <c r="M488" s="79"/>
    </row>
    <row r="489" spans="1:13" s="65" customFormat="1" hidden="1" outlineLevel="1" x14ac:dyDescent="0.2">
      <c r="A489" s="80"/>
      <c r="B489" s="73"/>
      <c r="C489" s="81" t="s">
        <v>413</v>
      </c>
      <c r="D489" s="82">
        <v>4.93</v>
      </c>
      <c r="E489" s="83">
        <v>1</v>
      </c>
      <c r="F489" s="84">
        <v>4.93</v>
      </c>
      <c r="G489" s="85">
        <v>3.2629999999999999</v>
      </c>
      <c r="H489" s="84">
        <v>16.09</v>
      </c>
      <c r="I489" s="84"/>
      <c r="J489" s="84"/>
      <c r="K489" s="84">
        <v>17.66</v>
      </c>
      <c r="L489" s="84"/>
      <c r="M489" s="86"/>
    </row>
    <row r="490" spans="1:13" s="65" customFormat="1" ht="51" collapsed="1" x14ac:dyDescent="0.2">
      <c r="A490" s="58" t="s">
        <v>417</v>
      </c>
      <c r="B490" s="59" t="s">
        <v>761</v>
      </c>
      <c r="C490" s="60" t="s">
        <v>762</v>
      </c>
      <c r="D490" s="61">
        <v>20.79</v>
      </c>
      <c r="E490" s="62">
        <v>13.64</v>
      </c>
      <c r="F490" s="62" t="s">
        <v>39</v>
      </c>
      <c r="G490" s="62" t="s">
        <v>39</v>
      </c>
      <c r="H490" s="63">
        <v>283.56</v>
      </c>
      <c r="I490" s="145" t="s">
        <v>39</v>
      </c>
      <c r="J490" s="64" t="s">
        <v>39</v>
      </c>
      <c r="K490" s="64" t="s">
        <v>39</v>
      </c>
      <c r="L490" s="62" t="s">
        <v>39</v>
      </c>
      <c r="M490" s="64" t="s">
        <v>39</v>
      </c>
    </row>
    <row r="491" spans="1:13" s="65" customFormat="1" x14ac:dyDescent="0.2">
      <c r="A491" s="66"/>
      <c r="B491" s="67"/>
      <c r="C491" s="68"/>
      <c r="D491" s="135" t="s">
        <v>412</v>
      </c>
      <c r="E491" s="70" t="s">
        <v>39</v>
      </c>
      <c r="F491" s="70" t="s">
        <v>39</v>
      </c>
      <c r="G491" s="70" t="s">
        <v>39</v>
      </c>
      <c r="H491" s="71"/>
      <c r="I491" s="71"/>
      <c r="J491" s="71" t="s">
        <v>39</v>
      </c>
      <c r="K491" s="71"/>
      <c r="L491" s="70" t="s">
        <v>39</v>
      </c>
      <c r="M491" s="71" t="s">
        <v>39</v>
      </c>
    </row>
    <row r="492" spans="1:13" s="65" customFormat="1" ht="18" hidden="1" customHeight="1" outlineLevel="1" x14ac:dyDescent="0.2">
      <c r="A492" s="72"/>
      <c r="B492" s="73"/>
      <c r="C492" s="74" t="s">
        <v>41</v>
      </c>
      <c r="D492" s="75" t="s">
        <v>42</v>
      </c>
      <c r="E492" s="75" t="s">
        <v>43</v>
      </c>
      <c r="F492" s="75" t="s">
        <v>44</v>
      </c>
      <c r="G492" s="75" t="s">
        <v>45</v>
      </c>
      <c r="H492" s="75" t="s">
        <v>46</v>
      </c>
      <c r="I492" s="76" t="s">
        <v>47</v>
      </c>
      <c r="J492" s="77"/>
      <c r="K492" s="78"/>
      <c r="L492" s="75" t="s">
        <v>48</v>
      </c>
      <c r="M492" s="79"/>
    </row>
    <row r="493" spans="1:13" s="65" customFormat="1" hidden="1" outlineLevel="1" x14ac:dyDescent="0.2">
      <c r="A493" s="80"/>
      <c r="B493" s="73"/>
      <c r="C493" s="81" t="s">
        <v>413</v>
      </c>
      <c r="D493" s="82">
        <v>4.18</v>
      </c>
      <c r="E493" s="83">
        <v>1</v>
      </c>
      <c r="F493" s="84">
        <v>4.18</v>
      </c>
      <c r="G493" s="85">
        <v>3.2629999999999999</v>
      </c>
      <c r="H493" s="84">
        <v>13.64</v>
      </c>
      <c r="I493" s="84"/>
      <c r="J493" s="84"/>
      <c r="K493" s="84">
        <v>283.56</v>
      </c>
      <c r="L493" s="84"/>
      <c r="M493" s="86"/>
    </row>
    <row r="494" spans="1:13" s="65" customFormat="1" ht="51" collapsed="1" x14ac:dyDescent="0.2">
      <c r="A494" s="58" t="s">
        <v>420</v>
      </c>
      <c r="B494" s="59" t="s">
        <v>759</v>
      </c>
      <c r="C494" s="60" t="s">
        <v>760</v>
      </c>
      <c r="D494" s="61">
        <v>0.91700000000000004</v>
      </c>
      <c r="E494" s="62">
        <v>47.02</v>
      </c>
      <c r="F494" s="62" t="s">
        <v>39</v>
      </c>
      <c r="G494" s="62" t="s">
        <v>39</v>
      </c>
      <c r="H494" s="63">
        <v>43.12</v>
      </c>
      <c r="I494" s="145" t="s">
        <v>39</v>
      </c>
      <c r="J494" s="64" t="s">
        <v>39</v>
      </c>
      <c r="K494" s="64" t="s">
        <v>39</v>
      </c>
      <c r="L494" s="62" t="s">
        <v>39</v>
      </c>
      <c r="M494" s="64" t="s">
        <v>39</v>
      </c>
    </row>
    <row r="495" spans="1:13" s="65" customFormat="1" x14ac:dyDescent="0.2">
      <c r="A495" s="66"/>
      <c r="B495" s="67"/>
      <c r="C495" s="68"/>
      <c r="D495" s="135" t="s">
        <v>412</v>
      </c>
      <c r="E495" s="70" t="s">
        <v>39</v>
      </c>
      <c r="F495" s="70" t="s">
        <v>39</v>
      </c>
      <c r="G495" s="70" t="s">
        <v>39</v>
      </c>
      <c r="H495" s="71"/>
      <c r="I495" s="71"/>
      <c r="J495" s="71" t="s">
        <v>39</v>
      </c>
      <c r="K495" s="71"/>
      <c r="L495" s="70" t="s">
        <v>39</v>
      </c>
      <c r="M495" s="71" t="s">
        <v>39</v>
      </c>
    </row>
    <row r="496" spans="1:13" s="65" customFormat="1" ht="18" hidden="1" customHeight="1" outlineLevel="1" x14ac:dyDescent="0.2">
      <c r="A496" s="72"/>
      <c r="B496" s="73"/>
      <c r="C496" s="74" t="s">
        <v>41</v>
      </c>
      <c r="D496" s="75" t="s">
        <v>42</v>
      </c>
      <c r="E496" s="75" t="s">
        <v>43</v>
      </c>
      <c r="F496" s="75" t="s">
        <v>44</v>
      </c>
      <c r="G496" s="75" t="s">
        <v>45</v>
      </c>
      <c r="H496" s="75" t="s">
        <v>46</v>
      </c>
      <c r="I496" s="76" t="s">
        <v>47</v>
      </c>
      <c r="J496" s="77"/>
      <c r="K496" s="78"/>
      <c r="L496" s="75" t="s">
        <v>48</v>
      </c>
      <c r="M496" s="79"/>
    </row>
    <row r="497" spans="1:14" s="65" customFormat="1" hidden="1" outlineLevel="1" x14ac:dyDescent="0.2">
      <c r="A497" s="80"/>
      <c r="B497" s="73"/>
      <c r="C497" s="81" t="s">
        <v>413</v>
      </c>
      <c r="D497" s="82">
        <v>14.41</v>
      </c>
      <c r="E497" s="83">
        <v>1</v>
      </c>
      <c r="F497" s="84">
        <v>14.41</v>
      </c>
      <c r="G497" s="85">
        <v>3.2629999999999999</v>
      </c>
      <c r="H497" s="84">
        <v>47.02</v>
      </c>
      <c r="I497" s="84"/>
      <c r="J497" s="84"/>
      <c r="K497" s="84">
        <v>43.12</v>
      </c>
      <c r="L497" s="84"/>
      <c r="M497" s="86"/>
    </row>
    <row r="498" spans="1:14" s="65" customFormat="1" ht="51" collapsed="1" x14ac:dyDescent="0.2">
      <c r="A498" s="58" t="s">
        <v>423</v>
      </c>
      <c r="B498" s="59" t="s">
        <v>1020</v>
      </c>
      <c r="C498" s="60" t="s">
        <v>1021</v>
      </c>
      <c r="D498" s="61">
        <v>0.91700000000000004</v>
      </c>
      <c r="E498" s="62">
        <v>151.37</v>
      </c>
      <c r="F498" s="62" t="s">
        <v>39</v>
      </c>
      <c r="G498" s="62" t="s">
        <v>39</v>
      </c>
      <c r="H498" s="63">
        <v>138.81</v>
      </c>
      <c r="I498" s="145" t="s">
        <v>39</v>
      </c>
      <c r="J498" s="64" t="s">
        <v>39</v>
      </c>
      <c r="K498" s="64" t="s">
        <v>39</v>
      </c>
      <c r="L498" s="62" t="s">
        <v>39</v>
      </c>
      <c r="M498" s="64" t="s">
        <v>39</v>
      </c>
    </row>
    <row r="499" spans="1:14" s="65" customFormat="1" x14ac:dyDescent="0.2">
      <c r="A499" s="66"/>
      <c r="B499" s="67"/>
      <c r="C499" s="68"/>
      <c r="D499" s="135" t="s">
        <v>412</v>
      </c>
      <c r="E499" s="70" t="s">
        <v>39</v>
      </c>
      <c r="F499" s="70" t="s">
        <v>39</v>
      </c>
      <c r="G499" s="70" t="s">
        <v>39</v>
      </c>
      <c r="H499" s="71"/>
      <c r="I499" s="71"/>
      <c r="J499" s="71" t="s">
        <v>39</v>
      </c>
      <c r="K499" s="71"/>
      <c r="L499" s="70" t="s">
        <v>39</v>
      </c>
      <c r="M499" s="71" t="s">
        <v>39</v>
      </c>
    </row>
    <row r="500" spans="1:14" s="65" customFormat="1" ht="18" hidden="1" customHeight="1" outlineLevel="1" x14ac:dyDescent="0.2">
      <c r="A500" s="72"/>
      <c r="B500" s="73"/>
      <c r="C500" s="74" t="s">
        <v>41</v>
      </c>
      <c r="D500" s="75" t="s">
        <v>42</v>
      </c>
      <c r="E500" s="75" t="s">
        <v>43</v>
      </c>
      <c r="F500" s="75" t="s">
        <v>44</v>
      </c>
      <c r="G500" s="75" t="s">
        <v>45</v>
      </c>
      <c r="H500" s="75" t="s">
        <v>46</v>
      </c>
      <c r="I500" s="76" t="s">
        <v>47</v>
      </c>
      <c r="J500" s="77"/>
      <c r="K500" s="78"/>
      <c r="L500" s="75" t="s">
        <v>48</v>
      </c>
      <c r="M500" s="79"/>
    </row>
    <row r="501" spans="1:14" s="65" customFormat="1" hidden="1" outlineLevel="1" x14ac:dyDescent="0.2">
      <c r="A501" s="80"/>
      <c r="B501" s="73"/>
      <c r="C501" s="81" t="s">
        <v>413</v>
      </c>
      <c r="D501" s="82">
        <v>46.39</v>
      </c>
      <c r="E501" s="83">
        <v>1</v>
      </c>
      <c r="F501" s="84">
        <v>46.39</v>
      </c>
      <c r="G501" s="85">
        <v>3.2629999999999999</v>
      </c>
      <c r="H501" s="84">
        <v>151.37</v>
      </c>
      <c r="I501" s="84"/>
      <c r="J501" s="84"/>
      <c r="K501" s="84">
        <v>138.81</v>
      </c>
      <c r="L501" s="84"/>
      <c r="M501" s="86"/>
    </row>
    <row r="502" spans="1:14" s="65" customFormat="1" ht="63.75" collapsed="1" x14ac:dyDescent="0.2">
      <c r="A502" s="58" t="s">
        <v>426</v>
      </c>
      <c r="B502" s="59" t="s">
        <v>777</v>
      </c>
      <c r="C502" s="60" t="s">
        <v>1022</v>
      </c>
      <c r="D502" s="61">
        <v>21.888000000000002</v>
      </c>
      <c r="E502" s="62">
        <v>50.09</v>
      </c>
      <c r="F502" s="62" t="s">
        <v>39</v>
      </c>
      <c r="G502" s="62" t="s">
        <v>39</v>
      </c>
      <c r="H502" s="63">
        <v>1096.31</v>
      </c>
      <c r="I502" s="145" t="s">
        <v>39</v>
      </c>
      <c r="J502" s="64" t="s">
        <v>39</v>
      </c>
      <c r="K502" s="64" t="s">
        <v>39</v>
      </c>
      <c r="L502" s="62" t="s">
        <v>39</v>
      </c>
      <c r="M502" s="64" t="s">
        <v>39</v>
      </c>
    </row>
    <row r="503" spans="1:14" s="65" customFormat="1" x14ac:dyDescent="0.2">
      <c r="A503" s="66"/>
      <c r="B503" s="67"/>
      <c r="C503" s="68"/>
      <c r="D503" s="135" t="s">
        <v>412</v>
      </c>
      <c r="E503" s="70" t="s">
        <v>39</v>
      </c>
      <c r="F503" s="70" t="s">
        <v>39</v>
      </c>
      <c r="G503" s="70" t="s">
        <v>39</v>
      </c>
      <c r="H503" s="71"/>
      <c r="I503" s="71"/>
      <c r="J503" s="71" t="s">
        <v>39</v>
      </c>
      <c r="K503" s="71"/>
      <c r="L503" s="70" t="s">
        <v>39</v>
      </c>
      <c r="M503" s="71" t="s">
        <v>39</v>
      </c>
    </row>
    <row r="504" spans="1:14" s="65" customFormat="1" ht="18" hidden="1" customHeight="1" outlineLevel="1" x14ac:dyDescent="0.2">
      <c r="A504" s="72"/>
      <c r="B504" s="73"/>
      <c r="C504" s="74" t="s">
        <v>41</v>
      </c>
      <c r="D504" s="75" t="s">
        <v>42</v>
      </c>
      <c r="E504" s="75" t="s">
        <v>43</v>
      </c>
      <c r="F504" s="75" t="s">
        <v>44</v>
      </c>
      <c r="G504" s="75" t="s">
        <v>45</v>
      </c>
      <c r="H504" s="75" t="s">
        <v>46</v>
      </c>
      <c r="I504" s="76" t="s">
        <v>47</v>
      </c>
      <c r="J504" s="77"/>
      <c r="K504" s="78"/>
      <c r="L504" s="75" t="s">
        <v>48</v>
      </c>
      <c r="M504" s="79"/>
    </row>
    <row r="505" spans="1:14" s="65" customFormat="1" hidden="1" outlineLevel="1" x14ac:dyDescent="0.2">
      <c r="A505" s="80"/>
      <c r="B505" s="73"/>
      <c r="C505" s="81" t="s">
        <v>413</v>
      </c>
      <c r="D505" s="82">
        <v>15.35</v>
      </c>
      <c r="E505" s="83">
        <v>1</v>
      </c>
      <c r="F505" s="84">
        <v>15.35</v>
      </c>
      <c r="G505" s="85">
        <v>3.2629999999999999</v>
      </c>
      <c r="H505" s="84">
        <v>50.09</v>
      </c>
      <c r="I505" s="84"/>
      <c r="J505" s="84"/>
      <c r="K505" s="84">
        <v>1096.31</v>
      </c>
      <c r="L505" s="84"/>
      <c r="M505" s="86"/>
    </row>
    <row r="506" spans="1:14" s="65" customFormat="1" ht="63.75" collapsed="1" x14ac:dyDescent="0.2">
      <c r="A506" s="58" t="s">
        <v>429</v>
      </c>
      <c r="B506" s="59" t="s">
        <v>1023</v>
      </c>
      <c r="C506" s="60" t="s">
        <v>1024</v>
      </c>
      <c r="D506" s="61">
        <v>0.66400000000000003</v>
      </c>
      <c r="E506" s="62">
        <v>58.93</v>
      </c>
      <c r="F506" s="62" t="s">
        <v>39</v>
      </c>
      <c r="G506" s="62" t="s">
        <v>39</v>
      </c>
      <c r="H506" s="63">
        <v>39.130000000000003</v>
      </c>
      <c r="I506" s="145" t="s">
        <v>39</v>
      </c>
      <c r="J506" s="64" t="s">
        <v>39</v>
      </c>
      <c r="K506" s="64" t="s">
        <v>39</v>
      </c>
      <c r="L506" s="62" t="s">
        <v>39</v>
      </c>
      <c r="M506" s="64" t="s">
        <v>39</v>
      </c>
    </row>
    <row r="507" spans="1:14" s="65" customFormat="1" ht="13.5" thickBot="1" x14ac:dyDescent="0.25">
      <c r="A507" s="66"/>
      <c r="B507" s="67"/>
      <c r="C507" s="68"/>
      <c r="D507" s="135" t="s">
        <v>412</v>
      </c>
      <c r="E507" s="70" t="s">
        <v>39</v>
      </c>
      <c r="F507" s="70" t="s">
        <v>39</v>
      </c>
      <c r="G507" s="70" t="s">
        <v>39</v>
      </c>
      <c r="H507" s="71"/>
      <c r="I507" s="71"/>
      <c r="J507" s="71" t="s">
        <v>39</v>
      </c>
      <c r="K507" s="71"/>
      <c r="L507" s="70" t="s">
        <v>39</v>
      </c>
      <c r="M507" s="71" t="s">
        <v>39</v>
      </c>
    </row>
    <row r="508" spans="1:14" s="65" customFormat="1" ht="18" hidden="1" customHeight="1" outlineLevel="1" x14ac:dyDescent="0.2">
      <c r="A508" s="72"/>
      <c r="B508" s="73"/>
      <c r="C508" s="74" t="s">
        <v>41</v>
      </c>
      <c r="D508" s="75" t="s">
        <v>42</v>
      </c>
      <c r="E508" s="75" t="s">
        <v>43</v>
      </c>
      <c r="F508" s="75" t="s">
        <v>44</v>
      </c>
      <c r="G508" s="75" t="s">
        <v>45</v>
      </c>
      <c r="H508" s="75" t="s">
        <v>46</v>
      </c>
      <c r="I508" s="76" t="s">
        <v>47</v>
      </c>
      <c r="J508" s="77"/>
      <c r="K508" s="78"/>
      <c r="L508" s="75" t="s">
        <v>48</v>
      </c>
      <c r="M508" s="79"/>
    </row>
    <row r="509" spans="1:14" s="65" customFormat="1" ht="13.5" hidden="1" outlineLevel="1" thickBot="1" x14ac:dyDescent="0.25">
      <c r="A509" s="80"/>
      <c r="B509" s="73"/>
      <c r="C509" s="81" t="s">
        <v>413</v>
      </c>
      <c r="D509" s="82">
        <v>18.059999999999999</v>
      </c>
      <c r="E509" s="83">
        <v>1</v>
      </c>
      <c r="F509" s="84">
        <v>18.059999999999999</v>
      </c>
      <c r="G509" s="85">
        <v>3.2629999999999999</v>
      </c>
      <c r="H509" s="84">
        <v>58.93</v>
      </c>
      <c r="I509" s="84"/>
      <c r="J509" s="84"/>
      <c r="K509" s="84">
        <v>39.130000000000003</v>
      </c>
      <c r="L509" s="84"/>
      <c r="M509" s="86"/>
    </row>
    <row r="510" spans="1:14" s="5" customFormat="1" ht="13.5" collapsed="1" thickTop="1" x14ac:dyDescent="0.2">
      <c r="A510" s="146"/>
      <c r="B510" s="147"/>
      <c r="C510" s="148" t="s">
        <v>435</v>
      </c>
      <c r="D510" s="149" t="s">
        <v>16</v>
      </c>
      <c r="E510" s="150"/>
      <c r="F510" s="150"/>
      <c r="G510" s="150"/>
      <c r="H510" s="151">
        <v>53654.33</v>
      </c>
      <c r="I510" s="151">
        <v>3013.81</v>
      </c>
      <c r="J510" s="150">
        <v>4136.71</v>
      </c>
      <c r="K510" s="150">
        <v>44637.58</v>
      </c>
      <c r="L510" s="150"/>
      <c r="M510" s="150">
        <v>368.12</v>
      </c>
      <c r="N510" s="2"/>
    </row>
    <row r="511" spans="1:14" s="5" customFormat="1" x14ac:dyDescent="0.2">
      <c r="A511" s="152"/>
      <c r="B511" s="153"/>
      <c r="C511" s="154"/>
      <c r="D511" s="155" t="s">
        <v>16</v>
      </c>
      <c r="E511" s="156"/>
      <c r="F511" s="156"/>
      <c r="G511" s="156"/>
      <c r="H511" s="157"/>
      <c r="I511" s="157"/>
      <c r="J511" s="156">
        <v>317.58</v>
      </c>
      <c r="K511" s="157"/>
      <c r="L511" s="156"/>
      <c r="M511" s="156">
        <v>23.8</v>
      </c>
      <c r="N511" s="2"/>
    </row>
    <row r="512" spans="1:14" s="5" customFormat="1" x14ac:dyDescent="0.2">
      <c r="A512" s="158"/>
      <c r="B512" s="159"/>
      <c r="C512" s="160"/>
      <c r="D512" s="161"/>
      <c r="E512" s="162"/>
      <c r="F512" s="162"/>
      <c r="G512" s="162"/>
      <c r="H512" s="163"/>
      <c r="I512" s="163"/>
      <c r="J512" s="163"/>
      <c r="K512" s="163"/>
      <c r="L512" s="163"/>
      <c r="M512" s="164"/>
      <c r="N512" s="2"/>
    </row>
    <row r="513" spans="1:14" s="5" customFormat="1" x14ac:dyDescent="0.2">
      <c r="A513" s="165"/>
      <c r="B513" s="166" t="s">
        <v>436</v>
      </c>
      <c r="C513" s="167"/>
      <c r="D513" s="168" t="s">
        <v>16</v>
      </c>
      <c r="E513" s="169"/>
      <c r="F513" s="169"/>
      <c r="G513" s="169"/>
      <c r="H513" s="170">
        <v>48016.94</v>
      </c>
      <c r="I513" s="171"/>
      <c r="J513" s="171"/>
      <c r="K513" s="169"/>
      <c r="L513" s="169"/>
      <c r="M513" s="171"/>
      <c r="N513" s="2"/>
    </row>
    <row r="514" spans="1:14" s="5" customFormat="1" x14ac:dyDescent="0.2">
      <c r="A514" s="165"/>
      <c r="B514" s="166" t="s">
        <v>437</v>
      </c>
      <c r="C514" s="167"/>
      <c r="D514" s="168" t="s">
        <v>16</v>
      </c>
      <c r="E514" s="169"/>
      <c r="F514" s="169"/>
      <c r="G514" s="169"/>
      <c r="H514" s="171"/>
      <c r="I514" s="170">
        <v>1089.05</v>
      </c>
      <c r="J514" s="171"/>
      <c r="K514" s="169"/>
      <c r="L514" s="169"/>
      <c r="M514" s="171"/>
      <c r="N514" s="2"/>
    </row>
    <row r="515" spans="1:14" s="5" customFormat="1" x14ac:dyDescent="0.2">
      <c r="A515" s="165"/>
      <c r="B515" s="166" t="s">
        <v>438</v>
      </c>
      <c r="C515" s="167"/>
      <c r="D515" s="168" t="s">
        <v>16</v>
      </c>
      <c r="E515" s="169"/>
      <c r="F515" s="169"/>
      <c r="G515" s="169"/>
      <c r="H515" s="170">
        <v>42948.89</v>
      </c>
      <c r="I515" s="171"/>
      <c r="J515" s="171"/>
      <c r="K515" s="169"/>
      <c r="L515" s="169"/>
      <c r="M515" s="171"/>
      <c r="N515" s="2"/>
    </row>
    <row r="516" spans="1:14" s="5" customFormat="1" x14ac:dyDescent="0.2">
      <c r="A516" s="165"/>
      <c r="B516" s="166" t="s">
        <v>439</v>
      </c>
      <c r="C516" s="167"/>
      <c r="D516" s="168" t="s">
        <v>16</v>
      </c>
      <c r="E516" s="169"/>
      <c r="F516" s="169"/>
      <c r="G516" s="169"/>
      <c r="H516" s="170">
        <v>317.67</v>
      </c>
      <c r="I516" s="171"/>
      <c r="J516" s="171"/>
      <c r="K516" s="169"/>
      <c r="L516" s="169"/>
      <c r="M516" s="171"/>
      <c r="N516" s="2"/>
    </row>
    <row r="517" spans="1:14" s="5" customFormat="1" x14ac:dyDescent="0.2">
      <c r="A517" s="165"/>
      <c r="B517" s="172"/>
      <c r="C517" s="173" t="s">
        <v>440</v>
      </c>
      <c r="D517" s="168" t="s">
        <v>16</v>
      </c>
      <c r="E517" s="169"/>
      <c r="F517" s="169"/>
      <c r="G517" s="169"/>
      <c r="H517" s="170">
        <v>969.25</v>
      </c>
      <c r="I517" s="171"/>
      <c r="J517" s="171"/>
      <c r="K517" s="169"/>
      <c r="L517" s="169"/>
      <c r="M517" s="171"/>
      <c r="N517" s="2"/>
    </row>
    <row r="518" spans="1:14" s="5" customFormat="1" x14ac:dyDescent="0.2">
      <c r="A518" s="165"/>
      <c r="B518" s="172"/>
      <c r="C518" s="173" t="s">
        <v>441</v>
      </c>
      <c r="D518" s="168" t="s">
        <v>16</v>
      </c>
      <c r="E518" s="169"/>
      <c r="F518" s="169"/>
      <c r="G518" s="169"/>
      <c r="H518" s="170">
        <v>566.29999999999995</v>
      </c>
      <c r="I518" s="171"/>
      <c r="J518" s="171"/>
      <c r="K518" s="169"/>
      <c r="L518" s="169"/>
      <c r="M518" s="171"/>
      <c r="N518" s="2"/>
    </row>
    <row r="519" spans="1:14" s="5" customFormat="1" x14ac:dyDescent="0.2">
      <c r="A519" s="165"/>
      <c r="B519" s="166" t="s">
        <v>442</v>
      </c>
      <c r="C519" s="167"/>
      <c r="D519" s="168" t="s">
        <v>16</v>
      </c>
      <c r="E519" s="169"/>
      <c r="F519" s="169"/>
      <c r="G519" s="169"/>
      <c r="H519" s="170">
        <v>49552.49</v>
      </c>
      <c r="I519" s="171"/>
      <c r="J519" s="171"/>
      <c r="K519" s="169"/>
      <c r="L519" s="169"/>
      <c r="M519" s="171"/>
      <c r="N519" s="2"/>
    </row>
    <row r="520" spans="1:14" s="5" customFormat="1" x14ac:dyDescent="0.2">
      <c r="A520" s="165"/>
      <c r="B520" s="172"/>
      <c r="C520" s="173" t="s">
        <v>443</v>
      </c>
      <c r="D520" s="168" t="s">
        <v>63</v>
      </c>
      <c r="E520" s="169"/>
      <c r="F520" s="169"/>
      <c r="G520" s="169"/>
      <c r="H520" s="171"/>
      <c r="I520" s="171"/>
      <c r="J520" s="171"/>
      <c r="K520" s="169"/>
      <c r="L520" s="169"/>
      <c r="M520" s="170">
        <v>104.31</v>
      </c>
      <c r="N520" s="2"/>
    </row>
    <row r="521" spans="1:14" s="5" customFormat="1" x14ac:dyDescent="0.2">
      <c r="A521" s="165"/>
      <c r="B521" s="172"/>
      <c r="C521" s="173" t="s">
        <v>444</v>
      </c>
      <c r="D521" s="168" t="s">
        <v>16</v>
      </c>
      <c r="E521" s="169"/>
      <c r="F521" s="169"/>
      <c r="G521" s="169"/>
      <c r="H521" s="171"/>
      <c r="I521" s="170">
        <v>1089.05</v>
      </c>
      <c r="J521" s="171"/>
      <c r="K521" s="169"/>
      <c r="L521" s="169"/>
      <c r="M521" s="171"/>
      <c r="N521" s="2"/>
    </row>
    <row r="522" spans="1:14" s="5" customFormat="1" x14ac:dyDescent="0.2">
      <c r="A522" s="165"/>
      <c r="B522" s="166" t="s">
        <v>445</v>
      </c>
      <c r="C522" s="167"/>
      <c r="D522" s="168" t="s">
        <v>16</v>
      </c>
      <c r="E522" s="169"/>
      <c r="F522" s="169"/>
      <c r="G522" s="169"/>
      <c r="H522" s="170">
        <v>5637.39</v>
      </c>
      <c r="I522" s="171"/>
      <c r="J522" s="171"/>
      <c r="K522" s="169"/>
      <c r="L522" s="169"/>
      <c r="M522" s="171"/>
      <c r="N522" s="2"/>
    </row>
    <row r="523" spans="1:14" s="5" customFormat="1" x14ac:dyDescent="0.2">
      <c r="A523" s="165"/>
      <c r="B523" s="166" t="s">
        <v>437</v>
      </c>
      <c r="C523" s="167"/>
      <c r="D523" s="168" t="s">
        <v>16</v>
      </c>
      <c r="E523" s="169"/>
      <c r="F523" s="169"/>
      <c r="G523" s="169"/>
      <c r="H523" s="171"/>
      <c r="I523" s="170">
        <v>2242.35</v>
      </c>
      <c r="J523" s="171"/>
      <c r="K523" s="169"/>
      <c r="L523" s="169"/>
      <c r="M523" s="171"/>
      <c r="N523" s="2"/>
    </row>
    <row r="524" spans="1:14" s="5" customFormat="1" x14ac:dyDescent="0.2">
      <c r="A524" s="165"/>
      <c r="B524" s="166" t="s">
        <v>446</v>
      </c>
      <c r="C524" s="167"/>
      <c r="D524" s="168" t="s">
        <v>16</v>
      </c>
      <c r="E524" s="169"/>
      <c r="F524" s="169"/>
      <c r="G524" s="169"/>
      <c r="H524" s="170">
        <v>1371.01</v>
      </c>
      <c r="I524" s="171"/>
      <c r="J524" s="171"/>
      <c r="K524" s="169"/>
      <c r="L524" s="169"/>
      <c r="M524" s="171"/>
      <c r="N524" s="2"/>
    </row>
    <row r="525" spans="1:14" s="5" customFormat="1" x14ac:dyDescent="0.2">
      <c r="A525" s="165"/>
      <c r="B525" s="166" t="s">
        <v>447</v>
      </c>
      <c r="C525" s="167"/>
      <c r="D525" s="168" t="s">
        <v>16</v>
      </c>
      <c r="E525" s="169"/>
      <c r="F525" s="169"/>
      <c r="G525" s="169"/>
      <c r="H525" s="170">
        <v>1866.24</v>
      </c>
      <c r="I525" s="171"/>
      <c r="J525" s="171"/>
      <c r="K525" s="169"/>
      <c r="L525" s="169"/>
      <c r="M525" s="171"/>
      <c r="N525" s="2"/>
    </row>
    <row r="526" spans="1:14" s="5" customFormat="1" x14ac:dyDescent="0.2">
      <c r="A526" s="165"/>
      <c r="B526" s="172"/>
      <c r="C526" s="173" t="s">
        <v>440</v>
      </c>
      <c r="D526" s="168" t="s">
        <v>16</v>
      </c>
      <c r="E526" s="169"/>
      <c r="F526" s="169"/>
      <c r="G526" s="169"/>
      <c r="H526" s="170">
        <v>1696.92</v>
      </c>
      <c r="I526" s="171"/>
      <c r="J526" s="171"/>
      <c r="K526" s="169"/>
      <c r="L526" s="169"/>
      <c r="M526" s="171"/>
      <c r="N526" s="2"/>
    </row>
    <row r="527" spans="1:14" s="5" customFormat="1" x14ac:dyDescent="0.2">
      <c r="A527" s="165"/>
      <c r="B527" s="172"/>
      <c r="C527" s="173" t="s">
        <v>441</v>
      </c>
      <c r="D527" s="168" t="s">
        <v>16</v>
      </c>
      <c r="E527" s="169"/>
      <c r="F527" s="169"/>
      <c r="G527" s="169"/>
      <c r="H527" s="170">
        <v>704</v>
      </c>
      <c r="I527" s="171"/>
      <c r="J527" s="171"/>
      <c r="K527" s="169"/>
      <c r="L527" s="169"/>
      <c r="M527" s="171"/>
      <c r="N527" s="2"/>
    </row>
    <row r="528" spans="1:14" s="5" customFormat="1" x14ac:dyDescent="0.2">
      <c r="A528" s="165"/>
      <c r="B528" s="166" t="s">
        <v>448</v>
      </c>
      <c r="C528" s="167"/>
      <c r="D528" s="168" t="s">
        <v>16</v>
      </c>
      <c r="E528" s="169"/>
      <c r="F528" s="169"/>
      <c r="G528" s="169"/>
      <c r="H528" s="170">
        <v>8038.32</v>
      </c>
      <c r="I528" s="171"/>
      <c r="J528" s="171"/>
      <c r="K528" s="169"/>
      <c r="L528" s="169"/>
      <c r="M528" s="171"/>
      <c r="N528" s="2"/>
    </row>
    <row r="529" spans="1:14" s="5" customFormat="1" x14ac:dyDescent="0.2">
      <c r="A529" s="165"/>
      <c r="B529" s="172"/>
      <c r="C529" s="173" t="s">
        <v>443</v>
      </c>
      <c r="D529" s="168" t="s">
        <v>63</v>
      </c>
      <c r="E529" s="169"/>
      <c r="F529" s="169"/>
      <c r="G529" s="169"/>
      <c r="H529" s="171"/>
      <c r="I529" s="171"/>
      <c r="J529" s="171"/>
      <c r="K529" s="169"/>
      <c r="L529" s="169"/>
      <c r="M529" s="170">
        <v>287.61</v>
      </c>
      <c r="N529" s="2"/>
    </row>
    <row r="530" spans="1:14" s="5" customFormat="1" x14ac:dyDescent="0.2">
      <c r="A530" s="165"/>
      <c r="B530" s="172"/>
      <c r="C530" s="173" t="s">
        <v>444</v>
      </c>
      <c r="D530" s="168" t="s">
        <v>16</v>
      </c>
      <c r="E530" s="169"/>
      <c r="F530" s="169"/>
      <c r="G530" s="169"/>
      <c r="H530" s="171"/>
      <c r="I530" s="170">
        <v>2242.35</v>
      </c>
      <c r="J530" s="171"/>
      <c r="K530" s="169"/>
      <c r="L530" s="169"/>
      <c r="M530" s="171"/>
      <c r="N530" s="2"/>
    </row>
    <row r="531" spans="1:14" s="5" customFormat="1" x14ac:dyDescent="0.2">
      <c r="A531" s="165"/>
      <c r="B531" s="172"/>
      <c r="C531" s="173" t="s">
        <v>454</v>
      </c>
      <c r="D531" s="168" t="s">
        <v>16</v>
      </c>
      <c r="E531" s="169"/>
      <c r="F531" s="169"/>
      <c r="G531" s="169"/>
      <c r="H531" s="170">
        <v>57590.81</v>
      </c>
      <c r="I531" s="171"/>
      <c r="J531" s="171"/>
      <c r="K531" s="169"/>
      <c r="L531" s="169"/>
      <c r="M531" s="171"/>
      <c r="N531" s="2"/>
    </row>
    <row r="532" spans="1:14" s="5" customFormat="1" x14ac:dyDescent="0.2">
      <c r="A532" s="165"/>
      <c r="B532" s="172"/>
      <c r="C532" s="173" t="s">
        <v>443</v>
      </c>
      <c r="D532" s="168" t="s">
        <v>63</v>
      </c>
      <c r="E532" s="169"/>
      <c r="F532" s="169"/>
      <c r="G532" s="169"/>
      <c r="H532" s="171"/>
      <c r="I532" s="171"/>
      <c r="J532" s="171"/>
      <c r="K532" s="169"/>
      <c r="L532" s="169"/>
      <c r="M532" s="170">
        <v>391.92</v>
      </c>
      <c r="N532" s="2"/>
    </row>
    <row r="533" spans="1:14" s="5" customFormat="1" x14ac:dyDescent="0.2">
      <c r="A533" s="165"/>
      <c r="B533" s="172"/>
      <c r="C533" s="173" t="s">
        <v>444</v>
      </c>
      <c r="D533" s="168" t="s">
        <v>16</v>
      </c>
      <c r="E533" s="169"/>
      <c r="F533" s="169"/>
      <c r="G533" s="169"/>
      <c r="H533" s="171"/>
      <c r="I533" s="170">
        <v>3331.39</v>
      </c>
      <c r="J533" s="171"/>
      <c r="K533" s="169"/>
      <c r="L533" s="169"/>
      <c r="M533" s="171"/>
      <c r="N533" s="2"/>
    </row>
    <row r="534" spans="1:14" s="5" customFormat="1" ht="25.5" customHeight="1" x14ac:dyDescent="0.2">
      <c r="A534" s="174"/>
      <c r="B534" s="175" t="s">
        <v>455</v>
      </c>
      <c r="C534" s="176"/>
      <c r="D534" s="177"/>
      <c r="E534" s="178"/>
      <c r="F534" s="178"/>
      <c r="G534" s="178"/>
      <c r="H534" s="179"/>
      <c r="I534" s="179"/>
      <c r="J534" s="179"/>
      <c r="K534" s="180"/>
      <c r="L534" s="178"/>
      <c r="M534" s="179"/>
      <c r="N534" s="2"/>
    </row>
    <row r="535" spans="1:14" s="5" customFormat="1" ht="12.75" customHeight="1" x14ac:dyDescent="0.2">
      <c r="A535" s="174"/>
      <c r="B535" s="175" t="s">
        <v>456</v>
      </c>
      <c r="C535" s="176"/>
      <c r="D535" s="177">
        <v>3014</v>
      </c>
      <c r="E535" s="178" t="s">
        <v>457</v>
      </c>
      <c r="F535" s="178"/>
      <c r="G535" s="178"/>
      <c r="H535" s="178">
        <v>108172</v>
      </c>
      <c r="I535" s="179"/>
      <c r="J535" s="179"/>
      <c r="K535" s="180"/>
      <c r="L535" s="178"/>
      <c r="M535" s="179"/>
      <c r="N535" s="2"/>
    </row>
    <row r="536" spans="1:14" s="5" customFormat="1" ht="12.75" customHeight="1" x14ac:dyDescent="0.2">
      <c r="A536" s="174"/>
      <c r="B536" s="175" t="s">
        <v>458</v>
      </c>
      <c r="C536" s="176"/>
      <c r="D536" s="177">
        <v>4136</v>
      </c>
      <c r="E536" s="178" t="s">
        <v>785</v>
      </c>
      <c r="F536" s="178"/>
      <c r="G536" s="178"/>
      <c r="H536" s="178">
        <v>51907</v>
      </c>
      <c r="I536" s="179"/>
      <c r="J536" s="179"/>
      <c r="K536" s="180"/>
      <c r="L536" s="178"/>
      <c r="M536" s="179"/>
      <c r="N536" s="2"/>
    </row>
    <row r="537" spans="1:14" s="5" customFormat="1" ht="12.75" customHeight="1" x14ac:dyDescent="0.2">
      <c r="A537" s="174"/>
      <c r="B537" s="175" t="s">
        <v>460</v>
      </c>
      <c r="C537" s="176"/>
      <c r="D537" s="177">
        <v>318</v>
      </c>
      <c r="E537" s="178" t="s">
        <v>457</v>
      </c>
      <c r="F537" s="178"/>
      <c r="G537" s="178"/>
      <c r="H537" s="179"/>
      <c r="I537" s="179"/>
      <c r="J537" s="178">
        <v>11413</v>
      </c>
      <c r="K537" s="180"/>
      <c r="L537" s="178"/>
      <c r="M537" s="179"/>
      <c r="N537" s="2"/>
    </row>
    <row r="538" spans="1:14" s="5" customFormat="1" ht="12.75" customHeight="1" x14ac:dyDescent="0.2">
      <c r="A538" s="174"/>
      <c r="B538" s="175" t="s">
        <v>461</v>
      </c>
      <c r="C538" s="176"/>
      <c r="D538" s="177">
        <v>46504</v>
      </c>
      <c r="E538" s="178" t="s">
        <v>786</v>
      </c>
      <c r="F538" s="178"/>
      <c r="G538" s="178"/>
      <c r="H538" s="178">
        <v>265073</v>
      </c>
      <c r="I538" s="179"/>
      <c r="J538" s="179"/>
      <c r="K538" s="180"/>
      <c r="L538" s="178"/>
      <c r="M538" s="179"/>
      <c r="N538" s="2"/>
    </row>
    <row r="539" spans="1:14" s="5" customFormat="1" ht="12.75" customHeight="1" x14ac:dyDescent="0.2">
      <c r="A539" s="174"/>
      <c r="B539" s="175" t="s">
        <v>463</v>
      </c>
      <c r="C539" s="176"/>
      <c r="D539" s="177"/>
      <c r="E539" s="178"/>
      <c r="F539" s="178"/>
      <c r="G539" s="178"/>
      <c r="H539" s="178">
        <v>425152</v>
      </c>
      <c r="I539" s="179"/>
      <c r="J539" s="179"/>
      <c r="K539" s="180"/>
      <c r="L539" s="178"/>
      <c r="M539" s="179"/>
      <c r="N539" s="2"/>
    </row>
    <row r="540" spans="1:14" s="5" customFormat="1" ht="12.75" customHeight="1" x14ac:dyDescent="0.2">
      <c r="A540" s="174"/>
      <c r="B540" s="175" t="s">
        <v>464</v>
      </c>
      <c r="C540" s="176"/>
      <c r="D540" s="177">
        <v>2666</v>
      </c>
      <c r="E540" s="178" t="s">
        <v>457</v>
      </c>
      <c r="F540" s="178" t="s">
        <v>465</v>
      </c>
      <c r="G540" s="178"/>
      <c r="H540" s="178">
        <v>95683</v>
      </c>
      <c r="I540" s="179"/>
      <c r="J540" s="179"/>
      <c r="K540" s="180"/>
      <c r="L540" s="178"/>
      <c r="M540" s="179"/>
      <c r="N540" s="2"/>
    </row>
    <row r="541" spans="1:14" s="5" customFormat="1" ht="12.75" customHeight="1" x14ac:dyDescent="0.2">
      <c r="A541" s="174"/>
      <c r="B541" s="175" t="s">
        <v>466</v>
      </c>
      <c r="C541" s="176"/>
      <c r="D541" s="177">
        <v>1270</v>
      </c>
      <c r="E541" s="178" t="s">
        <v>457</v>
      </c>
      <c r="F541" s="178" t="s">
        <v>465</v>
      </c>
      <c r="G541" s="178"/>
      <c r="H541" s="178">
        <v>45580</v>
      </c>
      <c r="I541" s="179"/>
      <c r="J541" s="179"/>
      <c r="K541" s="180"/>
      <c r="L541" s="178"/>
      <c r="M541" s="179"/>
      <c r="N541" s="2"/>
    </row>
    <row r="542" spans="1:14" s="5" customFormat="1" ht="12.75" customHeight="1" x14ac:dyDescent="0.2">
      <c r="A542" s="174"/>
      <c r="B542" s="175" t="s">
        <v>467</v>
      </c>
      <c r="C542" s="176"/>
      <c r="D542" s="177"/>
      <c r="E542" s="178"/>
      <c r="F542" s="178"/>
      <c r="G542" s="178"/>
      <c r="H542" s="178">
        <v>566415</v>
      </c>
      <c r="I542" s="179"/>
      <c r="J542" s="179"/>
      <c r="K542" s="180"/>
      <c r="L542" s="178"/>
      <c r="M542" s="179"/>
      <c r="N542" s="2"/>
    </row>
    <row r="543" spans="1:14" s="5" customFormat="1" ht="12.75" customHeight="1" x14ac:dyDescent="0.2">
      <c r="A543" s="174"/>
      <c r="B543" s="175" t="s">
        <v>468</v>
      </c>
      <c r="C543" s="176"/>
      <c r="D543" s="177" t="s">
        <v>469</v>
      </c>
      <c r="E543" s="178" t="s">
        <v>1099</v>
      </c>
      <c r="F543" s="178" t="s">
        <v>1100</v>
      </c>
      <c r="G543" s="178"/>
      <c r="H543" s="178">
        <v>583407</v>
      </c>
      <c r="I543" s="179"/>
      <c r="J543" s="179"/>
      <c r="K543" s="180"/>
      <c r="L543" s="178"/>
      <c r="M543" s="179"/>
      <c r="N543" s="2"/>
    </row>
    <row r="544" spans="1:14" s="5" customFormat="1" ht="12.75" customHeight="1" x14ac:dyDescent="0.2">
      <c r="A544" s="174"/>
      <c r="B544" s="175" t="s">
        <v>472</v>
      </c>
      <c r="C544" s="176"/>
      <c r="D544" s="177" t="s">
        <v>473</v>
      </c>
      <c r="E544" s="178"/>
      <c r="F544" s="178"/>
      <c r="G544" s="178"/>
      <c r="H544" s="179"/>
      <c r="I544" s="179"/>
      <c r="J544" s="179"/>
      <c r="K544" s="180"/>
      <c r="L544" s="178"/>
      <c r="M544" s="179"/>
      <c r="N544" s="2"/>
    </row>
    <row r="545" spans="1:14" s="5" customFormat="1" ht="12.75" customHeight="1" x14ac:dyDescent="0.2">
      <c r="A545" s="174"/>
      <c r="B545" s="175" t="s">
        <v>474</v>
      </c>
      <c r="C545" s="176"/>
      <c r="D545" s="177"/>
      <c r="E545" s="178"/>
      <c r="F545" s="178"/>
      <c r="G545" s="178"/>
      <c r="H545" s="178">
        <v>583407</v>
      </c>
      <c r="I545" s="179"/>
      <c r="J545" s="179"/>
      <c r="K545" s="180"/>
      <c r="L545" s="178"/>
      <c r="M545" s="179"/>
      <c r="N545" s="2"/>
    </row>
    <row r="546" spans="1:14" s="5" customFormat="1" ht="12.75" customHeight="1" x14ac:dyDescent="0.2">
      <c r="A546" s="174"/>
      <c r="B546" s="175" t="s">
        <v>475</v>
      </c>
      <c r="C546" s="176"/>
      <c r="D546" s="177">
        <v>583407</v>
      </c>
      <c r="E546" s="178" t="s">
        <v>476</v>
      </c>
      <c r="F546" s="178"/>
      <c r="G546" s="178"/>
      <c r="H546" s="179"/>
      <c r="I546" s="179"/>
      <c r="J546" s="179"/>
      <c r="K546" s="180"/>
      <c r="L546" s="178"/>
      <c r="M546" s="179"/>
      <c r="N546" s="2"/>
    </row>
    <row r="547" spans="1:14" s="5" customFormat="1" x14ac:dyDescent="0.2">
      <c r="A547" s="181"/>
      <c r="B547" s="181"/>
      <c r="C547" s="181"/>
      <c r="D547" s="181"/>
      <c r="E547" s="181"/>
      <c r="F547" s="181"/>
      <c r="G547" s="181"/>
      <c r="H547" s="181"/>
      <c r="I547" s="181"/>
      <c r="J547" s="181"/>
      <c r="K547" s="181"/>
      <c r="L547" s="181"/>
      <c r="M547" s="181"/>
      <c r="N547" s="2"/>
    </row>
    <row r="548" spans="1:14" s="5" customFormat="1" x14ac:dyDescent="0.2">
      <c r="A548" s="182"/>
      <c r="B548" s="183" t="s">
        <v>789</v>
      </c>
      <c r="C548" s="183"/>
      <c r="D548" s="183"/>
      <c r="E548" s="183" t="s">
        <v>790</v>
      </c>
      <c r="F548" s="183"/>
      <c r="G548" s="183"/>
      <c r="H548" s="183"/>
      <c r="I548" s="183"/>
      <c r="J548" s="183"/>
      <c r="K548" s="183"/>
      <c r="L548" s="183"/>
      <c r="M548" s="183"/>
      <c r="N548" s="2"/>
    </row>
  </sheetData>
  <mergeCells count="309">
    <mergeCell ref="B543:C543"/>
    <mergeCell ref="B544:C544"/>
    <mergeCell ref="B545:C545"/>
    <mergeCell ref="B546:C546"/>
    <mergeCell ref="A547:M547"/>
    <mergeCell ref="B548:D548"/>
    <mergeCell ref="E548:M548"/>
    <mergeCell ref="B537:C537"/>
    <mergeCell ref="B538:C538"/>
    <mergeCell ref="B539:C539"/>
    <mergeCell ref="B540:C540"/>
    <mergeCell ref="B541:C541"/>
    <mergeCell ref="B542:C542"/>
    <mergeCell ref="B524:C524"/>
    <mergeCell ref="B525:C525"/>
    <mergeCell ref="B528:C528"/>
    <mergeCell ref="B534:C534"/>
    <mergeCell ref="B535:C535"/>
    <mergeCell ref="B536:C536"/>
    <mergeCell ref="B514:C514"/>
    <mergeCell ref="B515:C515"/>
    <mergeCell ref="B516:C516"/>
    <mergeCell ref="B519:C519"/>
    <mergeCell ref="B522:C522"/>
    <mergeCell ref="B523:C523"/>
    <mergeCell ref="I500:K500"/>
    <mergeCell ref="I504:K504"/>
    <mergeCell ref="I508:K508"/>
    <mergeCell ref="B510:B511"/>
    <mergeCell ref="C510:C511"/>
    <mergeCell ref="B513:C513"/>
    <mergeCell ref="I476:K476"/>
    <mergeCell ref="I480:K480"/>
    <mergeCell ref="I484:K484"/>
    <mergeCell ref="I488:K488"/>
    <mergeCell ref="I492:K492"/>
    <mergeCell ref="I496:K496"/>
    <mergeCell ref="F457:G457"/>
    <mergeCell ref="H457:H458"/>
    <mergeCell ref="I457:I458"/>
    <mergeCell ref="J457:K457"/>
    <mergeCell ref="I468:K468"/>
    <mergeCell ref="I472:K472"/>
    <mergeCell ref="F443:G443"/>
    <mergeCell ref="H443:H444"/>
    <mergeCell ref="I443:I444"/>
    <mergeCell ref="J443:K443"/>
    <mergeCell ref="I454:K454"/>
    <mergeCell ref="A457:A458"/>
    <mergeCell ref="B457:B458"/>
    <mergeCell ref="C457:C458"/>
    <mergeCell ref="D457:D458"/>
    <mergeCell ref="E457:E458"/>
    <mergeCell ref="H420:H421"/>
    <mergeCell ref="I420:I421"/>
    <mergeCell ref="J420:K420"/>
    <mergeCell ref="I433:K433"/>
    <mergeCell ref="I437:K437"/>
    <mergeCell ref="A443:A444"/>
    <mergeCell ref="B443:B444"/>
    <mergeCell ref="C443:C444"/>
    <mergeCell ref="D443:D444"/>
    <mergeCell ref="E443:E444"/>
    <mergeCell ref="H406:H407"/>
    <mergeCell ref="I406:I407"/>
    <mergeCell ref="J406:K406"/>
    <mergeCell ref="I414:K414"/>
    <mergeCell ref="A420:A421"/>
    <mergeCell ref="B420:B421"/>
    <mergeCell ref="C420:C421"/>
    <mergeCell ref="D420:D421"/>
    <mergeCell ref="E420:E421"/>
    <mergeCell ref="F420:G420"/>
    <mergeCell ref="A406:A407"/>
    <mergeCell ref="B406:B407"/>
    <mergeCell ref="C406:C407"/>
    <mergeCell ref="D406:D407"/>
    <mergeCell ref="E406:E407"/>
    <mergeCell ref="F406:G406"/>
    <mergeCell ref="F383:G383"/>
    <mergeCell ref="H383:H384"/>
    <mergeCell ref="I383:I384"/>
    <mergeCell ref="J383:K383"/>
    <mergeCell ref="I399:K399"/>
    <mergeCell ref="I403:K403"/>
    <mergeCell ref="F360:G360"/>
    <mergeCell ref="H360:H361"/>
    <mergeCell ref="I360:I361"/>
    <mergeCell ref="J360:K360"/>
    <mergeCell ref="I377:K377"/>
    <mergeCell ref="A383:A384"/>
    <mergeCell ref="B383:B384"/>
    <mergeCell ref="C383:C384"/>
    <mergeCell ref="D383:D384"/>
    <mergeCell ref="E383:E384"/>
    <mergeCell ref="F338:G338"/>
    <mergeCell ref="H338:H339"/>
    <mergeCell ref="I338:I339"/>
    <mergeCell ref="J338:K338"/>
    <mergeCell ref="I354:K354"/>
    <mergeCell ref="A360:A361"/>
    <mergeCell ref="B360:B361"/>
    <mergeCell ref="C360:C361"/>
    <mergeCell ref="D360:D361"/>
    <mergeCell ref="E360:E361"/>
    <mergeCell ref="F314:G314"/>
    <mergeCell ref="H314:H315"/>
    <mergeCell ref="I314:I315"/>
    <mergeCell ref="J314:K314"/>
    <mergeCell ref="I332:K332"/>
    <mergeCell ref="A338:A339"/>
    <mergeCell ref="B338:B339"/>
    <mergeCell ref="C338:C339"/>
    <mergeCell ref="D338:D339"/>
    <mergeCell ref="E338:E339"/>
    <mergeCell ref="H295:H296"/>
    <mergeCell ref="I295:I296"/>
    <mergeCell ref="J295:K295"/>
    <mergeCell ref="I304:K304"/>
    <mergeCell ref="I308:K308"/>
    <mergeCell ref="A314:A315"/>
    <mergeCell ref="B314:B315"/>
    <mergeCell ref="C314:C315"/>
    <mergeCell ref="D314:D315"/>
    <mergeCell ref="E314:E315"/>
    <mergeCell ref="H282:H283"/>
    <mergeCell ref="I282:I283"/>
    <mergeCell ref="J282:K282"/>
    <mergeCell ref="I291:K291"/>
    <mergeCell ref="A295:A296"/>
    <mergeCell ref="B295:B296"/>
    <mergeCell ref="C295:C296"/>
    <mergeCell ref="D295:D296"/>
    <mergeCell ref="E295:E296"/>
    <mergeCell ref="F295:G295"/>
    <mergeCell ref="H265:H266"/>
    <mergeCell ref="I265:I266"/>
    <mergeCell ref="J265:K265"/>
    <mergeCell ref="I278:K278"/>
    <mergeCell ref="A282:A283"/>
    <mergeCell ref="B282:B283"/>
    <mergeCell ref="C282:C283"/>
    <mergeCell ref="D282:D283"/>
    <mergeCell ref="E282:E283"/>
    <mergeCell ref="F282:G282"/>
    <mergeCell ref="H245:H246"/>
    <mergeCell ref="I245:I246"/>
    <mergeCell ref="J245:K245"/>
    <mergeCell ref="I262:K262"/>
    <mergeCell ref="A265:A266"/>
    <mergeCell ref="B265:B266"/>
    <mergeCell ref="C265:C266"/>
    <mergeCell ref="D265:D266"/>
    <mergeCell ref="E265:E266"/>
    <mergeCell ref="F265:G265"/>
    <mergeCell ref="H211:H212"/>
    <mergeCell ref="I211:I212"/>
    <mergeCell ref="J211:K211"/>
    <mergeCell ref="I239:K239"/>
    <mergeCell ref="A245:A246"/>
    <mergeCell ref="B245:B246"/>
    <mergeCell ref="C245:C246"/>
    <mergeCell ref="D245:D246"/>
    <mergeCell ref="E245:E246"/>
    <mergeCell ref="F245:G245"/>
    <mergeCell ref="A211:A212"/>
    <mergeCell ref="B211:B212"/>
    <mergeCell ref="C211:C212"/>
    <mergeCell ref="D211:D212"/>
    <mergeCell ref="E211:E212"/>
    <mergeCell ref="F211:G211"/>
    <mergeCell ref="F187:G187"/>
    <mergeCell ref="H187:H188"/>
    <mergeCell ref="I187:I188"/>
    <mergeCell ref="J187:K187"/>
    <mergeCell ref="I201:K201"/>
    <mergeCell ref="I205:K205"/>
    <mergeCell ref="F169:G169"/>
    <mergeCell ref="H169:H170"/>
    <mergeCell ref="I169:I170"/>
    <mergeCell ref="J169:K169"/>
    <mergeCell ref="I181:K181"/>
    <mergeCell ref="A187:A188"/>
    <mergeCell ref="B187:B188"/>
    <mergeCell ref="C187:C188"/>
    <mergeCell ref="D187:D188"/>
    <mergeCell ref="E187:E188"/>
    <mergeCell ref="F148:G148"/>
    <mergeCell ref="H148:H149"/>
    <mergeCell ref="I148:I149"/>
    <mergeCell ref="J148:K148"/>
    <mergeCell ref="I163:K163"/>
    <mergeCell ref="A169:A170"/>
    <mergeCell ref="B169:B170"/>
    <mergeCell ref="C169:C170"/>
    <mergeCell ref="D169:D170"/>
    <mergeCell ref="E169:E170"/>
    <mergeCell ref="F125:G125"/>
    <mergeCell ref="H125:H126"/>
    <mergeCell ref="I125:I126"/>
    <mergeCell ref="J125:K125"/>
    <mergeCell ref="I142:K142"/>
    <mergeCell ref="A148:A149"/>
    <mergeCell ref="B148:B149"/>
    <mergeCell ref="C148:C149"/>
    <mergeCell ref="D148:D149"/>
    <mergeCell ref="E148:E149"/>
    <mergeCell ref="F111:G111"/>
    <mergeCell ref="H111:H112"/>
    <mergeCell ref="I111:I112"/>
    <mergeCell ref="J111:K111"/>
    <mergeCell ref="I119:K119"/>
    <mergeCell ref="A125:A126"/>
    <mergeCell ref="B125:B126"/>
    <mergeCell ref="C125:C126"/>
    <mergeCell ref="D125:D126"/>
    <mergeCell ref="E125:E126"/>
    <mergeCell ref="F100:G100"/>
    <mergeCell ref="H100:H101"/>
    <mergeCell ref="I100:I101"/>
    <mergeCell ref="J100:K100"/>
    <mergeCell ref="I108:K108"/>
    <mergeCell ref="A111:A112"/>
    <mergeCell ref="B111:B112"/>
    <mergeCell ref="C111:C112"/>
    <mergeCell ref="D111:D112"/>
    <mergeCell ref="E111:E112"/>
    <mergeCell ref="F89:G89"/>
    <mergeCell ref="H89:H90"/>
    <mergeCell ref="I89:I90"/>
    <mergeCell ref="J89:K89"/>
    <mergeCell ref="I97:K97"/>
    <mergeCell ref="A100:A101"/>
    <mergeCell ref="B100:B101"/>
    <mergeCell ref="C100:C101"/>
    <mergeCell ref="D100:D101"/>
    <mergeCell ref="E100:E101"/>
    <mergeCell ref="F78:G78"/>
    <mergeCell ref="H78:H79"/>
    <mergeCell ref="I78:I79"/>
    <mergeCell ref="J78:K78"/>
    <mergeCell ref="I86:K86"/>
    <mergeCell ref="A89:A90"/>
    <mergeCell ref="B89:B90"/>
    <mergeCell ref="C89:C90"/>
    <mergeCell ref="D89:D90"/>
    <mergeCell ref="E89:E90"/>
    <mergeCell ref="F66:G66"/>
    <mergeCell ref="H66:H67"/>
    <mergeCell ref="I66:I67"/>
    <mergeCell ref="J66:K66"/>
    <mergeCell ref="I75:K75"/>
    <mergeCell ref="A78:A79"/>
    <mergeCell ref="B78:B79"/>
    <mergeCell ref="C78:C79"/>
    <mergeCell ref="D78:D79"/>
    <mergeCell ref="E78:E79"/>
    <mergeCell ref="F49:G49"/>
    <mergeCell ref="H49:H50"/>
    <mergeCell ref="I49:I50"/>
    <mergeCell ref="J49:K49"/>
    <mergeCell ref="I61:K61"/>
    <mergeCell ref="A66:A67"/>
    <mergeCell ref="B66:B67"/>
    <mergeCell ref="C66:C67"/>
    <mergeCell ref="D66:D67"/>
    <mergeCell ref="E66:E67"/>
    <mergeCell ref="F30:G30"/>
    <mergeCell ref="H30:H31"/>
    <mergeCell ref="I30:I31"/>
    <mergeCell ref="J30:K30"/>
    <mergeCell ref="I43:K43"/>
    <mergeCell ref="A49:A50"/>
    <mergeCell ref="B49:B50"/>
    <mergeCell ref="C49:C50"/>
    <mergeCell ref="D49:D50"/>
    <mergeCell ref="E49:E50"/>
    <mergeCell ref="J18:J19"/>
    <mergeCell ref="K18:K19"/>
    <mergeCell ref="L18:M18"/>
    <mergeCell ref="A21:M21"/>
    <mergeCell ref="I24:K24"/>
    <mergeCell ref="A30:A31"/>
    <mergeCell ref="B30:B31"/>
    <mergeCell ref="C30:C31"/>
    <mergeCell ref="D30:D31"/>
    <mergeCell ref="E30:E31"/>
    <mergeCell ref="H17:H19"/>
    <mergeCell ref="I17:I19"/>
    <mergeCell ref="D18:D19"/>
    <mergeCell ref="E18:E19"/>
    <mergeCell ref="F18:F19"/>
    <mergeCell ref="G18:G19"/>
    <mergeCell ref="B9:J9"/>
    <mergeCell ref="B10:J10"/>
    <mergeCell ref="A15:L15"/>
    <mergeCell ref="A16:A19"/>
    <mergeCell ref="B16:B19"/>
    <mergeCell ref="C16:C19"/>
    <mergeCell ref="D16:D17"/>
    <mergeCell ref="E16:G16"/>
    <mergeCell ref="H16:K16"/>
    <mergeCell ref="L16:M17"/>
    <mergeCell ref="B3:J3"/>
    <mergeCell ref="B4:J4"/>
    <mergeCell ref="F6:K6"/>
    <mergeCell ref="B7:J7"/>
    <mergeCell ref="G8:H8"/>
    <mergeCell ref="I8:J8"/>
  </mergeCells>
  <printOptions horizontalCentered="1"/>
  <pageMargins left="0.39" right="0.39" top="0.59" bottom="0.59" header="0.39" footer="0.39"/>
  <pageSetup paperSize="9" scale="89" fitToHeight="10000" orientation="landscape" r:id="rId1"/>
  <headerFooter>
    <oddHeader>&amp;L&amp;9Программный комплекс АВС-4 (редакция 5.4.4.1)&amp;C&amp;P&amp;R101381</oddHeader>
    <oddFooter>&amp;CСтраниц - &amp;N</oddFooter>
  </headerFooter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8"/>
  <sheetViews>
    <sheetView showGridLines="0" workbookViewId="0">
      <selection activeCell="L11" sqref="L11"/>
    </sheetView>
  </sheetViews>
  <sheetFormatPr defaultRowHeight="12.75" outlineLevelRow="2" x14ac:dyDescent="0.2"/>
  <cols>
    <col min="1" max="1" width="6.5" style="3" customWidth="1"/>
    <col min="2" max="2" width="19.5" style="3" customWidth="1"/>
    <col min="3" max="3" width="53.83203125" style="3" customWidth="1"/>
    <col min="4" max="4" width="10.83203125" style="3" customWidth="1"/>
    <col min="5" max="13" width="9.83203125" style="3" customWidth="1"/>
    <col min="14" max="16384" width="9.33203125" style="3"/>
  </cols>
  <sheetData>
    <row r="1" spans="1:14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2"/>
    </row>
    <row r="2" spans="1:14" s="5" customFormat="1" x14ac:dyDescent="0.2">
      <c r="A2" s="2"/>
      <c r="B2" s="6"/>
      <c r="C2" s="6"/>
      <c r="D2" s="6"/>
      <c r="E2" s="6"/>
      <c r="F2" s="6"/>
      <c r="G2" s="6"/>
      <c r="H2" s="6"/>
      <c r="I2" s="6"/>
      <c r="J2" s="6"/>
      <c r="K2" s="2"/>
      <c r="L2" s="4"/>
      <c r="M2" s="2"/>
      <c r="N2" s="2"/>
    </row>
    <row r="3" spans="1:14" s="5" customFormat="1" ht="12.75" customHeight="1" x14ac:dyDescent="0.2">
      <c r="A3" s="7"/>
      <c r="B3" s="8" t="s">
        <v>2</v>
      </c>
      <c r="C3" s="8"/>
      <c r="D3" s="8"/>
      <c r="E3" s="8"/>
      <c r="F3" s="8"/>
      <c r="G3" s="8"/>
      <c r="H3" s="8"/>
      <c r="I3" s="8"/>
      <c r="J3" s="8"/>
      <c r="K3" s="2"/>
      <c r="L3" s="2"/>
      <c r="M3" s="2"/>
      <c r="N3" s="2"/>
    </row>
    <row r="4" spans="1:14" s="5" customFormat="1" x14ac:dyDescent="0.2">
      <c r="A4" s="2"/>
      <c r="B4" s="2"/>
      <c r="C4" s="9"/>
      <c r="D4" s="9"/>
      <c r="E4" s="9"/>
      <c r="F4" s="9"/>
      <c r="G4" s="9"/>
      <c r="H4" s="9"/>
      <c r="I4" s="9"/>
      <c r="J4" s="9"/>
      <c r="K4" s="2"/>
      <c r="L4" s="2"/>
      <c r="M4" s="2"/>
      <c r="N4" s="2"/>
    </row>
    <row r="5" spans="1:14" s="5" customFormat="1" ht="15.75" x14ac:dyDescent="0.2">
      <c r="A5" s="10"/>
      <c r="B5" s="10"/>
      <c r="C5" s="11"/>
      <c r="D5" s="11"/>
      <c r="E5" s="12" t="s">
        <v>3</v>
      </c>
      <c r="F5" s="13"/>
      <c r="G5" s="13"/>
      <c r="H5" s="13"/>
      <c r="I5" s="13"/>
      <c r="J5" s="13"/>
      <c r="K5" s="13"/>
      <c r="L5" s="2"/>
      <c r="M5" s="2"/>
      <c r="N5" s="2"/>
    </row>
    <row r="6" spans="1:14" s="5" customFormat="1" x14ac:dyDescent="0.2">
      <c r="A6" s="2"/>
      <c r="B6" s="14" t="s">
        <v>4</v>
      </c>
      <c r="C6" s="14"/>
      <c r="D6" s="14"/>
      <c r="E6" s="14"/>
      <c r="F6" s="14"/>
      <c r="G6" s="14"/>
      <c r="H6" s="14"/>
      <c r="I6" s="14"/>
      <c r="J6" s="14"/>
      <c r="K6" s="15"/>
      <c r="L6" s="15"/>
      <c r="M6" s="2"/>
      <c r="N6" s="2"/>
    </row>
    <row r="7" spans="1:14" s="5" customFormat="1" x14ac:dyDescent="0.2">
      <c r="A7" s="2"/>
      <c r="B7" s="2"/>
      <c r="C7" s="2"/>
      <c r="D7" s="9"/>
      <c r="E7" s="2"/>
      <c r="F7" s="2"/>
      <c r="G7" s="16" t="s">
        <v>5</v>
      </c>
      <c r="H7" s="16"/>
      <c r="I7" s="17"/>
      <c r="J7" s="17"/>
      <c r="K7" s="2"/>
      <c r="L7" s="2"/>
      <c r="M7" s="2"/>
      <c r="N7" s="2"/>
    </row>
    <row r="8" spans="1:14" s="5" customFormat="1" x14ac:dyDescent="0.2">
      <c r="A8" s="18" t="s">
        <v>6</v>
      </c>
      <c r="B8" s="19" t="s">
        <v>1115</v>
      </c>
      <c r="C8" s="19"/>
      <c r="D8" s="19"/>
      <c r="E8" s="19"/>
      <c r="F8" s="19"/>
      <c r="G8" s="19"/>
      <c r="H8" s="19"/>
      <c r="I8" s="19"/>
      <c r="J8" s="19"/>
      <c r="K8" s="2"/>
      <c r="L8" s="2"/>
      <c r="M8" s="2"/>
      <c r="N8" s="2"/>
    </row>
    <row r="9" spans="1:14" s="5" customFormat="1" ht="12.75" customHeight="1" x14ac:dyDescent="0.2">
      <c r="A9" s="7"/>
      <c r="B9" s="8" t="s">
        <v>8</v>
      </c>
      <c r="C9" s="8"/>
      <c r="D9" s="8"/>
      <c r="E9" s="8"/>
      <c r="F9" s="8"/>
      <c r="G9" s="8"/>
      <c r="H9" s="8"/>
      <c r="I9" s="8"/>
      <c r="J9" s="8"/>
      <c r="K9" s="2"/>
      <c r="L9" s="2"/>
      <c r="M9" s="2"/>
      <c r="N9" s="2"/>
    </row>
    <row r="10" spans="1:14" s="5" customForma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1" t="s">
        <v>9</v>
      </c>
      <c r="M11" s="20"/>
      <c r="N11" s="1"/>
    </row>
    <row r="12" spans="1:14" x14ac:dyDescent="0.2">
      <c r="A12" s="20"/>
      <c r="B12" s="20"/>
      <c r="C12" s="20"/>
      <c r="D12" s="20"/>
      <c r="E12" s="22" t="s">
        <v>10</v>
      </c>
      <c r="F12" s="22"/>
      <c r="G12" s="22"/>
      <c r="H12" s="22"/>
      <c r="I12" s="22"/>
      <c r="J12" s="23"/>
      <c r="K12" s="24" t="s">
        <v>1116</v>
      </c>
      <c r="L12" s="24">
        <f>H545/1000</f>
        <v>310.15600000000001</v>
      </c>
      <c r="M12" s="25" t="s">
        <v>12</v>
      </c>
      <c r="N12" s="1"/>
    </row>
    <row r="13" spans="1:14" x14ac:dyDescent="0.2">
      <c r="A13" s="20"/>
      <c r="B13" s="20"/>
      <c r="C13" s="20"/>
      <c r="D13" s="20"/>
      <c r="E13" s="22" t="s">
        <v>13</v>
      </c>
      <c r="F13" s="22"/>
      <c r="G13" s="22"/>
      <c r="H13" s="22"/>
      <c r="I13" s="22"/>
      <c r="J13" s="23"/>
      <c r="K13" s="24" t="s">
        <v>1117</v>
      </c>
      <c r="L13" s="24">
        <f>(H535+J537)/1000</f>
        <v>55.917000000000002</v>
      </c>
      <c r="M13" s="25" t="s">
        <v>12</v>
      </c>
      <c r="N13" s="1"/>
    </row>
    <row r="14" spans="1:14" x14ac:dyDescent="0.2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1"/>
    </row>
    <row r="15" spans="1:14" s="5" customFormat="1" x14ac:dyDescent="0.2">
      <c r="A15" s="26" t="s">
        <v>15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7" t="s">
        <v>16</v>
      </c>
      <c r="N15" s="2"/>
    </row>
    <row r="16" spans="1:14" s="39" customFormat="1" ht="21" customHeight="1" x14ac:dyDescent="0.2">
      <c r="A16" s="28" t="s">
        <v>17</v>
      </c>
      <c r="B16" s="29" t="s">
        <v>18</v>
      </c>
      <c r="C16" s="29" t="s">
        <v>19</v>
      </c>
      <c r="D16" s="29" t="s">
        <v>20</v>
      </c>
      <c r="E16" s="30" t="s">
        <v>21</v>
      </c>
      <c r="F16" s="31"/>
      <c r="G16" s="32"/>
      <c r="H16" s="33" t="s">
        <v>22</v>
      </c>
      <c r="I16" s="34"/>
      <c r="J16" s="34"/>
      <c r="K16" s="35"/>
      <c r="L16" s="36" t="s">
        <v>23</v>
      </c>
      <c r="M16" s="37"/>
      <c r="N16" s="38"/>
    </row>
    <row r="17" spans="1:14" s="39" customFormat="1" ht="30.75" customHeight="1" x14ac:dyDescent="0.2">
      <c r="A17" s="40"/>
      <c r="B17" s="41"/>
      <c r="C17" s="41"/>
      <c r="D17" s="42"/>
      <c r="E17" s="43" t="s">
        <v>24</v>
      </c>
      <c r="F17" s="43" t="s">
        <v>25</v>
      </c>
      <c r="G17" s="43" t="s">
        <v>26</v>
      </c>
      <c r="H17" s="44" t="s">
        <v>24</v>
      </c>
      <c r="I17" s="44" t="s">
        <v>27</v>
      </c>
      <c r="J17" s="43" t="s">
        <v>28</v>
      </c>
      <c r="K17" s="43" t="s">
        <v>26</v>
      </c>
      <c r="L17" s="45"/>
      <c r="M17" s="46"/>
      <c r="N17" s="38"/>
    </row>
    <row r="18" spans="1:14" s="39" customFormat="1" ht="24" customHeight="1" x14ac:dyDescent="0.2">
      <c r="A18" s="40"/>
      <c r="B18" s="41"/>
      <c r="C18" s="41"/>
      <c r="D18" s="44" t="s">
        <v>29</v>
      </c>
      <c r="E18" s="44" t="s">
        <v>27</v>
      </c>
      <c r="F18" s="44" t="s">
        <v>30</v>
      </c>
      <c r="G18" s="44" t="s">
        <v>31</v>
      </c>
      <c r="H18" s="41"/>
      <c r="I18" s="41"/>
      <c r="J18" s="44" t="s">
        <v>32</v>
      </c>
      <c r="K18" s="44" t="s">
        <v>31</v>
      </c>
      <c r="L18" s="47" t="s">
        <v>33</v>
      </c>
      <c r="M18" s="48"/>
      <c r="N18" s="38"/>
    </row>
    <row r="19" spans="1:14" s="39" customFormat="1" ht="21.75" customHeight="1" x14ac:dyDescent="0.2">
      <c r="A19" s="49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50" t="s">
        <v>34</v>
      </c>
      <c r="M19" s="51" t="s">
        <v>35</v>
      </c>
      <c r="N19" s="38"/>
    </row>
    <row r="20" spans="1:14" x14ac:dyDescent="0.2">
      <c r="A20" s="52">
        <v>1</v>
      </c>
      <c r="B20" s="53">
        <v>2</v>
      </c>
      <c r="C20" s="53">
        <v>3</v>
      </c>
      <c r="D20" s="53">
        <v>4</v>
      </c>
      <c r="E20" s="53">
        <v>5</v>
      </c>
      <c r="F20" s="53">
        <v>6</v>
      </c>
      <c r="G20" s="53">
        <v>7</v>
      </c>
      <c r="H20" s="53">
        <v>8</v>
      </c>
      <c r="I20" s="53">
        <v>9</v>
      </c>
      <c r="J20" s="53">
        <v>10</v>
      </c>
      <c r="K20" s="53">
        <v>11</v>
      </c>
      <c r="L20" s="53">
        <v>12</v>
      </c>
      <c r="M20" s="54">
        <v>13</v>
      </c>
      <c r="N20" s="1"/>
    </row>
    <row r="21" spans="1:14" x14ac:dyDescent="0.2">
      <c r="A21" s="55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7"/>
    </row>
    <row r="22" spans="1:14" s="65" customFormat="1" ht="38.25" x14ac:dyDescent="0.2">
      <c r="A22" s="58" t="s">
        <v>36</v>
      </c>
      <c r="B22" s="59" t="s">
        <v>911</v>
      </c>
      <c r="C22" s="60" t="s">
        <v>912</v>
      </c>
      <c r="D22" s="61">
        <v>8.3999999999999995E-3</v>
      </c>
      <c r="E22" s="62">
        <v>6008.44</v>
      </c>
      <c r="F22" s="62">
        <v>3986.2</v>
      </c>
      <c r="G22" s="62" t="s">
        <v>39</v>
      </c>
      <c r="H22" s="63">
        <v>50.47</v>
      </c>
      <c r="I22" s="63">
        <v>16.989999999999998</v>
      </c>
      <c r="J22" s="62">
        <v>33.479999999999997</v>
      </c>
      <c r="K22" s="64" t="s">
        <v>39</v>
      </c>
      <c r="L22" s="62">
        <v>243.35</v>
      </c>
      <c r="M22" s="62">
        <v>2.04</v>
      </c>
    </row>
    <row r="23" spans="1:14" s="65" customFormat="1" x14ac:dyDescent="0.2">
      <c r="A23" s="66"/>
      <c r="B23" s="67"/>
      <c r="C23" s="68"/>
      <c r="D23" s="135" t="s">
        <v>482</v>
      </c>
      <c r="E23" s="70">
        <v>2022.24</v>
      </c>
      <c r="F23" s="70">
        <v>423.83</v>
      </c>
      <c r="G23" s="70" t="s">
        <v>39</v>
      </c>
      <c r="H23" s="71"/>
      <c r="I23" s="71"/>
      <c r="J23" s="70">
        <v>3.56</v>
      </c>
      <c r="K23" s="71"/>
      <c r="L23" s="70">
        <v>41.39</v>
      </c>
      <c r="M23" s="70">
        <v>0.35</v>
      </c>
    </row>
    <row r="24" spans="1:14" s="65" customFormat="1" ht="18" hidden="1" customHeight="1" outlineLevel="1" x14ac:dyDescent="0.2">
      <c r="A24" s="72"/>
      <c r="B24" s="73"/>
      <c r="C24" s="74" t="s">
        <v>41</v>
      </c>
      <c r="D24" s="75" t="s">
        <v>42</v>
      </c>
      <c r="E24" s="75" t="s">
        <v>43</v>
      </c>
      <c r="F24" s="75" t="s">
        <v>44</v>
      </c>
      <c r="G24" s="75" t="s">
        <v>45</v>
      </c>
      <c r="H24" s="75" t="s">
        <v>46</v>
      </c>
      <c r="I24" s="76" t="s">
        <v>47</v>
      </c>
      <c r="J24" s="77"/>
      <c r="K24" s="78"/>
      <c r="L24" s="75" t="s">
        <v>48</v>
      </c>
      <c r="M24" s="79"/>
    </row>
    <row r="25" spans="1:14" s="65" customFormat="1" hidden="1" outlineLevel="1" x14ac:dyDescent="0.2">
      <c r="A25" s="80"/>
      <c r="B25" s="73"/>
      <c r="C25" s="81" t="s">
        <v>913</v>
      </c>
      <c r="D25" s="82">
        <v>2022.24</v>
      </c>
      <c r="E25" s="83">
        <v>1</v>
      </c>
      <c r="F25" s="84">
        <v>2022.24</v>
      </c>
      <c r="G25" s="85">
        <v>1</v>
      </c>
      <c r="H25" s="84">
        <v>2022.24</v>
      </c>
      <c r="I25" s="84">
        <v>16.989999999999998</v>
      </c>
      <c r="J25" s="84"/>
      <c r="K25" s="84"/>
      <c r="L25" s="84">
        <v>8.31</v>
      </c>
      <c r="M25" s="86"/>
    </row>
    <row r="26" spans="1:14" s="65" customFormat="1" hidden="1" outlineLevel="1" x14ac:dyDescent="0.2">
      <c r="A26" s="80"/>
      <c r="B26" s="73"/>
      <c r="C26" s="81" t="s">
        <v>50</v>
      </c>
      <c r="D26" s="82">
        <v>3986.2</v>
      </c>
      <c r="E26" s="83">
        <v>1</v>
      </c>
      <c r="F26" s="84">
        <v>3986.2</v>
      </c>
      <c r="G26" s="85">
        <v>1</v>
      </c>
      <c r="H26" s="84">
        <v>3986.2</v>
      </c>
      <c r="I26" s="84"/>
      <c r="J26" s="84">
        <v>33.479999999999997</v>
      </c>
      <c r="K26" s="84"/>
      <c r="L26" s="84"/>
      <c r="M26" s="86"/>
    </row>
    <row r="27" spans="1:14" s="65" customFormat="1" hidden="1" outlineLevel="2" x14ac:dyDescent="0.2">
      <c r="A27" s="87"/>
      <c r="B27" s="88"/>
      <c r="C27" s="89" t="s">
        <v>51</v>
      </c>
      <c r="D27" s="90">
        <v>3562.37</v>
      </c>
      <c r="E27" s="91">
        <v>1</v>
      </c>
      <c r="F27" s="92">
        <v>3562.37</v>
      </c>
      <c r="G27" s="93">
        <v>1</v>
      </c>
      <c r="H27" s="92">
        <v>3562.37</v>
      </c>
      <c r="I27" s="92"/>
      <c r="J27" s="92">
        <v>29.92</v>
      </c>
      <c r="K27" s="92"/>
      <c r="L27" s="92"/>
      <c r="M27" s="94"/>
    </row>
    <row r="28" spans="1:14" s="65" customFormat="1" hidden="1" outlineLevel="2" x14ac:dyDescent="0.2">
      <c r="A28" s="87"/>
      <c r="B28" s="88"/>
      <c r="C28" s="89" t="s">
        <v>52</v>
      </c>
      <c r="D28" s="90">
        <v>423.83</v>
      </c>
      <c r="E28" s="91">
        <v>1</v>
      </c>
      <c r="F28" s="92">
        <v>423.83</v>
      </c>
      <c r="G28" s="93">
        <v>1</v>
      </c>
      <c r="H28" s="92">
        <v>423.83</v>
      </c>
      <c r="I28" s="92"/>
      <c r="J28" s="92">
        <v>3.56</v>
      </c>
      <c r="K28" s="92"/>
      <c r="L28" s="92">
        <v>10.24</v>
      </c>
      <c r="M28" s="94"/>
    </row>
    <row r="29" spans="1:14" s="100" customFormat="1" ht="12" collapsed="1" x14ac:dyDescent="0.2">
      <c r="A29" s="95"/>
      <c r="B29" s="96"/>
      <c r="C29" s="97"/>
      <c r="D29" s="96"/>
      <c r="E29" s="98"/>
      <c r="F29" s="98"/>
      <c r="G29" s="98"/>
      <c r="H29" s="99"/>
      <c r="I29" s="99"/>
      <c r="J29" s="99"/>
      <c r="K29" s="99"/>
      <c r="L29" s="98"/>
      <c r="M29" s="99"/>
    </row>
    <row r="30" spans="1:14" s="100" customFormat="1" ht="12" hidden="1" customHeight="1" outlineLevel="1" x14ac:dyDescent="0.2">
      <c r="A30" s="101" t="s">
        <v>53</v>
      </c>
      <c r="B30" s="101" t="s">
        <v>54</v>
      </c>
      <c r="C30" s="101" t="s">
        <v>55</v>
      </c>
      <c r="D30" s="101" t="s">
        <v>56</v>
      </c>
      <c r="E30" s="101" t="s">
        <v>21</v>
      </c>
      <c r="F30" s="102" t="s">
        <v>20</v>
      </c>
      <c r="G30" s="103"/>
      <c r="H30" s="104" t="s">
        <v>57</v>
      </c>
      <c r="I30" s="101" t="s">
        <v>45</v>
      </c>
      <c r="J30" s="102" t="s">
        <v>58</v>
      </c>
      <c r="K30" s="103"/>
      <c r="L30" s="105"/>
      <c r="M30" s="106"/>
    </row>
    <row r="31" spans="1:14" s="100" customFormat="1" ht="12.75" hidden="1" customHeight="1" outlineLevel="1" x14ac:dyDescent="0.2">
      <c r="A31" s="107"/>
      <c r="B31" s="107"/>
      <c r="C31" s="107"/>
      <c r="D31" s="107"/>
      <c r="E31" s="107"/>
      <c r="F31" s="108" t="s">
        <v>59</v>
      </c>
      <c r="G31" s="108" t="s">
        <v>60</v>
      </c>
      <c r="H31" s="109"/>
      <c r="I31" s="107"/>
      <c r="J31" s="108" t="s">
        <v>59</v>
      </c>
      <c r="K31" s="110" t="s">
        <v>35</v>
      </c>
      <c r="L31" s="111"/>
      <c r="M31" s="112"/>
    </row>
    <row r="32" spans="1:14" s="120" customFormat="1" hidden="1" outlineLevel="1" x14ac:dyDescent="0.2">
      <c r="A32" s="113" t="s">
        <v>61</v>
      </c>
      <c r="B32" s="114" t="s">
        <v>36</v>
      </c>
      <c r="C32" s="115" t="s">
        <v>914</v>
      </c>
      <c r="D32" s="114" t="s">
        <v>63</v>
      </c>
      <c r="E32" s="116">
        <v>8.31</v>
      </c>
      <c r="F32" s="117">
        <v>243.35</v>
      </c>
      <c r="G32" s="118">
        <v>2.0441400000000001</v>
      </c>
      <c r="H32" s="116">
        <v>16.989999999999998</v>
      </c>
      <c r="I32" s="118">
        <v>1</v>
      </c>
      <c r="J32" s="116">
        <v>2022.24</v>
      </c>
      <c r="K32" s="116">
        <v>16.989999999999998</v>
      </c>
      <c r="L32" s="116"/>
      <c r="M32" s="119"/>
    </row>
    <row r="33" spans="1:13" s="120" customFormat="1" hidden="1" outlineLevel="1" x14ac:dyDescent="0.2">
      <c r="A33" s="113" t="s">
        <v>64</v>
      </c>
      <c r="B33" s="114" t="s">
        <v>65</v>
      </c>
      <c r="C33" s="115" t="s">
        <v>66</v>
      </c>
      <c r="D33" s="114" t="s">
        <v>63</v>
      </c>
      <c r="E33" s="116">
        <v>10.24</v>
      </c>
      <c r="F33" s="117">
        <v>41.39</v>
      </c>
      <c r="G33" s="118">
        <v>0.34767599999999999</v>
      </c>
      <c r="H33" s="116">
        <v>3.56</v>
      </c>
      <c r="I33" s="118">
        <v>1</v>
      </c>
      <c r="J33" s="116">
        <v>423.83</v>
      </c>
      <c r="K33" s="116">
        <v>3.56</v>
      </c>
      <c r="L33" s="116"/>
      <c r="M33" s="119"/>
    </row>
    <row r="34" spans="1:13" s="129" customFormat="1" hidden="1" outlineLevel="1" x14ac:dyDescent="0.2">
      <c r="A34" s="121" t="s">
        <v>67</v>
      </c>
      <c r="B34" s="122" t="s">
        <v>559</v>
      </c>
      <c r="C34" s="123" t="s">
        <v>560</v>
      </c>
      <c r="D34" s="122" t="s">
        <v>70</v>
      </c>
      <c r="E34" s="124">
        <v>123</v>
      </c>
      <c r="F34" s="125">
        <v>2.14</v>
      </c>
      <c r="G34" s="126">
        <v>1.7975999999999999E-2</v>
      </c>
      <c r="H34" s="124">
        <v>2.21</v>
      </c>
      <c r="I34" s="126">
        <v>1</v>
      </c>
      <c r="J34" s="124">
        <v>263.22000000000003</v>
      </c>
      <c r="K34" s="124">
        <v>2.21</v>
      </c>
      <c r="L34" s="127"/>
      <c r="M34" s="128"/>
    </row>
    <row r="35" spans="1:13" s="129" customFormat="1" ht="31.5" hidden="1" outlineLevel="1" x14ac:dyDescent="0.2">
      <c r="A35" s="121" t="s">
        <v>71</v>
      </c>
      <c r="B35" s="122" t="s">
        <v>522</v>
      </c>
      <c r="C35" s="123" t="s">
        <v>523</v>
      </c>
      <c r="D35" s="122" t="s">
        <v>70</v>
      </c>
      <c r="E35" s="124">
        <v>90</v>
      </c>
      <c r="F35" s="125">
        <v>39.25</v>
      </c>
      <c r="G35" s="126">
        <v>0.32969999999999999</v>
      </c>
      <c r="H35" s="124">
        <v>29.67</v>
      </c>
      <c r="I35" s="126">
        <v>1</v>
      </c>
      <c r="J35" s="124">
        <v>3532.5</v>
      </c>
      <c r="K35" s="124">
        <v>29.67</v>
      </c>
      <c r="L35" s="127"/>
      <c r="M35" s="128"/>
    </row>
    <row r="36" spans="1:13" s="129" customFormat="1" ht="21" hidden="1" outlineLevel="1" x14ac:dyDescent="0.2">
      <c r="A36" s="121" t="s">
        <v>489</v>
      </c>
      <c r="B36" s="122" t="s">
        <v>901</v>
      </c>
      <c r="C36" s="123" t="s">
        <v>902</v>
      </c>
      <c r="D36" s="122" t="s">
        <v>70</v>
      </c>
      <c r="E36" s="124">
        <v>1.53</v>
      </c>
      <c r="F36" s="125">
        <v>117.75</v>
      </c>
      <c r="G36" s="126">
        <v>0.98909999999999998</v>
      </c>
      <c r="H36" s="124">
        <v>1.51</v>
      </c>
      <c r="I36" s="126">
        <v>1</v>
      </c>
      <c r="J36" s="124">
        <v>180.16</v>
      </c>
      <c r="K36" s="124">
        <v>1.51</v>
      </c>
      <c r="L36" s="127"/>
      <c r="M36" s="128"/>
    </row>
    <row r="37" spans="1:13" s="129" customFormat="1" hidden="1" outlineLevel="1" x14ac:dyDescent="0.2">
      <c r="A37" s="121" t="s">
        <v>799</v>
      </c>
      <c r="B37" s="122" t="s">
        <v>487</v>
      </c>
      <c r="C37" s="123" t="s">
        <v>488</v>
      </c>
      <c r="D37" s="122" t="s">
        <v>70</v>
      </c>
      <c r="E37" s="124">
        <v>8</v>
      </c>
      <c r="F37" s="125">
        <v>1.29</v>
      </c>
      <c r="G37" s="126">
        <v>1.0836E-2</v>
      </c>
      <c r="H37" s="124">
        <v>0.09</v>
      </c>
      <c r="I37" s="126">
        <v>1</v>
      </c>
      <c r="J37" s="124">
        <v>10.32</v>
      </c>
      <c r="K37" s="124">
        <v>0.09</v>
      </c>
      <c r="L37" s="127"/>
      <c r="M37" s="128"/>
    </row>
    <row r="38" spans="1:13" s="100" customFormat="1" ht="12" collapsed="1" x14ac:dyDescent="0.2">
      <c r="A38" s="130"/>
      <c r="B38" s="131"/>
      <c r="C38" s="132" t="s">
        <v>492</v>
      </c>
      <c r="D38" s="131"/>
      <c r="E38" s="133">
        <v>2372.69</v>
      </c>
      <c r="F38" s="133"/>
      <c r="G38" s="133"/>
      <c r="H38" s="133">
        <v>19.93</v>
      </c>
      <c r="I38" s="134"/>
      <c r="J38" s="134"/>
      <c r="K38" s="134"/>
      <c r="L38" s="133"/>
      <c r="M38" s="134"/>
    </row>
    <row r="39" spans="1:13" s="100" customFormat="1" ht="12" x14ac:dyDescent="0.2">
      <c r="A39" s="130"/>
      <c r="B39" s="131"/>
      <c r="C39" s="132" t="s">
        <v>493</v>
      </c>
      <c r="D39" s="131"/>
      <c r="E39" s="133">
        <v>1174.1099999999999</v>
      </c>
      <c r="F39" s="133"/>
      <c r="G39" s="133"/>
      <c r="H39" s="133">
        <v>9.86</v>
      </c>
      <c r="I39" s="134"/>
      <c r="J39" s="134"/>
      <c r="K39" s="134"/>
      <c r="L39" s="133"/>
      <c r="M39" s="134"/>
    </row>
    <row r="40" spans="1:13" s="100" customFormat="1" ht="12" x14ac:dyDescent="0.2">
      <c r="A40" s="130"/>
      <c r="B40" s="131"/>
      <c r="C40" s="132" t="s">
        <v>76</v>
      </c>
      <c r="D40" s="131"/>
      <c r="E40" s="133"/>
      <c r="F40" s="133"/>
      <c r="G40" s="133"/>
      <c r="H40" s="133">
        <v>80.260000000000005</v>
      </c>
      <c r="I40" s="134"/>
      <c r="J40" s="134"/>
      <c r="K40" s="134"/>
      <c r="L40" s="133"/>
      <c r="M40" s="134"/>
    </row>
    <row r="41" spans="1:13" s="65" customFormat="1" ht="38.25" x14ac:dyDescent="0.2">
      <c r="A41" s="58" t="s">
        <v>77</v>
      </c>
      <c r="B41" s="59" t="s">
        <v>480</v>
      </c>
      <c r="C41" s="60" t="s">
        <v>481</v>
      </c>
      <c r="D41" s="61">
        <v>2.5000000000000001E-4</v>
      </c>
      <c r="E41" s="62">
        <v>2423.63</v>
      </c>
      <c r="F41" s="62">
        <v>1794.88</v>
      </c>
      <c r="G41" s="62" t="s">
        <v>39</v>
      </c>
      <c r="H41" s="63">
        <v>0.61</v>
      </c>
      <c r="I41" s="63">
        <v>0.16</v>
      </c>
      <c r="J41" s="62">
        <v>0.45</v>
      </c>
      <c r="K41" s="64" t="s">
        <v>39</v>
      </c>
      <c r="L41" s="62">
        <v>77.72</v>
      </c>
      <c r="M41" s="62">
        <v>0.02</v>
      </c>
    </row>
    <row r="42" spans="1:13" s="65" customFormat="1" x14ac:dyDescent="0.2">
      <c r="A42" s="66"/>
      <c r="B42" s="67"/>
      <c r="C42" s="68"/>
      <c r="D42" s="135" t="s">
        <v>482</v>
      </c>
      <c r="E42" s="70">
        <v>628.75</v>
      </c>
      <c r="F42" s="70">
        <v>227.48</v>
      </c>
      <c r="G42" s="70" t="s">
        <v>39</v>
      </c>
      <c r="H42" s="71"/>
      <c r="I42" s="71"/>
      <c r="J42" s="70">
        <v>0.06</v>
      </c>
      <c r="K42" s="71"/>
      <c r="L42" s="70">
        <v>16.850000000000001</v>
      </c>
      <c r="M42" s="70">
        <v>0</v>
      </c>
    </row>
    <row r="43" spans="1:13" s="65" customFormat="1" ht="18" hidden="1" customHeight="1" outlineLevel="1" x14ac:dyDescent="0.2">
      <c r="A43" s="72"/>
      <c r="B43" s="73"/>
      <c r="C43" s="74" t="s">
        <v>41</v>
      </c>
      <c r="D43" s="75" t="s">
        <v>42</v>
      </c>
      <c r="E43" s="75" t="s">
        <v>43</v>
      </c>
      <c r="F43" s="75" t="s">
        <v>44</v>
      </c>
      <c r="G43" s="75" t="s">
        <v>45</v>
      </c>
      <c r="H43" s="75" t="s">
        <v>46</v>
      </c>
      <c r="I43" s="76" t="s">
        <v>47</v>
      </c>
      <c r="J43" s="77"/>
      <c r="K43" s="78"/>
      <c r="L43" s="75" t="s">
        <v>48</v>
      </c>
      <c r="M43" s="79"/>
    </row>
    <row r="44" spans="1:13" s="65" customFormat="1" hidden="1" outlineLevel="1" x14ac:dyDescent="0.2">
      <c r="A44" s="80"/>
      <c r="B44" s="73"/>
      <c r="C44" s="81" t="s">
        <v>483</v>
      </c>
      <c r="D44" s="82">
        <v>628.75</v>
      </c>
      <c r="E44" s="83">
        <v>1</v>
      </c>
      <c r="F44" s="84">
        <v>628.75</v>
      </c>
      <c r="G44" s="85">
        <v>1</v>
      </c>
      <c r="H44" s="84">
        <v>628.75</v>
      </c>
      <c r="I44" s="84">
        <v>0.16</v>
      </c>
      <c r="J44" s="84"/>
      <c r="K44" s="84"/>
      <c r="L44" s="84">
        <v>8.09</v>
      </c>
      <c r="M44" s="86"/>
    </row>
    <row r="45" spans="1:13" s="65" customFormat="1" hidden="1" outlineLevel="1" x14ac:dyDescent="0.2">
      <c r="A45" s="80"/>
      <c r="B45" s="73"/>
      <c r="C45" s="81" t="s">
        <v>50</v>
      </c>
      <c r="D45" s="82">
        <v>1794.88</v>
      </c>
      <c r="E45" s="83">
        <v>1</v>
      </c>
      <c r="F45" s="84">
        <v>1794.88</v>
      </c>
      <c r="G45" s="85">
        <v>1</v>
      </c>
      <c r="H45" s="84">
        <v>1794.88</v>
      </c>
      <c r="I45" s="84"/>
      <c r="J45" s="84">
        <v>0.45</v>
      </c>
      <c r="K45" s="84"/>
      <c r="L45" s="84"/>
      <c r="M45" s="86"/>
    </row>
    <row r="46" spans="1:13" s="65" customFormat="1" hidden="1" outlineLevel="2" x14ac:dyDescent="0.2">
      <c r="A46" s="87"/>
      <c r="B46" s="88"/>
      <c r="C46" s="89" t="s">
        <v>51</v>
      </c>
      <c r="D46" s="90">
        <v>1567.4</v>
      </c>
      <c r="E46" s="91">
        <v>1</v>
      </c>
      <c r="F46" s="92">
        <v>1567.4</v>
      </c>
      <c r="G46" s="93">
        <v>1</v>
      </c>
      <c r="H46" s="92">
        <v>1567.4</v>
      </c>
      <c r="I46" s="92"/>
      <c r="J46" s="92">
        <v>0.39</v>
      </c>
      <c r="K46" s="92"/>
      <c r="L46" s="92"/>
      <c r="M46" s="94"/>
    </row>
    <row r="47" spans="1:13" s="65" customFormat="1" hidden="1" outlineLevel="2" x14ac:dyDescent="0.2">
      <c r="A47" s="87"/>
      <c r="B47" s="88"/>
      <c r="C47" s="89" t="s">
        <v>52</v>
      </c>
      <c r="D47" s="90">
        <v>227.48</v>
      </c>
      <c r="E47" s="91">
        <v>1</v>
      </c>
      <c r="F47" s="92">
        <v>227.48</v>
      </c>
      <c r="G47" s="93">
        <v>1</v>
      </c>
      <c r="H47" s="92">
        <v>227.48</v>
      </c>
      <c r="I47" s="92"/>
      <c r="J47" s="92">
        <v>0.06</v>
      </c>
      <c r="K47" s="92"/>
      <c r="L47" s="92">
        <v>13.5</v>
      </c>
      <c r="M47" s="94"/>
    </row>
    <row r="48" spans="1:13" s="100" customFormat="1" ht="12" collapsed="1" x14ac:dyDescent="0.2">
      <c r="A48" s="95"/>
      <c r="B48" s="96"/>
      <c r="C48" s="97"/>
      <c r="D48" s="96"/>
      <c r="E48" s="98"/>
      <c r="F48" s="98"/>
      <c r="G48" s="98"/>
      <c r="H48" s="99"/>
      <c r="I48" s="99"/>
      <c r="J48" s="99"/>
      <c r="K48" s="99"/>
      <c r="L48" s="98"/>
      <c r="M48" s="99"/>
    </row>
    <row r="49" spans="1:13" s="100" customFormat="1" ht="12" hidden="1" customHeight="1" outlineLevel="1" x14ac:dyDescent="0.2">
      <c r="A49" s="101" t="s">
        <v>53</v>
      </c>
      <c r="B49" s="101" t="s">
        <v>54</v>
      </c>
      <c r="C49" s="101" t="s">
        <v>55</v>
      </c>
      <c r="D49" s="101" t="s">
        <v>56</v>
      </c>
      <c r="E49" s="101" t="s">
        <v>21</v>
      </c>
      <c r="F49" s="102" t="s">
        <v>20</v>
      </c>
      <c r="G49" s="103"/>
      <c r="H49" s="104" t="s">
        <v>57</v>
      </c>
      <c r="I49" s="101" t="s">
        <v>45</v>
      </c>
      <c r="J49" s="102" t="s">
        <v>58</v>
      </c>
      <c r="K49" s="103"/>
      <c r="L49" s="105"/>
      <c r="M49" s="106"/>
    </row>
    <row r="50" spans="1:13" s="100" customFormat="1" ht="12.75" hidden="1" customHeight="1" outlineLevel="1" x14ac:dyDescent="0.2">
      <c r="A50" s="107"/>
      <c r="B50" s="107"/>
      <c r="C50" s="107"/>
      <c r="D50" s="107"/>
      <c r="E50" s="107"/>
      <c r="F50" s="108" t="s">
        <v>59</v>
      </c>
      <c r="G50" s="108" t="s">
        <v>60</v>
      </c>
      <c r="H50" s="109"/>
      <c r="I50" s="107"/>
      <c r="J50" s="108" t="s">
        <v>59</v>
      </c>
      <c r="K50" s="110" t="s">
        <v>35</v>
      </c>
      <c r="L50" s="111"/>
      <c r="M50" s="112"/>
    </row>
    <row r="51" spans="1:13" s="120" customFormat="1" hidden="1" outlineLevel="1" x14ac:dyDescent="0.2">
      <c r="A51" s="113" t="s">
        <v>82</v>
      </c>
      <c r="B51" s="114" t="s">
        <v>36</v>
      </c>
      <c r="C51" s="115" t="s">
        <v>484</v>
      </c>
      <c r="D51" s="114" t="s">
        <v>63</v>
      </c>
      <c r="E51" s="116">
        <v>8.09</v>
      </c>
      <c r="F51" s="117">
        <v>77.72</v>
      </c>
      <c r="G51" s="118">
        <v>1.9429999999999999E-2</v>
      </c>
      <c r="H51" s="116">
        <v>0.16</v>
      </c>
      <c r="I51" s="118">
        <v>1</v>
      </c>
      <c r="J51" s="116">
        <v>628.75</v>
      </c>
      <c r="K51" s="116">
        <v>0.16</v>
      </c>
      <c r="L51" s="116"/>
      <c r="M51" s="119"/>
    </row>
    <row r="52" spans="1:13" s="120" customFormat="1" hidden="1" outlineLevel="1" x14ac:dyDescent="0.2">
      <c r="A52" s="113" t="s">
        <v>84</v>
      </c>
      <c r="B52" s="114" t="s">
        <v>65</v>
      </c>
      <c r="C52" s="115" t="s">
        <v>66</v>
      </c>
      <c r="D52" s="114" t="s">
        <v>63</v>
      </c>
      <c r="E52" s="116">
        <v>13.5</v>
      </c>
      <c r="F52" s="117">
        <v>16.850000000000001</v>
      </c>
      <c r="G52" s="118">
        <v>4.2129999999999997E-3</v>
      </c>
      <c r="H52" s="116">
        <v>0.06</v>
      </c>
      <c r="I52" s="118">
        <v>1</v>
      </c>
      <c r="J52" s="116">
        <v>227.48</v>
      </c>
      <c r="K52" s="116">
        <v>0.06</v>
      </c>
      <c r="L52" s="116"/>
      <c r="M52" s="119"/>
    </row>
    <row r="53" spans="1:13" s="129" customFormat="1" ht="21" hidden="1" outlineLevel="1" x14ac:dyDescent="0.2">
      <c r="A53" s="121" t="s">
        <v>85</v>
      </c>
      <c r="B53" s="122" t="s">
        <v>485</v>
      </c>
      <c r="C53" s="123" t="s">
        <v>486</v>
      </c>
      <c r="D53" s="122" t="s">
        <v>70</v>
      </c>
      <c r="E53" s="124">
        <v>79.069999999999993</v>
      </c>
      <c r="F53" s="125">
        <v>4.51</v>
      </c>
      <c r="G53" s="126">
        <v>1.1280000000000001E-3</v>
      </c>
      <c r="H53" s="124">
        <v>0.09</v>
      </c>
      <c r="I53" s="126">
        <v>1</v>
      </c>
      <c r="J53" s="124">
        <v>356.61</v>
      </c>
      <c r="K53" s="124">
        <v>0.09</v>
      </c>
      <c r="L53" s="127"/>
      <c r="M53" s="128"/>
    </row>
    <row r="54" spans="1:13" s="129" customFormat="1" hidden="1" outlineLevel="1" x14ac:dyDescent="0.2">
      <c r="A54" s="121" t="s">
        <v>88</v>
      </c>
      <c r="B54" s="122" t="s">
        <v>487</v>
      </c>
      <c r="C54" s="123" t="s">
        <v>488</v>
      </c>
      <c r="D54" s="122" t="s">
        <v>70</v>
      </c>
      <c r="E54" s="124">
        <v>8</v>
      </c>
      <c r="F54" s="125">
        <v>1.98</v>
      </c>
      <c r="G54" s="126">
        <v>4.95E-4</v>
      </c>
      <c r="H54" s="124">
        <v>0</v>
      </c>
      <c r="I54" s="126">
        <v>1</v>
      </c>
      <c r="J54" s="124">
        <v>15.84</v>
      </c>
      <c r="K54" s="124" t="s">
        <v>39</v>
      </c>
      <c r="L54" s="127"/>
      <c r="M54" s="128"/>
    </row>
    <row r="55" spans="1:13" s="129" customFormat="1" ht="21" hidden="1" outlineLevel="1" x14ac:dyDescent="0.2">
      <c r="A55" s="121" t="s">
        <v>915</v>
      </c>
      <c r="B55" s="122" t="s">
        <v>490</v>
      </c>
      <c r="C55" s="123" t="s">
        <v>491</v>
      </c>
      <c r="D55" s="122" t="s">
        <v>70</v>
      </c>
      <c r="E55" s="124">
        <v>115.27</v>
      </c>
      <c r="F55" s="125">
        <v>12.34</v>
      </c>
      <c r="G55" s="126">
        <v>3.0850000000000001E-3</v>
      </c>
      <c r="H55" s="124">
        <v>0.36</v>
      </c>
      <c r="I55" s="126">
        <v>1</v>
      </c>
      <c r="J55" s="124">
        <v>1422.43</v>
      </c>
      <c r="K55" s="124">
        <v>0.36</v>
      </c>
      <c r="L55" s="127"/>
      <c r="M55" s="128"/>
    </row>
    <row r="56" spans="1:13" s="100" customFormat="1" ht="12" collapsed="1" x14ac:dyDescent="0.2">
      <c r="A56" s="130"/>
      <c r="B56" s="131"/>
      <c r="C56" s="132" t="s">
        <v>492</v>
      </c>
      <c r="D56" s="131"/>
      <c r="E56" s="133">
        <v>830.54</v>
      </c>
      <c r="F56" s="133"/>
      <c r="G56" s="133"/>
      <c r="H56" s="133">
        <v>0.21</v>
      </c>
      <c r="I56" s="134"/>
      <c r="J56" s="134"/>
      <c r="K56" s="134"/>
      <c r="L56" s="133"/>
      <c r="M56" s="134"/>
    </row>
    <row r="57" spans="1:13" s="100" customFormat="1" ht="12" x14ac:dyDescent="0.2">
      <c r="A57" s="130"/>
      <c r="B57" s="131"/>
      <c r="C57" s="132" t="s">
        <v>493</v>
      </c>
      <c r="D57" s="131"/>
      <c r="E57" s="133">
        <v>410.99</v>
      </c>
      <c r="F57" s="133"/>
      <c r="G57" s="133"/>
      <c r="H57" s="133">
        <v>0.1</v>
      </c>
      <c r="I57" s="134"/>
      <c r="J57" s="134"/>
      <c r="K57" s="134"/>
      <c r="L57" s="133"/>
      <c r="M57" s="134"/>
    </row>
    <row r="58" spans="1:13" s="100" customFormat="1" ht="12" x14ac:dyDescent="0.2">
      <c r="A58" s="130"/>
      <c r="B58" s="131"/>
      <c r="C58" s="132" t="s">
        <v>76</v>
      </c>
      <c r="D58" s="131"/>
      <c r="E58" s="133"/>
      <c r="F58" s="133"/>
      <c r="G58" s="133"/>
      <c r="H58" s="133">
        <v>0.92</v>
      </c>
      <c r="I58" s="134"/>
      <c r="J58" s="134"/>
      <c r="K58" s="134"/>
      <c r="L58" s="133"/>
      <c r="M58" s="134"/>
    </row>
    <row r="59" spans="1:13" s="65" customFormat="1" ht="114.75" x14ac:dyDescent="0.2">
      <c r="A59" s="58" t="s">
        <v>65</v>
      </c>
      <c r="B59" s="59" t="s">
        <v>494</v>
      </c>
      <c r="C59" s="60" t="s">
        <v>495</v>
      </c>
      <c r="D59" s="61">
        <v>2.4E-2</v>
      </c>
      <c r="E59" s="62">
        <v>7847.78</v>
      </c>
      <c r="F59" s="62">
        <v>7847.78</v>
      </c>
      <c r="G59" s="62" t="s">
        <v>39</v>
      </c>
      <c r="H59" s="63">
        <v>188.35</v>
      </c>
      <c r="I59" s="145" t="s">
        <v>39</v>
      </c>
      <c r="J59" s="62">
        <v>188.35</v>
      </c>
      <c r="K59" s="64" t="s">
        <v>39</v>
      </c>
      <c r="L59" s="62" t="s">
        <v>39</v>
      </c>
      <c r="M59" s="64" t="s">
        <v>39</v>
      </c>
    </row>
    <row r="60" spans="1:13" s="65" customFormat="1" x14ac:dyDescent="0.2">
      <c r="A60" s="66"/>
      <c r="B60" s="67"/>
      <c r="C60" s="68"/>
      <c r="D60" s="135" t="s">
        <v>496</v>
      </c>
      <c r="E60" s="70" t="s">
        <v>39</v>
      </c>
      <c r="F60" s="70">
        <v>1300.31</v>
      </c>
      <c r="G60" s="70" t="s">
        <v>39</v>
      </c>
      <c r="H60" s="71"/>
      <c r="I60" s="71"/>
      <c r="J60" s="70">
        <v>31.21</v>
      </c>
      <c r="K60" s="71"/>
      <c r="L60" s="70">
        <v>112.09</v>
      </c>
      <c r="M60" s="70">
        <v>2.69</v>
      </c>
    </row>
    <row r="61" spans="1:13" s="65" customFormat="1" ht="18" hidden="1" customHeight="1" outlineLevel="1" x14ac:dyDescent="0.2">
      <c r="A61" s="72"/>
      <c r="B61" s="73"/>
      <c r="C61" s="74" t="s">
        <v>41</v>
      </c>
      <c r="D61" s="75" t="s">
        <v>42</v>
      </c>
      <c r="E61" s="75" t="s">
        <v>43</v>
      </c>
      <c r="F61" s="75" t="s">
        <v>44</v>
      </c>
      <c r="G61" s="75" t="s">
        <v>45</v>
      </c>
      <c r="H61" s="75" t="s">
        <v>46</v>
      </c>
      <c r="I61" s="76" t="s">
        <v>47</v>
      </c>
      <c r="J61" s="77"/>
      <c r="K61" s="78"/>
      <c r="L61" s="75" t="s">
        <v>48</v>
      </c>
      <c r="M61" s="79"/>
    </row>
    <row r="62" spans="1:13" s="65" customFormat="1" hidden="1" outlineLevel="1" x14ac:dyDescent="0.2">
      <c r="A62" s="80"/>
      <c r="B62" s="73"/>
      <c r="C62" s="81" t="s">
        <v>50</v>
      </c>
      <c r="D62" s="82">
        <v>5231.8500000000004</v>
      </c>
      <c r="E62" s="83">
        <v>1.5</v>
      </c>
      <c r="F62" s="84">
        <v>7847.78</v>
      </c>
      <c r="G62" s="85">
        <v>1</v>
      </c>
      <c r="H62" s="84">
        <v>7847.78</v>
      </c>
      <c r="I62" s="84"/>
      <c r="J62" s="84">
        <v>188.35</v>
      </c>
      <c r="K62" s="84"/>
      <c r="L62" s="84"/>
      <c r="M62" s="86"/>
    </row>
    <row r="63" spans="1:13" s="65" customFormat="1" hidden="1" outlineLevel="2" x14ac:dyDescent="0.2">
      <c r="A63" s="87"/>
      <c r="B63" s="88"/>
      <c r="C63" s="89" t="s">
        <v>51</v>
      </c>
      <c r="D63" s="90">
        <v>4364.9799999999996</v>
      </c>
      <c r="E63" s="91">
        <v>1.5</v>
      </c>
      <c r="F63" s="92">
        <v>6547.47</v>
      </c>
      <c r="G63" s="93">
        <v>1</v>
      </c>
      <c r="H63" s="92">
        <v>6547.47</v>
      </c>
      <c r="I63" s="92"/>
      <c r="J63" s="92">
        <v>157.13999999999999</v>
      </c>
      <c r="K63" s="92"/>
      <c r="L63" s="92"/>
      <c r="M63" s="94"/>
    </row>
    <row r="64" spans="1:13" s="65" customFormat="1" hidden="1" outlineLevel="2" x14ac:dyDescent="0.2">
      <c r="A64" s="87"/>
      <c r="B64" s="88"/>
      <c r="C64" s="89" t="s">
        <v>52</v>
      </c>
      <c r="D64" s="90">
        <v>866.87</v>
      </c>
      <c r="E64" s="91">
        <v>1.5</v>
      </c>
      <c r="F64" s="92">
        <v>1300.31</v>
      </c>
      <c r="G64" s="93">
        <v>1</v>
      </c>
      <c r="H64" s="92">
        <v>1300.31</v>
      </c>
      <c r="I64" s="92"/>
      <c r="J64" s="92">
        <v>31.21</v>
      </c>
      <c r="K64" s="92"/>
      <c r="L64" s="92">
        <v>11.6</v>
      </c>
      <c r="M64" s="94"/>
    </row>
    <row r="65" spans="1:13" s="100" customFormat="1" ht="12" collapsed="1" x14ac:dyDescent="0.2">
      <c r="A65" s="95"/>
      <c r="B65" s="96"/>
      <c r="C65" s="97"/>
      <c r="D65" s="96"/>
      <c r="E65" s="98"/>
      <c r="F65" s="98"/>
      <c r="G65" s="98"/>
      <c r="H65" s="99"/>
      <c r="I65" s="99"/>
      <c r="J65" s="99"/>
      <c r="K65" s="99"/>
      <c r="L65" s="98"/>
      <c r="M65" s="99"/>
    </row>
    <row r="66" spans="1:13" s="100" customFormat="1" ht="12" hidden="1" customHeight="1" outlineLevel="1" x14ac:dyDescent="0.2">
      <c r="A66" s="101" t="s">
        <v>53</v>
      </c>
      <c r="B66" s="101" t="s">
        <v>54</v>
      </c>
      <c r="C66" s="101" t="s">
        <v>55</v>
      </c>
      <c r="D66" s="101" t="s">
        <v>56</v>
      </c>
      <c r="E66" s="101" t="s">
        <v>21</v>
      </c>
      <c r="F66" s="102" t="s">
        <v>20</v>
      </c>
      <c r="G66" s="103"/>
      <c r="H66" s="104" t="s">
        <v>57</v>
      </c>
      <c r="I66" s="101" t="s">
        <v>45</v>
      </c>
      <c r="J66" s="102" t="s">
        <v>58</v>
      </c>
      <c r="K66" s="103"/>
      <c r="L66" s="105"/>
      <c r="M66" s="106"/>
    </row>
    <row r="67" spans="1:13" s="100" customFormat="1" ht="12.75" hidden="1" customHeight="1" outlineLevel="1" x14ac:dyDescent="0.2">
      <c r="A67" s="107"/>
      <c r="B67" s="107"/>
      <c r="C67" s="107"/>
      <c r="D67" s="107"/>
      <c r="E67" s="107"/>
      <c r="F67" s="108" t="s">
        <v>59</v>
      </c>
      <c r="G67" s="108" t="s">
        <v>60</v>
      </c>
      <c r="H67" s="109"/>
      <c r="I67" s="107"/>
      <c r="J67" s="108" t="s">
        <v>59</v>
      </c>
      <c r="K67" s="110" t="s">
        <v>35</v>
      </c>
      <c r="L67" s="111"/>
      <c r="M67" s="112"/>
    </row>
    <row r="68" spans="1:13" s="120" customFormat="1" hidden="1" outlineLevel="1" x14ac:dyDescent="0.2">
      <c r="A68" s="113" t="s">
        <v>92</v>
      </c>
      <c r="B68" s="114" t="s">
        <v>65</v>
      </c>
      <c r="C68" s="115" t="s">
        <v>66</v>
      </c>
      <c r="D68" s="114" t="s">
        <v>63</v>
      </c>
      <c r="E68" s="116">
        <v>11.6</v>
      </c>
      <c r="F68" s="117">
        <v>112.1</v>
      </c>
      <c r="G68" s="118">
        <v>2.69028</v>
      </c>
      <c r="H68" s="116">
        <v>31.21</v>
      </c>
      <c r="I68" s="118">
        <v>1</v>
      </c>
      <c r="J68" s="116">
        <v>1300.31</v>
      </c>
      <c r="K68" s="116">
        <v>31.21</v>
      </c>
      <c r="L68" s="116"/>
      <c r="M68" s="119"/>
    </row>
    <row r="69" spans="1:13" s="129" customFormat="1" ht="31.5" hidden="1" outlineLevel="1" x14ac:dyDescent="0.2">
      <c r="A69" s="121" t="s">
        <v>94</v>
      </c>
      <c r="B69" s="122" t="s">
        <v>497</v>
      </c>
      <c r="C69" s="123" t="s">
        <v>498</v>
      </c>
      <c r="D69" s="122" t="s">
        <v>70</v>
      </c>
      <c r="E69" s="124">
        <v>70.010000000000005</v>
      </c>
      <c r="F69" s="125">
        <v>112.095</v>
      </c>
      <c r="G69" s="126">
        <v>2.69028</v>
      </c>
      <c r="H69" s="124">
        <v>188.35</v>
      </c>
      <c r="I69" s="126">
        <v>1</v>
      </c>
      <c r="J69" s="124">
        <v>7847.77</v>
      </c>
      <c r="K69" s="124">
        <v>188.35</v>
      </c>
      <c r="L69" s="127"/>
      <c r="M69" s="128"/>
    </row>
    <row r="70" spans="1:13" s="100" customFormat="1" ht="12" collapsed="1" x14ac:dyDescent="0.2">
      <c r="A70" s="130"/>
      <c r="B70" s="131"/>
      <c r="C70" s="132" t="s">
        <v>499</v>
      </c>
      <c r="D70" s="131"/>
      <c r="E70" s="133">
        <v>1157.27</v>
      </c>
      <c r="F70" s="133"/>
      <c r="G70" s="133"/>
      <c r="H70" s="133">
        <v>27.77</v>
      </c>
      <c r="I70" s="134"/>
      <c r="J70" s="134"/>
      <c r="K70" s="134"/>
      <c r="L70" s="133"/>
      <c r="M70" s="134"/>
    </row>
    <row r="71" spans="1:13" s="100" customFormat="1" ht="12" x14ac:dyDescent="0.2">
      <c r="A71" s="130"/>
      <c r="B71" s="131"/>
      <c r="C71" s="132" t="s">
        <v>500</v>
      </c>
      <c r="D71" s="131"/>
      <c r="E71" s="133">
        <v>442.1</v>
      </c>
      <c r="F71" s="133"/>
      <c r="G71" s="133"/>
      <c r="H71" s="133">
        <v>10.61</v>
      </c>
      <c r="I71" s="134"/>
      <c r="J71" s="134"/>
      <c r="K71" s="134"/>
      <c r="L71" s="133"/>
      <c r="M71" s="134"/>
    </row>
    <row r="72" spans="1:13" s="100" customFormat="1" ht="12" x14ac:dyDescent="0.2">
      <c r="A72" s="130"/>
      <c r="B72" s="131"/>
      <c r="C72" s="132" t="s">
        <v>76</v>
      </c>
      <c r="D72" s="131"/>
      <c r="E72" s="133"/>
      <c r="F72" s="133"/>
      <c r="G72" s="133"/>
      <c r="H72" s="133">
        <v>226.73</v>
      </c>
      <c r="I72" s="134"/>
      <c r="J72" s="134"/>
      <c r="K72" s="134"/>
      <c r="L72" s="133"/>
      <c r="M72" s="134"/>
    </row>
    <row r="73" spans="1:13" s="65" customFormat="1" ht="38.25" x14ac:dyDescent="0.2">
      <c r="A73" s="58" t="s">
        <v>101</v>
      </c>
      <c r="B73" s="59" t="s">
        <v>501</v>
      </c>
      <c r="C73" s="60" t="s">
        <v>502</v>
      </c>
      <c r="D73" s="61">
        <v>0.108</v>
      </c>
      <c r="E73" s="62">
        <v>2224.56</v>
      </c>
      <c r="F73" s="62" t="s">
        <v>39</v>
      </c>
      <c r="G73" s="62" t="s">
        <v>39</v>
      </c>
      <c r="H73" s="63">
        <v>240.25</v>
      </c>
      <c r="I73" s="63">
        <v>240.25</v>
      </c>
      <c r="J73" s="64" t="s">
        <v>39</v>
      </c>
      <c r="K73" s="64" t="s">
        <v>39</v>
      </c>
      <c r="L73" s="62">
        <v>285.2</v>
      </c>
      <c r="M73" s="62">
        <v>30.8</v>
      </c>
    </row>
    <row r="74" spans="1:13" s="65" customFormat="1" x14ac:dyDescent="0.2">
      <c r="A74" s="66"/>
      <c r="B74" s="67"/>
      <c r="C74" s="68"/>
      <c r="D74" s="135" t="s">
        <v>503</v>
      </c>
      <c r="E74" s="70">
        <v>2224.56</v>
      </c>
      <c r="F74" s="70" t="s">
        <v>39</v>
      </c>
      <c r="G74" s="70" t="s">
        <v>39</v>
      </c>
      <c r="H74" s="71"/>
      <c r="I74" s="71"/>
      <c r="J74" s="71" t="s">
        <v>39</v>
      </c>
      <c r="K74" s="71"/>
      <c r="L74" s="70" t="s">
        <v>39</v>
      </c>
      <c r="M74" s="71" t="s">
        <v>39</v>
      </c>
    </row>
    <row r="75" spans="1:13" s="65" customFormat="1" ht="18" hidden="1" customHeight="1" outlineLevel="1" x14ac:dyDescent="0.2">
      <c r="A75" s="72"/>
      <c r="B75" s="73"/>
      <c r="C75" s="74" t="s">
        <v>41</v>
      </c>
      <c r="D75" s="75" t="s">
        <v>42</v>
      </c>
      <c r="E75" s="75" t="s">
        <v>43</v>
      </c>
      <c r="F75" s="75" t="s">
        <v>44</v>
      </c>
      <c r="G75" s="75" t="s">
        <v>45</v>
      </c>
      <c r="H75" s="75" t="s">
        <v>46</v>
      </c>
      <c r="I75" s="76" t="s">
        <v>47</v>
      </c>
      <c r="J75" s="77"/>
      <c r="K75" s="78"/>
      <c r="L75" s="75" t="s">
        <v>48</v>
      </c>
      <c r="M75" s="79"/>
    </row>
    <row r="76" spans="1:13" s="65" customFormat="1" hidden="1" outlineLevel="1" x14ac:dyDescent="0.2">
      <c r="A76" s="80"/>
      <c r="B76" s="73"/>
      <c r="C76" s="81" t="s">
        <v>504</v>
      </c>
      <c r="D76" s="82">
        <v>1934.4</v>
      </c>
      <c r="E76" s="83">
        <v>1.1499999999999999</v>
      </c>
      <c r="F76" s="84">
        <v>2224.56</v>
      </c>
      <c r="G76" s="85">
        <v>1</v>
      </c>
      <c r="H76" s="84">
        <v>2224.56</v>
      </c>
      <c r="I76" s="84">
        <v>240.25</v>
      </c>
      <c r="J76" s="84"/>
      <c r="K76" s="84"/>
      <c r="L76" s="84">
        <v>7.8</v>
      </c>
      <c r="M76" s="86"/>
    </row>
    <row r="77" spans="1:13" s="100" customFormat="1" ht="12" collapsed="1" x14ac:dyDescent="0.2">
      <c r="A77" s="95"/>
      <c r="B77" s="96"/>
      <c r="C77" s="97"/>
      <c r="D77" s="96"/>
      <c r="E77" s="98"/>
      <c r="F77" s="98"/>
      <c r="G77" s="98"/>
      <c r="H77" s="99"/>
      <c r="I77" s="99"/>
      <c r="J77" s="99"/>
      <c r="K77" s="99"/>
      <c r="L77" s="98"/>
      <c r="M77" s="99"/>
    </row>
    <row r="78" spans="1:13" s="100" customFormat="1" ht="12" hidden="1" customHeight="1" outlineLevel="1" x14ac:dyDescent="0.2">
      <c r="A78" s="101" t="s">
        <v>53</v>
      </c>
      <c r="B78" s="101" t="s">
        <v>54</v>
      </c>
      <c r="C78" s="101" t="s">
        <v>55</v>
      </c>
      <c r="D78" s="101" t="s">
        <v>56</v>
      </c>
      <c r="E78" s="101" t="s">
        <v>21</v>
      </c>
      <c r="F78" s="102" t="s">
        <v>20</v>
      </c>
      <c r="G78" s="103"/>
      <c r="H78" s="104" t="s">
        <v>57</v>
      </c>
      <c r="I78" s="101" t="s">
        <v>45</v>
      </c>
      <c r="J78" s="102" t="s">
        <v>58</v>
      </c>
      <c r="K78" s="103"/>
      <c r="L78" s="105"/>
      <c r="M78" s="106"/>
    </row>
    <row r="79" spans="1:13" s="100" customFormat="1" ht="12.75" hidden="1" customHeight="1" outlineLevel="1" x14ac:dyDescent="0.2">
      <c r="A79" s="107"/>
      <c r="B79" s="107"/>
      <c r="C79" s="107"/>
      <c r="D79" s="107"/>
      <c r="E79" s="107"/>
      <c r="F79" s="108" t="s">
        <v>59</v>
      </c>
      <c r="G79" s="108" t="s">
        <v>60</v>
      </c>
      <c r="H79" s="109"/>
      <c r="I79" s="107"/>
      <c r="J79" s="108" t="s">
        <v>59</v>
      </c>
      <c r="K79" s="110" t="s">
        <v>35</v>
      </c>
      <c r="L79" s="111"/>
      <c r="M79" s="112"/>
    </row>
    <row r="80" spans="1:13" s="120" customFormat="1" hidden="1" outlineLevel="1" x14ac:dyDescent="0.2">
      <c r="A80" s="113" t="s">
        <v>104</v>
      </c>
      <c r="B80" s="114" t="s">
        <v>36</v>
      </c>
      <c r="C80" s="115" t="s">
        <v>505</v>
      </c>
      <c r="D80" s="114" t="s">
        <v>63</v>
      </c>
      <c r="E80" s="116">
        <v>7.8</v>
      </c>
      <c r="F80" s="117">
        <v>285.2</v>
      </c>
      <c r="G80" s="118">
        <v>30.801600000000001</v>
      </c>
      <c r="H80" s="116">
        <v>240.25</v>
      </c>
      <c r="I80" s="118">
        <v>1</v>
      </c>
      <c r="J80" s="116">
        <v>2224.56</v>
      </c>
      <c r="K80" s="116">
        <v>240.25</v>
      </c>
      <c r="L80" s="116"/>
      <c r="M80" s="119"/>
    </row>
    <row r="81" spans="1:13" s="100" customFormat="1" ht="12" collapsed="1" x14ac:dyDescent="0.2">
      <c r="A81" s="130"/>
      <c r="B81" s="131"/>
      <c r="C81" s="132" t="s">
        <v>506</v>
      </c>
      <c r="D81" s="131"/>
      <c r="E81" s="133">
        <v>1668.42</v>
      </c>
      <c r="F81" s="133"/>
      <c r="G81" s="133"/>
      <c r="H81" s="133">
        <v>180.19</v>
      </c>
      <c r="I81" s="134"/>
      <c r="J81" s="134"/>
      <c r="K81" s="134"/>
      <c r="L81" s="133"/>
      <c r="M81" s="134"/>
    </row>
    <row r="82" spans="1:13" s="100" customFormat="1" ht="12" x14ac:dyDescent="0.2">
      <c r="A82" s="130"/>
      <c r="B82" s="131"/>
      <c r="C82" s="132" t="s">
        <v>507</v>
      </c>
      <c r="D82" s="131"/>
      <c r="E82" s="133">
        <v>689.61</v>
      </c>
      <c r="F82" s="133"/>
      <c r="G82" s="133"/>
      <c r="H82" s="133">
        <v>74.48</v>
      </c>
      <c r="I82" s="134"/>
      <c r="J82" s="134"/>
      <c r="K82" s="134"/>
      <c r="L82" s="133"/>
      <c r="M82" s="134"/>
    </row>
    <row r="83" spans="1:13" s="100" customFormat="1" ht="12" x14ac:dyDescent="0.2">
      <c r="A83" s="130"/>
      <c r="B83" s="131"/>
      <c r="C83" s="132" t="s">
        <v>76</v>
      </c>
      <c r="D83" s="131"/>
      <c r="E83" s="133"/>
      <c r="F83" s="133"/>
      <c r="G83" s="133"/>
      <c r="H83" s="133">
        <v>494.92</v>
      </c>
      <c r="I83" s="134"/>
      <c r="J83" s="134"/>
      <c r="K83" s="134"/>
      <c r="L83" s="133"/>
      <c r="M83" s="134"/>
    </row>
    <row r="84" spans="1:13" s="65" customFormat="1" ht="89.25" x14ac:dyDescent="0.2">
      <c r="A84" s="58" t="s">
        <v>111</v>
      </c>
      <c r="B84" s="59" t="s">
        <v>508</v>
      </c>
      <c r="C84" s="60" t="s">
        <v>509</v>
      </c>
      <c r="D84" s="61">
        <v>0.03</v>
      </c>
      <c r="E84" s="62">
        <v>2669.47</v>
      </c>
      <c r="F84" s="62" t="s">
        <v>39</v>
      </c>
      <c r="G84" s="62" t="s">
        <v>39</v>
      </c>
      <c r="H84" s="63">
        <v>80.08</v>
      </c>
      <c r="I84" s="63">
        <v>80.08</v>
      </c>
      <c r="J84" s="64" t="s">
        <v>39</v>
      </c>
      <c r="K84" s="64" t="s">
        <v>39</v>
      </c>
      <c r="L84" s="62">
        <v>342.24</v>
      </c>
      <c r="M84" s="62">
        <v>10.27</v>
      </c>
    </row>
    <row r="85" spans="1:13" s="65" customFormat="1" x14ac:dyDescent="0.2">
      <c r="A85" s="66"/>
      <c r="B85" s="67"/>
      <c r="C85" s="68"/>
      <c r="D85" s="135" t="s">
        <v>503</v>
      </c>
      <c r="E85" s="70">
        <v>2669.47</v>
      </c>
      <c r="F85" s="70" t="s">
        <v>39</v>
      </c>
      <c r="G85" s="70" t="s">
        <v>39</v>
      </c>
      <c r="H85" s="71"/>
      <c r="I85" s="71"/>
      <c r="J85" s="71" t="s">
        <v>39</v>
      </c>
      <c r="K85" s="71"/>
      <c r="L85" s="70" t="s">
        <v>39</v>
      </c>
      <c r="M85" s="71" t="s">
        <v>39</v>
      </c>
    </row>
    <row r="86" spans="1:13" s="65" customFormat="1" ht="18" hidden="1" customHeight="1" outlineLevel="1" x14ac:dyDescent="0.2">
      <c r="A86" s="72"/>
      <c r="B86" s="73"/>
      <c r="C86" s="74" t="s">
        <v>41</v>
      </c>
      <c r="D86" s="75" t="s">
        <v>42</v>
      </c>
      <c r="E86" s="75" t="s">
        <v>43</v>
      </c>
      <c r="F86" s="75" t="s">
        <v>44</v>
      </c>
      <c r="G86" s="75" t="s">
        <v>45</v>
      </c>
      <c r="H86" s="75" t="s">
        <v>46</v>
      </c>
      <c r="I86" s="76" t="s">
        <v>47</v>
      </c>
      <c r="J86" s="77"/>
      <c r="K86" s="78"/>
      <c r="L86" s="75" t="s">
        <v>48</v>
      </c>
      <c r="M86" s="79"/>
    </row>
    <row r="87" spans="1:13" s="65" customFormat="1" hidden="1" outlineLevel="1" x14ac:dyDescent="0.2">
      <c r="A87" s="80"/>
      <c r="B87" s="73"/>
      <c r="C87" s="81" t="s">
        <v>504</v>
      </c>
      <c r="D87" s="82">
        <v>1934.4</v>
      </c>
      <c r="E87" s="83">
        <v>1.38</v>
      </c>
      <c r="F87" s="84">
        <v>2669.47</v>
      </c>
      <c r="G87" s="85">
        <v>1</v>
      </c>
      <c r="H87" s="84">
        <v>2669.47</v>
      </c>
      <c r="I87" s="84">
        <v>80.08</v>
      </c>
      <c r="J87" s="84"/>
      <c r="K87" s="84"/>
      <c r="L87" s="84">
        <v>7.8</v>
      </c>
      <c r="M87" s="86"/>
    </row>
    <row r="88" spans="1:13" s="100" customFormat="1" ht="12" collapsed="1" x14ac:dyDescent="0.2">
      <c r="A88" s="95"/>
      <c r="B88" s="96"/>
      <c r="C88" s="97"/>
      <c r="D88" s="96"/>
      <c r="E88" s="98"/>
      <c r="F88" s="98"/>
      <c r="G88" s="98"/>
      <c r="H88" s="99"/>
      <c r="I88" s="99"/>
      <c r="J88" s="99"/>
      <c r="K88" s="99"/>
      <c r="L88" s="98"/>
      <c r="M88" s="99"/>
    </row>
    <row r="89" spans="1:13" s="100" customFormat="1" ht="12" hidden="1" customHeight="1" outlineLevel="1" x14ac:dyDescent="0.2">
      <c r="A89" s="101" t="s">
        <v>53</v>
      </c>
      <c r="B89" s="101" t="s">
        <v>54</v>
      </c>
      <c r="C89" s="101" t="s">
        <v>55</v>
      </c>
      <c r="D89" s="101" t="s">
        <v>56</v>
      </c>
      <c r="E89" s="101" t="s">
        <v>21</v>
      </c>
      <c r="F89" s="102" t="s">
        <v>20</v>
      </c>
      <c r="G89" s="103"/>
      <c r="H89" s="104" t="s">
        <v>57</v>
      </c>
      <c r="I89" s="101" t="s">
        <v>45</v>
      </c>
      <c r="J89" s="102" t="s">
        <v>58</v>
      </c>
      <c r="K89" s="103"/>
      <c r="L89" s="105"/>
      <c r="M89" s="106"/>
    </row>
    <row r="90" spans="1:13" s="100" customFormat="1" ht="12.75" hidden="1" customHeight="1" outlineLevel="1" x14ac:dyDescent="0.2">
      <c r="A90" s="107"/>
      <c r="B90" s="107"/>
      <c r="C90" s="107"/>
      <c r="D90" s="107"/>
      <c r="E90" s="107"/>
      <c r="F90" s="108" t="s">
        <v>59</v>
      </c>
      <c r="G90" s="108" t="s">
        <v>60</v>
      </c>
      <c r="H90" s="109"/>
      <c r="I90" s="107"/>
      <c r="J90" s="108" t="s">
        <v>59</v>
      </c>
      <c r="K90" s="110" t="s">
        <v>35</v>
      </c>
      <c r="L90" s="111"/>
      <c r="M90" s="112"/>
    </row>
    <row r="91" spans="1:13" s="120" customFormat="1" hidden="1" outlineLevel="1" x14ac:dyDescent="0.2">
      <c r="A91" s="113" t="s">
        <v>114</v>
      </c>
      <c r="B91" s="114" t="s">
        <v>36</v>
      </c>
      <c r="C91" s="115" t="s">
        <v>505</v>
      </c>
      <c r="D91" s="114" t="s">
        <v>63</v>
      </c>
      <c r="E91" s="116">
        <v>7.8</v>
      </c>
      <c r="F91" s="117">
        <v>342.24</v>
      </c>
      <c r="G91" s="118">
        <v>10.267200000000001</v>
      </c>
      <c r="H91" s="116">
        <v>80.08</v>
      </c>
      <c r="I91" s="118">
        <v>1</v>
      </c>
      <c r="J91" s="116">
        <v>2669.47</v>
      </c>
      <c r="K91" s="116">
        <v>80.08</v>
      </c>
      <c r="L91" s="116"/>
      <c r="M91" s="119"/>
    </row>
    <row r="92" spans="1:13" s="100" customFormat="1" ht="12" collapsed="1" x14ac:dyDescent="0.2">
      <c r="A92" s="130"/>
      <c r="B92" s="131"/>
      <c r="C92" s="132" t="s">
        <v>506</v>
      </c>
      <c r="D92" s="131"/>
      <c r="E92" s="133">
        <v>2002.1</v>
      </c>
      <c r="F92" s="133"/>
      <c r="G92" s="133"/>
      <c r="H92" s="133">
        <v>60.06</v>
      </c>
      <c r="I92" s="134"/>
      <c r="J92" s="134"/>
      <c r="K92" s="134"/>
      <c r="L92" s="133"/>
      <c r="M92" s="134"/>
    </row>
    <row r="93" spans="1:13" s="100" customFormat="1" ht="12" x14ac:dyDescent="0.2">
      <c r="A93" s="130"/>
      <c r="B93" s="131"/>
      <c r="C93" s="132" t="s">
        <v>507</v>
      </c>
      <c r="D93" s="131"/>
      <c r="E93" s="133">
        <v>827.54</v>
      </c>
      <c r="F93" s="133"/>
      <c r="G93" s="133"/>
      <c r="H93" s="133">
        <v>24.83</v>
      </c>
      <c r="I93" s="134"/>
      <c r="J93" s="134"/>
      <c r="K93" s="134"/>
      <c r="L93" s="133"/>
      <c r="M93" s="134"/>
    </row>
    <row r="94" spans="1:13" s="100" customFormat="1" ht="12" x14ac:dyDescent="0.2">
      <c r="A94" s="130"/>
      <c r="B94" s="131"/>
      <c r="C94" s="132" t="s">
        <v>76</v>
      </c>
      <c r="D94" s="131"/>
      <c r="E94" s="133"/>
      <c r="F94" s="133"/>
      <c r="G94" s="133"/>
      <c r="H94" s="133">
        <v>164.97</v>
      </c>
      <c r="I94" s="134"/>
      <c r="J94" s="134"/>
      <c r="K94" s="134"/>
      <c r="L94" s="133"/>
      <c r="M94" s="134"/>
    </row>
    <row r="95" spans="1:13" s="65" customFormat="1" ht="38.25" x14ac:dyDescent="0.2">
      <c r="A95" s="58" t="s">
        <v>118</v>
      </c>
      <c r="B95" s="59" t="s">
        <v>510</v>
      </c>
      <c r="C95" s="60" t="s">
        <v>511</v>
      </c>
      <c r="D95" s="61">
        <v>0.33600000000000002</v>
      </c>
      <c r="E95" s="62">
        <v>838.35</v>
      </c>
      <c r="F95" s="62" t="s">
        <v>39</v>
      </c>
      <c r="G95" s="62" t="s">
        <v>39</v>
      </c>
      <c r="H95" s="63">
        <v>281.69</v>
      </c>
      <c r="I95" s="63">
        <v>281.69</v>
      </c>
      <c r="J95" s="64" t="s">
        <v>39</v>
      </c>
      <c r="K95" s="64" t="s">
        <v>39</v>
      </c>
      <c r="L95" s="62">
        <v>111.78</v>
      </c>
      <c r="M95" s="62">
        <v>37.56</v>
      </c>
    </row>
    <row r="96" spans="1:13" s="65" customFormat="1" x14ac:dyDescent="0.2">
      <c r="A96" s="66"/>
      <c r="B96" s="67"/>
      <c r="C96" s="68"/>
      <c r="D96" s="135" t="s">
        <v>503</v>
      </c>
      <c r="E96" s="70">
        <v>838.35</v>
      </c>
      <c r="F96" s="70" t="s">
        <v>39</v>
      </c>
      <c r="G96" s="70" t="s">
        <v>39</v>
      </c>
      <c r="H96" s="71"/>
      <c r="I96" s="71"/>
      <c r="J96" s="71" t="s">
        <v>39</v>
      </c>
      <c r="K96" s="71"/>
      <c r="L96" s="70" t="s">
        <v>39</v>
      </c>
      <c r="M96" s="71" t="s">
        <v>39</v>
      </c>
    </row>
    <row r="97" spans="1:13" s="65" customFormat="1" ht="18" hidden="1" customHeight="1" outlineLevel="1" x14ac:dyDescent="0.2">
      <c r="A97" s="72"/>
      <c r="B97" s="73"/>
      <c r="C97" s="74" t="s">
        <v>41</v>
      </c>
      <c r="D97" s="75" t="s">
        <v>42</v>
      </c>
      <c r="E97" s="75" t="s">
        <v>43</v>
      </c>
      <c r="F97" s="75" t="s">
        <v>44</v>
      </c>
      <c r="G97" s="75" t="s">
        <v>45</v>
      </c>
      <c r="H97" s="75" t="s">
        <v>46</v>
      </c>
      <c r="I97" s="76" t="s">
        <v>47</v>
      </c>
      <c r="J97" s="77"/>
      <c r="K97" s="78"/>
      <c r="L97" s="75" t="s">
        <v>48</v>
      </c>
      <c r="M97" s="79"/>
    </row>
    <row r="98" spans="1:13" s="65" customFormat="1" hidden="1" outlineLevel="1" x14ac:dyDescent="0.2">
      <c r="A98" s="80"/>
      <c r="B98" s="73"/>
      <c r="C98" s="81" t="s">
        <v>512</v>
      </c>
      <c r="D98" s="82">
        <v>729</v>
      </c>
      <c r="E98" s="83">
        <v>1.1499999999999999</v>
      </c>
      <c r="F98" s="84">
        <v>838.35</v>
      </c>
      <c r="G98" s="85">
        <v>1</v>
      </c>
      <c r="H98" s="84">
        <v>838.35</v>
      </c>
      <c r="I98" s="84">
        <v>281.69</v>
      </c>
      <c r="J98" s="84"/>
      <c r="K98" s="84"/>
      <c r="L98" s="84">
        <v>7.5</v>
      </c>
      <c r="M98" s="86"/>
    </row>
    <row r="99" spans="1:13" s="100" customFormat="1" ht="12" collapsed="1" x14ac:dyDescent="0.2">
      <c r="A99" s="95"/>
      <c r="B99" s="96"/>
      <c r="C99" s="97"/>
      <c r="D99" s="96"/>
      <c r="E99" s="98"/>
      <c r="F99" s="98"/>
      <c r="G99" s="98"/>
      <c r="H99" s="99"/>
      <c r="I99" s="99"/>
      <c r="J99" s="99"/>
      <c r="K99" s="99"/>
      <c r="L99" s="98"/>
      <c r="M99" s="99"/>
    </row>
    <row r="100" spans="1:13" s="100" customFormat="1" ht="12" hidden="1" customHeight="1" outlineLevel="1" x14ac:dyDescent="0.2">
      <c r="A100" s="101" t="s">
        <v>53</v>
      </c>
      <c r="B100" s="101" t="s">
        <v>54</v>
      </c>
      <c r="C100" s="101" t="s">
        <v>55</v>
      </c>
      <c r="D100" s="101" t="s">
        <v>56</v>
      </c>
      <c r="E100" s="101" t="s">
        <v>21</v>
      </c>
      <c r="F100" s="102" t="s">
        <v>20</v>
      </c>
      <c r="G100" s="103"/>
      <c r="H100" s="104" t="s">
        <v>57</v>
      </c>
      <c r="I100" s="101" t="s">
        <v>45</v>
      </c>
      <c r="J100" s="102" t="s">
        <v>58</v>
      </c>
      <c r="K100" s="103"/>
      <c r="L100" s="105"/>
      <c r="M100" s="106"/>
    </row>
    <row r="101" spans="1:13" s="100" customFormat="1" ht="12.75" hidden="1" customHeight="1" outlineLevel="1" x14ac:dyDescent="0.2">
      <c r="A101" s="107"/>
      <c r="B101" s="107"/>
      <c r="C101" s="107"/>
      <c r="D101" s="107"/>
      <c r="E101" s="107"/>
      <c r="F101" s="108" t="s">
        <v>59</v>
      </c>
      <c r="G101" s="108" t="s">
        <v>60</v>
      </c>
      <c r="H101" s="109"/>
      <c r="I101" s="107"/>
      <c r="J101" s="108" t="s">
        <v>59</v>
      </c>
      <c r="K101" s="110" t="s">
        <v>35</v>
      </c>
      <c r="L101" s="111"/>
      <c r="M101" s="112"/>
    </row>
    <row r="102" spans="1:13" s="120" customFormat="1" hidden="1" outlineLevel="1" x14ac:dyDescent="0.2">
      <c r="A102" s="113" t="s">
        <v>121</v>
      </c>
      <c r="B102" s="114" t="s">
        <v>36</v>
      </c>
      <c r="C102" s="115" t="s">
        <v>513</v>
      </c>
      <c r="D102" s="114" t="s">
        <v>63</v>
      </c>
      <c r="E102" s="116">
        <v>7.5</v>
      </c>
      <c r="F102" s="117">
        <v>111.78</v>
      </c>
      <c r="G102" s="118">
        <v>37.558079999999997</v>
      </c>
      <c r="H102" s="116">
        <v>281.69</v>
      </c>
      <c r="I102" s="118">
        <v>1</v>
      </c>
      <c r="J102" s="116">
        <v>838.35</v>
      </c>
      <c r="K102" s="116">
        <v>281.69</v>
      </c>
      <c r="L102" s="116"/>
      <c r="M102" s="119"/>
    </row>
    <row r="103" spans="1:13" s="100" customFormat="1" ht="12" collapsed="1" x14ac:dyDescent="0.2">
      <c r="A103" s="130"/>
      <c r="B103" s="131"/>
      <c r="C103" s="132" t="s">
        <v>506</v>
      </c>
      <c r="D103" s="131"/>
      <c r="E103" s="133">
        <v>628.76</v>
      </c>
      <c r="F103" s="133"/>
      <c r="G103" s="133"/>
      <c r="H103" s="133">
        <v>211.26</v>
      </c>
      <c r="I103" s="134"/>
      <c r="J103" s="134"/>
      <c r="K103" s="134"/>
      <c r="L103" s="133"/>
      <c r="M103" s="134"/>
    </row>
    <row r="104" spans="1:13" s="100" customFormat="1" ht="12" x14ac:dyDescent="0.2">
      <c r="A104" s="130"/>
      <c r="B104" s="131"/>
      <c r="C104" s="132" t="s">
        <v>507</v>
      </c>
      <c r="D104" s="131"/>
      <c r="E104" s="133">
        <v>259.89</v>
      </c>
      <c r="F104" s="133"/>
      <c r="G104" s="133"/>
      <c r="H104" s="133">
        <v>87.32</v>
      </c>
      <c r="I104" s="134"/>
      <c r="J104" s="134"/>
      <c r="K104" s="134"/>
      <c r="L104" s="133"/>
      <c r="M104" s="134"/>
    </row>
    <row r="105" spans="1:13" s="100" customFormat="1" ht="12" x14ac:dyDescent="0.2">
      <c r="A105" s="130"/>
      <c r="B105" s="131"/>
      <c r="C105" s="132" t="s">
        <v>76</v>
      </c>
      <c r="D105" s="131"/>
      <c r="E105" s="133"/>
      <c r="F105" s="133"/>
      <c r="G105" s="133"/>
      <c r="H105" s="133">
        <v>580.27</v>
      </c>
      <c r="I105" s="134"/>
      <c r="J105" s="134"/>
      <c r="K105" s="134"/>
      <c r="L105" s="133"/>
      <c r="M105" s="134"/>
    </row>
    <row r="106" spans="1:13" s="65" customFormat="1" ht="38.25" x14ac:dyDescent="0.2">
      <c r="A106" s="58" t="s">
        <v>125</v>
      </c>
      <c r="B106" s="59" t="s">
        <v>514</v>
      </c>
      <c r="C106" s="60" t="s">
        <v>515</v>
      </c>
      <c r="D106" s="61">
        <v>4.2000000000000003E-2</v>
      </c>
      <c r="E106" s="62">
        <v>1206.57</v>
      </c>
      <c r="F106" s="62" t="s">
        <v>39</v>
      </c>
      <c r="G106" s="62" t="s">
        <v>39</v>
      </c>
      <c r="H106" s="63">
        <v>50.68</v>
      </c>
      <c r="I106" s="63">
        <v>50.68</v>
      </c>
      <c r="J106" s="64" t="s">
        <v>39</v>
      </c>
      <c r="K106" s="64" t="s">
        <v>39</v>
      </c>
      <c r="L106" s="62">
        <v>141.44999999999999</v>
      </c>
      <c r="M106" s="62">
        <v>5.94</v>
      </c>
    </row>
    <row r="107" spans="1:13" s="65" customFormat="1" x14ac:dyDescent="0.2">
      <c r="A107" s="66"/>
      <c r="B107" s="67"/>
      <c r="C107" s="68"/>
      <c r="D107" s="135" t="s">
        <v>516</v>
      </c>
      <c r="E107" s="70">
        <v>1206.57</v>
      </c>
      <c r="F107" s="70" t="s">
        <v>39</v>
      </c>
      <c r="G107" s="70" t="s">
        <v>39</v>
      </c>
      <c r="H107" s="71"/>
      <c r="I107" s="71"/>
      <c r="J107" s="71" t="s">
        <v>39</v>
      </c>
      <c r="K107" s="71"/>
      <c r="L107" s="70" t="s">
        <v>39</v>
      </c>
      <c r="M107" s="71" t="s">
        <v>39</v>
      </c>
    </row>
    <row r="108" spans="1:13" s="65" customFormat="1" ht="18" hidden="1" customHeight="1" outlineLevel="1" x14ac:dyDescent="0.2">
      <c r="A108" s="72"/>
      <c r="B108" s="73"/>
      <c r="C108" s="74" t="s">
        <v>41</v>
      </c>
      <c r="D108" s="75" t="s">
        <v>42</v>
      </c>
      <c r="E108" s="75" t="s">
        <v>43</v>
      </c>
      <c r="F108" s="75" t="s">
        <v>44</v>
      </c>
      <c r="G108" s="75" t="s">
        <v>45</v>
      </c>
      <c r="H108" s="75" t="s">
        <v>46</v>
      </c>
      <c r="I108" s="76" t="s">
        <v>47</v>
      </c>
      <c r="J108" s="77"/>
      <c r="K108" s="78"/>
      <c r="L108" s="75" t="s">
        <v>48</v>
      </c>
      <c r="M108" s="79"/>
    </row>
    <row r="109" spans="1:13" s="65" customFormat="1" hidden="1" outlineLevel="1" x14ac:dyDescent="0.2">
      <c r="A109" s="80"/>
      <c r="B109" s="73"/>
      <c r="C109" s="81" t="s">
        <v>81</v>
      </c>
      <c r="D109" s="82">
        <v>1049.19</v>
      </c>
      <c r="E109" s="83">
        <v>1.1499999999999999</v>
      </c>
      <c r="F109" s="84">
        <v>1206.57</v>
      </c>
      <c r="G109" s="85">
        <v>1</v>
      </c>
      <c r="H109" s="84">
        <v>1206.57</v>
      </c>
      <c r="I109" s="84">
        <v>50.68</v>
      </c>
      <c r="J109" s="84"/>
      <c r="K109" s="84"/>
      <c r="L109" s="84">
        <v>8.5299999999999994</v>
      </c>
      <c r="M109" s="86"/>
    </row>
    <row r="110" spans="1:13" s="100" customFormat="1" ht="12" collapsed="1" x14ac:dyDescent="0.2">
      <c r="A110" s="95"/>
      <c r="B110" s="96"/>
      <c r="C110" s="97"/>
      <c r="D110" s="96"/>
      <c r="E110" s="98"/>
      <c r="F110" s="98"/>
      <c r="G110" s="98"/>
      <c r="H110" s="99"/>
      <c r="I110" s="99"/>
      <c r="J110" s="99"/>
      <c r="K110" s="99"/>
      <c r="L110" s="98"/>
      <c r="M110" s="99"/>
    </row>
    <row r="111" spans="1:13" s="100" customFormat="1" ht="12" hidden="1" customHeight="1" outlineLevel="1" x14ac:dyDescent="0.2">
      <c r="A111" s="101" t="s">
        <v>53</v>
      </c>
      <c r="B111" s="101" t="s">
        <v>54</v>
      </c>
      <c r="C111" s="101" t="s">
        <v>55</v>
      </c>
      <c r="D111" s="101" t="s">
        <v>56</v>
      </c>
      <c r="E111" s="101" t="s">
        <v>21</v>
      </c>
      <c r="F111" s="102" t="s">
        <v>20</v>
      </c>
      <c r="G111" s="103"/>
      <c r="H111" s="104" t="s">
        <v>57</v>
      </c>
      <c r="I111" s="101" t="s">
        <v>45</v>
      </c>
      <c r="J111" s="102" t="s">
        <v>58</v>
      </c>
      <c r="K111" s="103"/>
      <c r="L111" s="105"/>
      <c r="M111" s="106"/>
    </row>
    <row r="112" spans="1:13" s="100" customFormat="1" ht="12.75" hidden="1" customHeight="1" outlineLevel="1" x14ac:dyDescent="0.2">
      <c r="A112" s="107"/>
      <c r="B112" s="107"/>
      <c r="C112" s="107"/>
      <c r="D112" s="107"/>
      <c r="E112" s="107"/>
      <c r="F112" s="108" t="s">
        <v>59</v>
      </c>
      <c r="G112" s="108" t="s">
        <v>60</v>
      </c>
      <c r="H112" s="109"/>
      <c r="I112" s="107"/>
      <c r="J112" s="108" t="s">
        <v>59</v>
      </c>
      <c r="K112" s="110" t="s">
        <v>35</v>
      </c>
      <c r="L112" s="111"/>
      <c r="M112" s="112"/>
    </row>
    <row r="113" spans="1:13" s="120" customFormat="1" hidden="1" outlineLevel="1" x14ac:dyDescent="0.2">
      <c r="A113" s="113" t="s">
        <v>129</v>
      </c>
      <c r="B113" s="114" t="s">
        <v>36</v>
      </c>
      <c r="C113" s="115" t="s">
        <v>83</v>
      </c>
      <c r="D113" s="114" t="s">
        <v>63</v>
      </c>
      <c r="E113" s="116">
        <v>8.5299999999999994</v>
      </c>
      <c r="F113" s="117">
        <v>141.44999999999999</v>
      </c>
      <c r="G113" s="118">
        <v>5.9409000000000001</v>
      </c>
      <c r="H113" s="116">
        <v>50.68</v>
      </c>
      <c r="I113" s="118">
        <v>1</v>
      </c>
      <c r="J113" s="116">
        <v>1206.57</v>
      </c>
      <c r="K113" s="116">
        <v>50.68</v>
      </c>
      <c r="L113" s="116"/>
      <c r="M113" s="119"/>
    </row>
    <row r="114" spans="1:13" s="100" customFormat="1" ht="12" collapsed="1" x14ac:dyDescent="0.2">
      <c r="A114" s="130"/>
      <c r="B114" s="131"/>
      <c r="C114" s="132" t="s">
        <v>506</v>
      </c>
      <c r="D114" s="131"/>
      <c r="E114" s="133">
        <v>904.93</v>
      </c>
      <c r="F114" s="133"/>
      <c r="G114" s="133"/>
      <c r="H114" s="133">
        <v>38.01</v>
      </c>
      <c r="I114" s="134"/>
      <c r="J114" s="134"/>
      <c r="K114" s="134"/>
      <c r="L114" s="133"/>
      <c r="M114" s="134"/>
    </row>
    <row r="115" spans="1:13" s="100" customFormat="1" ht="12" x14ac:dyDescent="0.2">
      <c r="A115" s="130"/>
      <c r="B115" s="131"/>
      <c r="C115" s="132" t="s">
        <v>507</v>
      </c>
      <c r="D115" s="131"/>
      <c r="E115" s="133">
        <v>374.04</v>
      </c>
      <c r="F115" s="133"/>
      <c r="G115" s="133"/>
      <c r="H115" s="133">
        <v>15.71</v>
      </c>
      <c r="I115" s="134"/>
      <c r="J115" s="134"/>
      <c r="K115" s="134"/>
      <c r="L115" s="133"/>
      <c r="M115" s="134"/>
    </row>
    <row r="116" spans="1:13" s="100" customFormat="1" ht="12" x14ac:dyDescent="0.2">
      <c r="A116" s="130"/>
      <c r="B116" s="131"/>
      <c r="C116" s="132" t="s">
        <v>76</v>
      </c>
      <c r="D116" s="131"/>
      <c r="E116" s="133"/>
      <c r="F116" s="133"/>
      <c r="G116" s="133"/>
      <c r="H116" s="133">
        <v>104.4</v>
      </c>
      <c r="I116" s="134"/>
      <c r="J116" s="134"/>
      <c r="K116" s="134"/>
      <c r="L116" s="133"/>
      <c r="M116" s="134"/>
    </row>
    <row r="117" spans="1:13" s="65" customFormat="1" ht="38.25" x14ac:dyDescent="0.2">
      <c r="A117" s="58" t="s">
        <v>161</v>
      </c>
      <c r="B117" s="59" t="s">
        <v>517</v>
      </c>
      <c r="C117" s="60" t="s">
        <v>518</v>
      </c>
      <c r="D117" s="61">
        <v>2.5000000000000001E-2</v>
      </c>
      <c r="E117" s="62">
        <v>295.95999999999998</v>
      </c>
      <c r="F117" s="62">
        <v>62.51</v>
      </c>
      <c r="G117" s="62">
        <v>195.44</v>
      </c>
      <c r="H117" s="63">
        <v>7.4</v>
      </c>
      <c r="I117" s="63">
        <v>0.95</v>
      </c>
      <c r="J117" s="62">
        <v>1.56</v>
      </c>
      <c r="K117" s="62">
        <v>4.8899999999999997</v>
      </c>
      <c r="L117" s="62">
        <v>4.29</v>
      </c>
      <c r="M117" s="62">
        <v>0.11</v>
      </c>
    </row>
    <row r="118" spans="1:13" s="65" customFormat="1" x14ac:dyDescent="0.2">
      <c r="A118" s="66"/>
      <c r="B118" s="67"/>
      <c r="C118" s="68"/>
      <c r="D118" s="135" t="s">
        <v>519</v>
      </c>
      <c r="E118" s="70">
        <v>38.01</v>
      </c>
      <c r="F118" s="70">
        <v>6.91</v>
      </c>
      <c r="G118" s="70" t="s">
        <v>39</v>
      </c>
      <c r="H118" s="71"/>
      <c r="I118" s="71"/>
      <c r="J118" s="70">
        <v>0.17</v>
      </c>
      <c r="K118" s="71"/>
      <c r="L118" s="70">
        <v>0.6875</v>
      </c>
      <c r="M118" s="70">
        <v>0.02</v>
      </c>
    </row>
    <row r="119" spans="1:13" s="65" customFormat="1" ht="18" hidden="1" customHeight="1" outlineLevel="1" x14ac:dyDescent="0.2">
      <c r="A119" s="72"/>
      <c r="B119" s="73"/>
      <c r="C119" s="74" t="s">
        <v>41</v>
      </c>
      <c r="D119" s="75" t="s">
        <v>42</v>
      </c>
      <c r="E119" s="75" t="s">
        <v>43</v>
      </c>
      <c r="F119" s="75" t="s">
        <v>44</v>
      </c>
      <c r="G119" s="75" t="s">
        <v>45</v>
      </c>
      <c r="H119" s="75" t="s">
        <v>46</v>
      </c>
      <c r="I119" s="76" t="s">
        <v>47</v>
      </c>
      <c r="J119" s="77"/>
      <c r="K119" s="78"/>
      <c r="L119" s="75" t="s">
        <v>48</v>
      </c>
      <c r="M119" s="79"/>
    </row>
    <row r="120" spans="1:13" s="65" customFormat="1" hidden="1" outlineLevel="1" x14ac:dyDescent="0.2">
      <c r="A120" s="80"/>
      <c r="B120" s="73"/>
      <c r="C120" s="81" t="s">
        <v>128</v>
      </c>
      <c r="D120" s="82">
        <v>33.049999999999997</v>
      </c>
      <c r="E120" s="83">
        <v>1.1499999999999999</v>
      </c>
      <c r="F120" s="84">
        <v>38.01</v>
      </c>
      <c r="G120" s="85">
        <v>1</v>
      </c>
      <c r="H120" s="84">
        <v>38.01</v>
      </c>
      <c r="I120" s="84">
        <v>0.95</v>
      </c>
      <c r="J120" s="84"/>
      <c r="K120" s="84"/>
      <c r="L120" s="84">
        <v>8.86</v>
      </c>
      <c r="M120" s="86"/>
    </row>
    <row r="121" spans="1:13" s="65" customFormat="1" hidden="1" outlineLevel="1" x14ac:dyDescent="0.2">
      <c r="A121" s="80"/>
      <c r="B121" s="73"/>
      <c r="C121" s="81" t="s">
        <v>50</v>
      </c>
      <c r="D121" s="82">
        <v>50.01</v>
      </c>
      <c r="E121" s="83">
        <v>1.25</v>
      </c>
      <c r="F121" s="84">
        <v>62.51</v>
      </c>
      <c r="G121" s="85">
        <v>1</v>
      </c>
      <c r="H121" s="84">
        <v>62.51</v>
      </c>
      <c r="I121" s="84"/>
      <c r="J121" s="84">
        <v>1.56</v>
      </c>
      <c r="K121" s="84"/>
      <c r="L121" s="84"/>
      <c r="M121" s="86"/>
    </row>
    <row r="122" spans="1:13" s="65" customFormat="1" hidden="1" outlineLevel="2" x14ac:dyDescent="0.2">
      <c r="A122" s="87"/>
      <c r="B122" s="88"/>
      <c r="C122" s="89" t="s">
        <v>51</v>
      </c>
      <c r="D122" s="90">
        <v>44.48</v>
      </c>
      <c r="E122" s="91">
        <v>1.25</v>
      </c>
      <c r="F122" s="92">
        <v>55.6</v>
      </c>
      <c r="G122" s="93">
        <v>1</v>
      </c>
      <c r="H122" s="92">
        <v>55.6</v>
      </c>
      <c r="I122" s="92"/>
      <c r="J122" s="92">
        <v>1.39</v>
      </c>
      <c r="K122" s="92"/>
      <c r="L122" s="92"/>
      <c r="M122" s="94"/>
    </row>
    <row r="123" spans="1:13" s="65" customFormat="1" hidden="1" outlineLevel="2" x14ac:dyDescent="0.2">
      <c r="A123" s="87"/>
      <c r="B123" s="88"/>
      <c r="C123" s="89" t="s">
        <v>52</v>
      </c>
      <c r="D123" s="90">
        <v>5.53</v>
      </c>
      <c r="E123" s="91">
        <v>1.25</v>
      </c>
      <c r="F123" s="92">
        <v>6.91</v>
      </c>
      <c r="G123" s="93">
        <v>1</v>
      </c>
      <c r="H123" s="92">
        <v>6.91</v>
      </c>
      <c r="I123" s="92"/>
      <c r="J123" s="92">
        <v>0.17</v>
      </c>
      <c r="K123" s="92"/>
      <c r="L123" s="92">
        <v>10.050000000000001</v>
      </c>
      <c r="M123" s="94"/>
    </row>
    <row r="124" spans="1:13" s="100" customFormat="1" ht="12" collapsed="1" x14ac:dyDescent="0.2">
      <c r="A124" s="95"/>
      <c r="B124" s="96"/>
      <c r="C124" s="97"/>
      <c r="D124" s="96"/>
      <c r="E124" s="98"/>
      <c r="F124" s="98"/>
      <c r="G124" s="98"/>
      <c r="H124" s="99"/>
      <c r="I124" s="99"/>
      <c r="J124" s="99"/>
      <c r="K124" s="99"/>
      <c r="L124" s="98"/>
      <c r="M124" s="99"/>
    </row>
    <row r="125" spans="1:13" s="100" customFormat="1" ht="12" hidden="1" customHeight="1" outlineLevel="1" x14ac:dyDescent="0.2">
      <c r="A125" s="101" t="s">
        <v>53</v>
      </c>
      <c r="B125" s="101" t="s">
        <v>54</v>
      </c>
      <c r="C125" s="101" t="s">
        <v>55</v>
      </c>
      <c r="D125" s="101" t="s">
        <v>56</v>
      </c>
      <c r="E125" s="101" t="s">
        <v>21</v>
      </c>
      <c r="F125" s="102" t="s">
        <v>20</v>
      </c>
      <c r="G125" s="103"/>
      <c r="H125" s="104" t="s">
        <v>57</v>
      </c>
      <c r="I125" s="101" t="s">
        <v>45</v>
      </c>
      <c r="J125" s="102" t="s">
        <v>58</v>
      </c>
      <c r="K125" s="103"/>
      <c r="L125" s="105"/>
      <c r="M125" s="106"/>
    </row>
    <row r="126" spans="1:13" s="100" customFormat="1" ht="12.75" hidden="1" customHeight="1" outlineLevel="1" x14ac:dyDescent="0.2">
      <c r="A126" s="107"/>
      <c r="B126" s="107"/>
      <c r="C126" s="107"/>
      <c r="D126" s="107"/>
      <c r="E126" s="107"/>
      <c r="F126" s="108" t="s">
        <v>59</v>
      </c>
      <c r="G126" s="108" t="s">
        <v>60</v>
      </c>
      <c r="H126" s="109"/>
      <c r="I126" s="107"/>
      <c r="J126" s="108" t="s">
        <v>59</v>
      </c>
      <c r="K126" s="110" t="s">
        <v>35</v>
      </c>
      <c r="L126" s="111"/>
      <c r="M126" s="112"/>
    </row>
    <row r="127" spans="1:13" s="120" customFormat="1" hidden="1" outlineLevel="1" x14ac:dyDescent="0.2">
      <c r="A127" s="113" t="s">
        <v>164</v>
      </c>
      <c r="B127" s="114" t="s">
        <v>36</v>
      </c>
      <c r="C127" s="115" t="s">
        <v>130</v>
      </c>
      <c r="D127" s="114" t="s">
        <v>63</v>
      </c>
      <c r="E127" s="116">
        <v>8.86</v>
      </c>
      <c r="F127" s="117">
        <v>4.2895000000000003</v>
      </c>
      <c r="G127" s="118">
        <v>0.107238</v>
      </c>
      <c r="H127" s="116">
        <v>0.95</v>
      </c>
      <c r="I127" s="118">
        <v>1</v>
      </c>
      <c r="J127" s="116">
        <v>38.01</v>
      </c>
      <c r="K127" s="116">
        <v>0.95</v>
      </c>
      <c r="L127" s="116"/>
      <c r="M127" s="119"/>
    </row>
    <row r="128" spans="1:13" s="120" customFormat="1" hidden="1" outlineLevel="1" x14ac:dyDescent="0.2">
      <c r="A128" s="113" t="s">
        <v>165</v>
      </c>
      <c r="B128" s="114" t="s">
        <v>65</v>
      </c>
      <c r="C128" s="115" t="s">
        <v>66</v>
      </c>
      <c r="D128" s="114" t="s">
        <v>63</v>
      </c>
      <c r="E128" s="116">
        <v>10.050000000000001</v>
      </c>
      <c r="F128" s="117">
        <v>0.6875</v>
      </c>
      <c r="G128" s="118">
        <v>1.7187999999999998E-2</v>
      </c>
      <c r="H128" s="116">
        <v>0.17</v>
      </c>
      <c r="I128" s="118">
        <v>1</v>
      </c>
      <c r="J128" s="116">
        <v>6.91</v>
      </c>
      <c r="K128" s="116">
        <v>0.17</v>
      </c>
      <c r="L128" s="116"/>
      <c r="M128" s="119"/>
    </row>
    <row r="129" spans="1:13" s="129" customFormat="1" hidden="1" outlineLevel="1" x14ac:dyDescent="0.2">
      <c r="A129" s="121" t="s">
        <v>166</v>
      </c>
      <c r="B129" s="122" t="s">
        <v>520</v>
      </c>
      <c r="C129" s="123" t="s">
        <v>521</v>
      </c>
      <c r="D129" s="122" t="s">
        <v>70</v>
      </c>
      <c r="E129" s="124">
        <v>89.99</v>
      </c>
      <c r="F129" s="125">
        <v>0.1125</v>
      </c>
      <c r="G129" s="126">
        <v>2.8119999999999998E-3</v>
      </c>
      <c r="H129" s="124">
        <v>0.25</v>
      </c>
      <c r="I129" s="126">
        <v>1</v>
      </c>
      <c r="J129" s="124">
        <v>10.119999999999999</v>
      </c>
      <c r="K129" s="124">
        <v>0.25</v>
      </c>
      <c r="L129" s="127"/>
      <c r="M129" s="128"/>
    </row>
    <row r="130" spans="1:13" s="129" customFormat="1" ht="31.5" hidden="1" outlineLevel="1" x14ac:dyDescent="0.2">
      <c r="A130" s="121" t="s">
        <v>167</v>
      </c>
      <c r="B130" s="122" t="s">
        <v>522</v>
      </c>
      <c r="C130" s="123" t="s">
        <v>523</v>
      </c>
      <c r="D130" s="122" t="s">
        <v>70</v>
      </c>
      <c r="E130" s="124">
        <v>90</v>
      </c>
      <c r="F130" s="125">
        <v>0.57499999999999996</v>
      </c>
      <c r="G130" s="126">
        <v>1.4375000000000001E-2</v>
      </c>
      <c r="H130" s="124">
        <v>1.29</v>
      </c>
      <c r="I130" s="126">
        <v>1</v>
      </c>
      <c r="J130" s="124">
        <v>51.75</v>
      </c>
      <c r="K130" s="124">
        <v>1.29</v>
      </c>
      <c r="L130" s="127"/>
      <c r="M130" s="128"/>
    </row>
    <row r="131" spans="1:13" s="129" customFormat="1" ht="21" hidden="1" outlineLevel="1" x14ac:dyDescent="0.2">
      <c r="A131" s="121" t="s">
        <v>168</v>
      </c>
      <c r="B131" s="122" t="s">
        <v>524</v>
      </c>
      <c r="C131" s="123" t="s">
        <v>525</v>
      </c>
      <c r="D131" s="122" t="s">
        <v>70</v>
      </c>
      <c r="E131" s="124">
        <v>0.55000000000000004</v>
      </c>
      <c r="F131" s="125">
        <v>1.1625000000000001</v>
      </c>
      <c r="G131" s="126">
        <v>2.9062999999999999E-2</v>
      </c>
      <c r="H131" s="124">
        <v>0.02</v>
      </c>
      <c r="I131" s="126">
        <v>1</v>
      </c>
      <c r="J131" s="124">
        <v>0.64</v>
      </c>
      <c r="K131" s="124">
        <v>0.02</v>
      </c>
      <c r="L131" s="127"/>
      <c r="M131" s="128"/>
    </row>
    <row r="132" spans="1:13" s="144" customFormat="1" ht="21" hidden="1" outlineLevel="1" x14ac:dyDescent="0.2">
      <c r="A132" s="136" t="s">
        <v>169</v>
      </c>
      <c r="B132" s="137" t="s">
        <v>526</v>
      </c>
      <c r="C132" s="138" t="s">
        <v>527</v>
      </c>
      <c r="D132" s="137" t="s">
        <v>183</v>
      </c>
      <c r="E132" s="139">
        <v>108.4</v>
      </c>
      <c r="F132" s="140">
        <v>1</v>
      </c>
      <c r="G132" s="141">
        <v>2.5000000000000001E-2</v>
      </c>
      <c r="H132" s="139">
        <v>2.71</v>
      </c>
      <c r="I132" s="141">
        <v>1</v>
      </c>
      <c r="J132" s="139">
        <v>108.4</v>
      </c>
      <c r="K132" s="139">
        <v>2.71</v>
      </c>
      <c r="L132" s="142"/>
      <c r="M132" s="143"/>
    </row>
    <row r="133" spans="1:13" s="144" customFormat="1" ht="21" hidden="1" outlineLevel="1" x14ac:dyDescent="0.2">
      <c r="A133" s="136" t="s">
        <v>170</v>
      </c>
      <c r="B133" s="137" t="s">
        <v>528</v>
      </c>
      <c r="C133" s="138" t="s">
        <v>529</v>
      </c>
      <c r="D133" s="137" t="s">
        <v>183</v>
      </c>
      <c r="E133" s="139">
        <v>155.94</v>
      </c>
      <c r="F133" s="140">
        <v>0.1</v>
      </c>
      <c r="G133" s="141">
        <v>2.5000000000000001E-3</v>
      </c>
      <c r="H133" s="139">
        <v>0.39</v>
      </c>
      <c r="I133" s="141">
        <v>1</v>
      </c>
      <c r="J133" s="139">
        <v>15.59</v>
      </c>
      <c r="K133" s="139">
        <v>0.39</v>
      </c>
      <c r="L133" s="142"/>
      <c r="M133" s="143"/>
    </row>
    <row r="134" spans="1:13" s="144" customFormat="1" ht="21" hidden="1" outlineLevel="1" x14ac:dyDescent="0.2">
      <c r="A134" s="136" t="s">
        <v>171</v>
      </c>
      <c r="B134" s="137" t="s">
        <v>530</v>
      </c>
      <c r="C134" s="138" t="s">
        <v>531</v>
      </c>
      <c r="D134" s="137" t="s">
        <v>183</v>
      </c>
      <c r="E134" s="139">
        <v>155.94</v>
      </c>
      <c r="F134" s="140">
        <v>0.09</v>
      </c>
      <c r="G134" s="141">
        <v>2.2499999999999998E-3</v>
      </c>
      <c r="H134" s="139">
        <v>0.35</v>
      </c>
      <c r="I134" s="141">
        <v>1</v>
      </c>
      <c r="J134" s="139">
        <v>14.03</v>
      </c>
      <c r="K134" s="139">
        <v>0.35</v>
      </c>
      <c r="L134" s="142"/>
      <c r="M134" s="143"/>
    </row>
    <row r="135" spans="1:13" s="144" customFormat="1" hidden="1" outlineLevel="1" x14ac:dyDescent="0.2">
      <c r="A135" s="136" t="s">
        <v>172</v>
      </c>
      <c r="B135" s="137" t="s">
        <v>532</v>
      </c>
      <c r="C135" s="138" t="s">
        <v>533</v>
      </c>
      <c r="D135" s="137" t="s">
        <v>183</v>
      </c>
      <c r="E135" s="139">
        <v>2.44</v>
      </c>
      <c r="F135" s="140">
        <v>0.15</v>
      </c>
      <c r="G135" s="141">
        <v>3.7499999999999999E-3</v>
      </c>
      <c r="H135" s="139">
        <v>0.01</v>
      </c>
      <c r="I135" s="141">
        <v>1</v>
      </c>
      <c r="J135" s="139">
        <v>0.37</v>
      </c>
      <c r="K135" s="139">
        <v>0.01</v>
      </c>
      <c r="L135" s="142"/>
      <c r="M135" s="143"/>
    </row>
    <row r="136" spans="1:13" s="144" customFormat="1" hidden="1" outlineLevel="1" x14ac:dyDescent="0.2">
      <c r="A136" s="136" t="s">
        <v>173</v>
      </c>
      <c r="B136" s="137" t="s">
        <v>534</v>
      </c>
      <c r="C136" s="138" t="s">
        <v>535</v>
      </c>
      <c r="D136" s="137" t="s">
        <v>183</v>
      </c>
      <c r="E136" s="139">
        <v>518.57000000000005</v>
      </c>
      <c r="F136" s="140">
        <v>0.11</v>
      </c>
      <c r="G136" s="141">
        <v>2.7499999999999998E-3</v>
      </c>
      <c r="H136" s="139">
        <v>1.43</v>
      </c>
      <c r="I136" s="141">
        <v>1</v>
      </c>
      <c r="J136" s="139">
        <v>57.04</v>
      </c>
      <c r="K136" s="139">
        <v>1.43</v>
      </c>
      <c r="L136" s="142"/>
      <c r="M136" s="143"/>
    </row>
    <row r="137" spans="1:13" s="100" customFormat="1" ht="12" collapsed="1" x14ac:dyDescent="0.2">
      <c r="A137" s="130"/>
      <c r="B137" s="131"/>
      <c r="C137" s="132" t="s">
        <v>536</v>
      </c>
      <c r="D137" s="131"/>
      <c r="E137" s="133">
        <v>51.66</v>
      </c>
      <c r="F137" s="133"/>
      <c r="G137" s="133"/>
      <c r="H137" s="133">
        <v>1.29</v>
      </c>
      <c r="I137" s="134"/>
      <c r="J137" s="134"/>
      <c r="K137" s="134"/>
      <c r="L137" s="133"/>
      <c r="M137" s="134"/>
    </row>
    <row r="138" spans="1:13" s="100" customFormat="1" ht="12" x14ac:dyDescent="0.2">
      <c r="A138" s="130"/>
      <c r="B138" s="131"/>
      <c r="C138" s="132" t="s">
        <v>537</v>
      </c>
      <c r="D138" s="131"/>
      <c r="E138" s="133">
        <v>22.91</v>
      </c>
      <c r="F138" s="133"/>
      <c r="G138" s="133"/>
      <c r="H138" s="133">
        <v>0.56999999999999995</v>
      </c>
      <c r="I138" s="134"/>
      <c r="J138" s="134"/>
      <c r="K138" s="134"/>
      <c r="L138" s="133"/>
      <c r="M138" s="134"/>
    </row>
    <row r="139" spans="1:13" s="100" customFormat="1" ht="12" x14ac:dyDescent="0.2">
      <c r="A139" s="130"/>
      <c r="B139" s="131"/>
      <c r="C139" s="132" t="s">
        <v>76</v>
      </c>
      <c r="D139" s="131"/>
      <c r="E139" s="133"/>
      <c r="F139" s="133"/>
      <c r="G139" s="133"/>
      <c r="H139" s="133">
        <v>9.26</v>
      </c>
      <c r="I139" s="134"/>
      <c r="J139" s="134"/>
      <c r="K139" s="134"/>
      <c r="L139" s="133"/>
      <c r="M139" s="134"/>
    </row>
    <row r="140" spans="1:13" s="65" customFormat="1" ht="38.25" x14ac:dyDescent="0.2">
      <c r="A140" s="58" t="s">
        <v>180</v>
      </c>
      <c r="B140" s="59" t="s">
        <v>538</v>
      </c>
      <c r="C140" s="60" t="s">
        <v>539</v>
      </c>
      <c r="D140" s="61">
        <v>2.5000000000000001E-3</v>
      </c>
      <c r="E140" s="62">
        <v>2673.61</v>
      </c>
      <c r="F140" s="62">
        <v>261.01</v>
      </c>
      <c r="G140" s="62">
        <v>2043.44</v>
      </c>
      <c r="H140" s="63">
        <v>6.68</v>
      </c>
      <c r="I140" s="63">
        <v>0.92</v>
      </c>
      <c r="J140" s="62">
        <v>0.65</v>
      </c>
      <c r="K140" s="62">
        <v>5.1100000000000003</v>
      </c>
      <c r="L140" s="62">
        <v>46.49</v>
      </c>
      <c r="M140" s="62">
        <v>0.12</v>
      </c>
    </row>
    <row r="141" spans="1:13" s="65" customFormat="1" x14ac:dyDescent="0.2">
      <c r="A141" s="66"/>
      <c r="B141" s="67"/>
      <c r="C141" s="68"/>
      <c r="D141" s="135" t="s">
        <v>540</v>
      </c>
      <c r="E141" s="70">
        <v>369.16</v>
      </c>
      <c r="F141" s="70">
        <v>39.299999999999997</v>
      </c>
      <c r="G141" s="70" t="s">
        <v>39</v>
      </c>
      <c r="H141" s="71"/>
      <c r="I141" s="71"/>
      <c r="J141" s="70">
        <v>0.1</v>
      </c>
      <c r="K141" s="71"/>
      <c r="L141" s="70">
        <v>3.55</v>
      </c>
      <c r="M141" s="70">
        <v>0.01</v>
      </c>
    </row>
    <row r="142" spans="1:13" s="65" customFormat="1" ht="18" hidden="1" customHeight="1" outlineLevel="1" x14ac:dyDescent="0.2">
      <c r="A142" s="72"/>
      <c r="B142" s="73"/>
      <c r="C142" s="74" t="s">
        <v>41</v>
      </c>
      <c r="D142" s="75" t="s">
        <v>42</v>
      </c>
      <c r="E142" s="75" t="s">
        <v>43</v>
      </c>
      <c r="F142" s="75" t="s">
        <v>44</v>
      </c>
      <c r="G142" s="75" t="s">
        <v>45</v>
      </c>
      <c r="H142" s="75" t="s">
        <v>46</v>
      </c>
      <c r="I142" s="76" t="s">
        <v>47</v>
      </c>
      <c r="J142" s="77"/>
      <c r="K142" s="78"/>
      <c r="L142" s="75" t="s">
        <v>48</v>
      </c>
      <c r="M142" s="79"/>
    </row>
    <row r="143" spans="1:13" s="65" customFormat="1" hidden="1" outlineLevel="1" x14ac:dyDescent="0.2">
      <c r="A143" s="80"/>
      <c r="B143" s="73"/>
      <c r="C143" s="81" t="s">
        <v>541</v>
      </c>
      <c r="D143" s="82">
        <v>321.01</v>
      </c>
      <c r="E143" s="83">
        <v>1.1499999999999999</v>
      </c>
      <c r="F143" s="84">
        <v>369.16</v>
      </c>
      <c r="G143" s="85">
        <v>1</v>
      </c>
      <c r="H143" s="84">
        <v>369.16</v>
      </c>
      <c r="I143" s="84">
        <v>0.92</v>
      </c>
      <c r="J143" s="84"/>
      <c r="K143" s="84"/>
      <c r="L143" s="84">
        <v>7.94</v>
      </c>
      <c r="M143" s="86"/>
    </row>
    <row r="144" spans="1:13" s="65" customFormat="1" hidden="1" outlineLevel="1" x14ac:dyDescent="0.2">
      <c r="A144" s="80"/>
      <c r="B144" s="73"/>
      <c r="C144" s="81" t="s">
        <v>50</v>
      </c>
      <c r="D144" s="82">
        <v>208.81</v>
      </c>
      <c r="E144" s="83">
        <v>1.25</v>
      </c>
      <c r="F144" s="84">
        <v>261.01</v>
      </c>
      <c r="G144" s="85">
        <v>1</v>
      </c>
      <c r="H144" s="84">
        <v>261.01</v>
      </c>
      <c r="I144" s="84"/>
      <c r="J144" s="84">
        <v>0.65</v>
      </c>
      <c r="K144" s="84"/>
      <c r="L144" s="84"/>
      <c r="M144" s="86"/>
    </row>
    <row r="145" spans="1:13" s="65" customFormat="1" hidden="1" outlineLevel="2" x14ac:dyDescent="0.2">
      <c r="A145" s="87"/>
      <c r="B145" s="88"/>
      <c r="C145" s="89" t="s">
        <v>51</v>
      </c>
      <c r="D145" s="90">
        <v>177.37</v>
      </c>
      <c r="E145" s="91">
        <v>1.25</v>
      </c>
      <c r="F145" s="92">
        <v>221.71</v>
      </c>
      <c r="G145" s="93">
        <v>1</v>
      </c>
      <c r="H145" s="92">
        <v>221.71</v>
      </c>
      <c r="I145" s="92"/>
      <c r="J145" s="92">
        <v>0.55000000000000004</v>
      </c>
      <c r="K145" s="92"/>
      <c r="L145" s="92"/>
      <c r="M145" s="94"/>
    </row>
    <row r="146" spans="1:13" s="65" customFormat="1" hidden="1" outlineLevel="2" x14ac:dyDescent="0.2">
      <c r="A146" s="87"/>
      <c r="B146" s="88"/>
      <c r="C146" s="89" t="s">
        <v>52</v>
      </c>
      <c r="D146" s="90">
        <v>31.44</v>
      </c>
      <c r="E146" s="91">
        <v>1.25</v>
      </c>
      <c r="F146" s="92">
        <v>39.299999999999997</v>
      </c>
      <c r="G146" s="93">
        <v>1</v>
      </c>
      <c r="H146" s="92">
        <v>39.299999999999997</v>
      </c>
      <c r="I146" s="92"/>
      <c r="J146" s="92">
        <v>0.1</v>
      </c>
      <c r="K146" s="92"/>
      <c r="L146" s="92">
        <v>11.07</v>
      </c>
      <c r="M146" s="94"/>
    </row>
    <row r="147" spans="1:13" s="100" customFormat="1" ht="12" collapsed="1" x14ac:dyDescent="0.2">
      <c r="A147" s="95"/>
      <c r="B147" s="96"/>
      <c r="C147" s="97"/>
      <c r="D147" s="96"/>
      <c r="E147" s="98"/>
      <c r="F147" s="98"/>
      <c r="G147" s="98"/>
      <c r="H147" s="99"/>
      <c r="I147" s="99"/>
      <c r="J147" s="99"/>
      <c r="K147" s="99"/>
      <c r="L147" s="98"/>
      <c r="M147" s="99"/>
    </row>
    <row r="148" spans="1:13" s="100" customFormat="1" ht="12" hidden="1" customHeight="1" outlineLevel="1" x14ac:dyDescent="0.2">
      <c r="A148" s="101" t="s">
        <v>53</v>
      </c>
      <c r="B148" s="101" t="s">
        <v>54</v>
      </c>
      <c r="C148" s="101" t="s">
        <v>55</v>
      </c>
      <c r="D148" s="101" t="s">
        <v>56</v>
      </c>
      <c r="E148" s="101" t="s">
        <v>21</v>
      </c>
      <c r="F148" s="102" t="s">
        <v>20</v>
      </c>
      <c r="G148" s="103"/>
      <c r="H148" s="104" t="s">
        <v>57</v>
      </c>
      <c r="I148" s="101" t="s">
        <v>45</v>
      </c>
      <c r="J148" s="102" t="s">
        <v>58</v>
      </c>
      <c r="K148" s="103"/>
      <c r="L148" s="105"/>
      <c r="M148" s="106"/>
    </row>
    <row r="149" spans="1:13" s="100" customFormat="1" ht="12.75" hidden="1" customHeight="1" outlineLevel="1" x14ac:dyDescent="0.2">
      <c r="A149" s="107"/>
      <c r="B149" s="107"/>
      <c r="C149" s="107"/>
      <c r="D149" s="107"/>
      <c r="E149" s="107"/>
      <c r="F149" s="108" t="s">
        <v>59</v>
      </c>
      <c r="G149" s="108" t="s">
        <v>60</v>
      </c>
      <c r="H149" s="109"/>
      <c r="I149" s="107"/>
      <c r="J149" s="108" t="s">
        <v>59</v>
      </c>
      <c r="K149" s="110" t="s">
        <v>35</v>
      </c>
      <c r="L149" s="111"/>
      <c r="M149" s="112"/>
    </row>
    <row r="150" spans="1:13" s="120" customFormat="1" hidden="1" outlineLevel="1" x14ac:dyDescent="0.2">
      <c r="A150" s="113" t="s">
        <v>551</v>
      </c>
      <c r="B150" s="114" t="s">
        <v>36</v>
      </c>
      <c r="C150" s="115" t="s">
        <v>542</v>
      </c>
      <c r="D150" s="114" t="s">
        <v>63</v>
      </c>
      <c r="E150" s="116">
        <v>7.94</v>
      </c>
      <c r="F150" s="117">
        <v>46.494500000000002</v>
      </c>
      <c r="G150" s="118">
        <v>0.11623600000000001</v>
      </c>
      <c r="H150" s="116">
        <v>0.92</v>
      </c>
      <c r="I150" s="118">
        <v>1</v>
      </c>
      <c r="J150" s="116">
        <v>369.16</v>
      </c>
      <c r="K150" s="116">
        <v>0.92</v>
      </c>
      <c r="L150" s="116"/>
      <c r="M150" s="119"/>
    </row>
    <row r="151" spans="1:13" s="120" customFormat="1" hidden="1" outlineLevel="1" x14ac:dyDescent="0.2">
      <c r="A151" s="113" t="s">
        <v>552</v>
      </c>
      <c r="B151" s="114" t="s">
        <v>65</v>
      </c>
      <c r="C151" s="115" t="s">
        <v>66</v>
      </c>
      <c r="D151" s="114" t="s">
        <v>63</v>
      </c>
      <c r="E151" s="116">
        <v>11.07</v>
      </c>
      <c r="F151" s="117">
        <v>3.55</v>
      </c>
      <c r="G151" s="118">
        <v>8.8749999999999992E-3</v>
      </c>
      <c r="H151" s="116">
        <v>0.1</v>
      </c>
      <c r="I151" s="118">
        <v>1</v>
      </c>
      <c r="J151" s="116">
        <v>39.299999999999997</v>
      </c>
      <c r="K151" s="116">
        <v>0.1</v>
      </c>
      <c r="L151" s="116"/>
      <c r="M151" s="119"/>
    </row>
    <row r="152" spans="1:13" s="129" customFormat="1" hidden="1" outlineLevel="1" x14ac:dyDescent="0.2">
      <c r="A152" s="121" t="s">
        <v>553</v>
      </c>
      <c r="B152" s="122" t="s">
        <v>520</v>
      </c>
      <c r="C152" s="123" t="s">
        <v>521</v>
      </c>
      <c r="D152" s="122" t="s">
        <v>70</v>
      </c>
      <c r="E152" s="124">
        <v>89.99</v>
      </c>
      <c r="F152" s="125">
        <v>1.5</v>
      </c>
      <c r="G152" s="126">
        <v>3.7499999999999999E-3</v>
      </c>
      <c r="H152" s="124">
        <v>0.34</v>
      </c>
      <c r="I152" s="126">
        <v>1</v>
      </c>
      <c r="J152" s="124">
        <v>134.97999999999999</v>
      </c>
      <c r="K152" s="124">
        <v>0.34</v>
      </c>
      <c r="L152" s="127"/>
      <c r="M152" s="128"/>
    </row>
    <row r="153" spans="1:13" s="129" customFormat="1" hidden="1" outlineLevel="1" x14ac:dyDescent="0.2">
      <c r="A153" s="121" t="s">
        <v>554</v>
      </c>
      <c r="B153" s="122" t="s">
        <v>543</v>
      </c>
      <c r="C153" s="123" t="s">
        <v>544</v>
      </c>
      <c r="D153" s="122" t="s">
        <v>70</v>
      </c>
      <c r="E153" s="124">
        <v>0.5</v>
      </c>
      <c r="F153" s="125">
        <v>4.95</v>
      </c>
      <c r="G153" s="126">
        <v>1.2375000000000001E-2</v>
      </c>
      <c r="H153" s="124">
        <v>0.01</v>
      </c>
      <c r="I153" s="126">
        <v>1</v>
      </c>
      <c r="J153" s="124">
        <v>2.48</v>
      </c>
      <c r="K153" s="124">
        <v>0.01</v>
      </c>
      <c r="L153" s="127"/>
      <c r="M153" s="128"/>
    </row>
    <row r="154" spans="1:13" s="129" customFormat="1" ht="31.5" hidden="1" outlineLevel="1" x14ac:dyDescent="0.2">
      <c r="A154" s="121" t="s">
        <v>555</v>
      </c>
      <c r="B154" s="122" t="s">
        <v>522</v>
      </c>
      <c r="C154" s="123" t="s">
        <v>523</v>
      </c>
      <c r="D154" s="122" t="s">
        <v>70</v>
      </c>
      <c r="E154" s="124">
        <v>90</v>
      </c>
      <c r="F154" s="125">
        <v>1.0125</v>
      </c>
      <c r="G154" s="126">
        <v>2.5309999999999998E-3</v>
      </c>
      <c r="H154" s="124">
        <v>0.23</v>
      </c>
      <c r="I154" s="126">
        <v>1</v>
      </c>
      <c r="J154" s="124">
        <v>91.13</v>
      </c>
      <c r="K154" s="124">
        <v>0.23</v>
      </c>
      <c r="L154" s="127"/>
      <c r="M154" s="128"/>
    </row>
    <row r="155" spans="1:13" s="129" customFormat="1" ht="21" hidden="1" outlineLevel="1" x14ac:dyDescent="0.2">
      <c r="A155" s="121" t="s">
        <v>903</v>
      </c>
      <c r="B155" s="122" t="s">
        <v>545</v>
      </c>
      <c r="C155" s="123" t="s">
        <v>546</v>
      </c>
      <c r="D155" s="122" t="s">
        <v>70</v>
      </c>
      <c r="E155" s="124">
        <v>31.26</v>
      </c>
      <c r="F155" s="125">
        <v>1.0375000000000001</v>
      </c>
      <c r="G155" s="126">
        <v>2.594E-3</v>
      </c>
      <c r="H155" s="124">
        <v>0.08</v>
      </c>
      <c r="I155" s="126">
        <v>1</v>
      </c>
      <c r="J155" s="124">
        <v>32.43</v>
      </c>
      <c r="K155" s="124">
        <v>0.08</v>
      </c>
      <c r="L155" s="127"/>
      <c r="M155" s="128"/>
    </row>
    <row r="156" spans="1:13" s="144" customFormat="1" ht="21" hidden="1" outlineLevel="1" x14ac:dyDescent="0.2">
      <c r="A156" s="136" t="s">
        <v>904</v>
      </c>
      <c r="B156" s="137" t="s">
        <v>547</v>
      </c>
      <c r="C156" s="138" t="s">
        <v>548</v>
      </c>
      <c r="D156" s="137" t="s">
        <v>183</v>
      </c>
      <c r="E156" s="139">
        <v>665</v>
      </c>
      <c r="F156" s="140">
        <v>3.06</v>
      </c>
      <c r="G156" s="141">
        <v>7.6499999999999997E-3</v>
      </c>
      <c r="H156" s="139">
        <v>5.09</v>
      </c>
      <c r="I156" s="141">
        <v>1</v>
      </c>
      <c r="J156" s="139">
        <v>2034.9</v>
      </c>
      <c r="K156" s="139">
        <v>5.09</v>
      </c>
      <c r="L156" s="142"/>
      <c r="M156" s="143"/>
    </row>
    <row r="157" spans="1:13" s="144" customFormat="1" hidden="1" outlineLevel="1" x14ac:dyDescent="0.2">
      <c r="A157" s="136" t="s">
        <v>905</v>
      </c>
      <c r="B157" s="137" t="s">
        <v>532</v>
      </c>
      <c r="C157" s="138" t="s">
        <v>533</v>
      </c>
      <c r="D157" s="137" t="s">
        <v>183</v>
      </c>
      <c r="E157" s="139">
        <v>2.44</v>
      </c>
      <c r="F157" s="140">
        <v>3.5</v>
      </c>
      <c r="G157" s="141">
        <v>8.7500000000000008E-3</v>
      </c>
      <c r="H157" s="139">
        <v>0.02</v>
      </c>
      <c r="I157" s="141">
        <v>1</v>
      </c>
      <c r="J157" s="139">
        <v>8.5399999999999991</v>
      </c>
      <c r="K157" s="139">
        <v>0.02</v>
      </c>
      <c r="L157" s="142"/>
      <c r="M157" s="143"/>
    </row>
    <row r="158" spans="1:13" s="100" customFormat="1" ht="12" collapsed="1" x14ac:dyDescent="0.2">
      <c r="A158" s="130"/>
      <c r="B158" s="131"/>
      <c r="C158" s="132" t="s">
        <v>536</v>
      </c>
      <c r="D158" s="131"/>
      <c r="E158" s="133">
        <v>469.73</v>
      </c>
      <c r="F158" s="133"/>
      <c r="G158" s="133"/>
      <c r="H158" s="133">
        <v>1.17</v>
      </c>
      <c r="I158" s="134"/>
      <c r="J158" s="134"/>
      <c r="K158" s="134"/>
      <c r="L158" s="133"/>
      <c r="M158" s="134"/>
    </row>
    <row r="159" spans="1:13" s="100" customFormat="1" ht="12" x14ac:dyDescent="0.2">
      <c r="A159" s="130"/>
      <c r="B159" s="131"/>
      <c r="C159" s="132" t="s">
        <v>537</v>
      </c>
      <c r="D159" s="131"/>
      <c r="E159" s="133">
        <v>208.32</v>
      </c>
      <c r="F159" s="133"/>
      <c r="G159" s="133"/>
      <c r="H159" s="133">
        <v>0.52</v>
      </c>
      <c r="I159" s="134"/>
      <c r="J159" s="134"/>
      <c r="K159" s="134"/>
      <c r="L159" s="133"/>
      <c r="M159" s="134"/>
    </row>
    <row r="160" spans="1:13" s="100" customFormat="1" ht="12" x14ac:dyDescent="0.2">
      <c r="A160" s="130"/>
      <c r="B160" s="131"/>
      <c r="C160" s="132" t="s">
        <v>76</v>
      </c>
      <c r="D160" s="131"/>
      <c r="E160" s="133"/>
      <c r="F160" s="133"/>
      <c r="G160" s="133"/>
      <c r="H160" s="133">
        <v>8.3699999999999992</v>
      </c>
      <c r="I160" s="134"/>
      <c r="J160" s="134"/>
      <c r="K160" s="134"/>
      <c r="L160" s="133"/>
      <c r="M160" s="134"/>
    </row>
    <row r="161" spans="1:13" s="65" customFormat="1" ht="38.25" x14ac:dyDescent="0.2">
      <c r="A161" s="58" t="s">
        <v>185</v>
      </c>
      <c r="B161" s="59" t="s">
        <v>549</v>
      </c>
      <c r="C161" s="60" t="s">
        <v>550</v>
      </c>
      <c r="D161" s="61">
        <v>2.5000000000000001E-3</v>
      </c>
      <c r="E161" s="62">
        <v>5011.2</v>
      </c>
      <c r="F161" s="62">
        <v>110.95</v>
      </c>
      <c r="G161" s="62">
        <v>4748.1000000000004</v>
      </c>
      <c r="H161" s="63">
        <v>12.53</v>
      </c>
      <c r="I161" s="63">
        <v>0.38</v>
      </c>
      <c r="J161" s="62">
        <v>0.28000000000000003</v>
      </c>
      <c r="K161" s="62">
        <v>11.87</v>
      </c>
      <c r="L161" s="62">
        <v>19.16</v>
      </c>
      <c r="M161" s="62">
        <v>0.05</v>
      </c>
    </row>
    <row r="162" spans="1:13" s="65" customFormat="1" x14ac:dyDescent="0.2">
      <c r="A162" s="66"/>
      <c r="B162" s="67"/>
      <c r="C162" s="68"/>
      <c r="D162" s="135" t="s">
        <v>540</v>
      </c>
      <c r="E162" s="70">
        <v>152.15</v>
      </c>
      <c r="F162" s="70">
        <v>44.98</v>
      </c>
      <c r="G162" s="70" t="s">
        <v>39</v>
      </c>
      <c r="H162" s="71"/>
      <c r="I162" s="71"/>
      <c r="J162" s="70">
        <v>0.11</v>
      </c>
      <c r="K162" s="71"/>
      <c r="L162" s="70">
        <v>3.33</v>
      </c>
      <c r="M162" s="70">
        <v>0.01</v>
      </c>
    </row>
    <row r="163" spans="1:13" s="65" customFormat="1" ht="18" hidden="1" customHeight="1" outlineLevel="1" x14ac:dyDescent="0.2">
      <c r="A163" s="72"/>
      <c r="B163" s="73"/>
      <c r="C163" s="74" t="s">
        <v>41</v>
      </c>
      <c r="D163" s="75" t="s">
        <v>42</v>
      </c>
      <c r="E163" s="75" t="s">
        <v>43</v>
      </c>
      <c r="F163" s="75" t="s">
        <v>44</v>
      </c>
      <c r="G163" s="75" t="s">
        <v>45</v>
      </c>
      <c r="H163" s="75" t="s">
        <v>46</v>
      </c>
      <c r="I163" s="76" t="s">
        <v>47</v>
      </c>
      <c r="J163" s="77"/>
      <c r="K163" s="78"/>
      <c r="L163" s="75" t="s">
        <v>48</v>
      </c>
      <c r="M163" s="79"/>
    </row>
    <row r="164" spans="1:13" s="65" customFormat="1" hidden="1" outlineLevel="1" x14ac:dyDescent="0.2">
      <c r="A164" s="80"/>
      <c r="B164" s="73"/>
      <c r="C164" s="81" t="s">
        <v>541</v>
      </c>
      <c r="D164" s="82">
        <v>9.4499999999999993</v>
      </c>
      <c r="E164" s="83">
        <v>16.100000000000001</v>
      </c>
      <c r="F164" s="84">
        <v>152.15</v>
      </c>
      <c r="G164" s="85">
        <v>1</v>
      </c>
      <c r="H164" s="84">
        <v>152.15</v>
      </c>
      <c r="I164" s="84">
        <v>0.38</v>
      </c>
      <c r="J164" s="84"/>
      <c r="K164" s="84"/>
      <c r="L164" s="84">
        <v>7.94</v>
      </c>
      <c r="M164" s="86"/>
    </row>
    <row r="165" spans="1:13" s="65" customFormat="1" hidden="1" outlineLevel="1" x14ac:dyDescent="0.2">
      <c r="A165" s="80"/>
      <c r="B165" s="73"/>
      <c r="C165" s="81" t="s">
        <v>50</v>
      </c>
      <c r="D165" s="82">
        <v>6.34</v>
      </c>
      <c r="E165" s="83">
        <v>17.5</v>
      </c>
      <c r="F165" s="84">
        <v>110.95</v>
      </c>
      <c r="G165" s="85">
        <v>1</v>
      </c>
      <c r="H165" s="84">
        <v>110.95</v>
      </c>
      <c r="I165" s="84"/>
      <c r="J165" s="84">
        <v>0.28000000000000003</v>
      </c>
      <c r="K165" s="84"/>
      <c r="L165" s="84"/>
      <c r="M165" s="86"/>
    </row>
    <row r="166" spans="1:13" s="65" customFormat="1" hidden="1" outlineLevel="2" x14ac:dyDescent="0.2">
      <c r="A166" s="87"/>
      <c r="B166" s="88"/>
      <c r="C166" s="89" t="s">
        <v>51</v>
      </c>
      <c r="D166" s="90">
        <v>3.77</v>
      </c>
      <c r="E166" s="91">
        <v>17.5</v>
      </c>
      <c r="F166" s="92">
        <v>65.97</v>
      </c>
      <c r="G166" s="93">
        <v>1</v>
      </c>
      <c r="H166" s="92">
        <v>65.97</v>
      </c>
      <c r="I166" s="92"/>
      <c r="J166" s="92">
        <v>0.17</v>
      </c>
      <c r="K166" s="92"/>
      <c r="L166" s="92"/>
      <c r="M166" s="94"/>
    </row>
    <row r="167" spans="1:13" s="65" customFormat="1" hidden="1" outlineLevel="2" x14ac:dyDescent="0.2">
      <c r="A167" s="87"/>
      <c r="B167" s="88"/>
      <c r="C167" s="89" t="s">
        <v>52</v>
      </c>
      <c r="D167" s="90">
        <v>2.57</v>
      </c>
      <c r="E167" s="91">
        <v>17.5</v>
      </c>
      <c r="F167" s="92">
        <v>44.98</v>
      </c>
      <c r="G167" s="93">
        <v>1</v>
      </c>
      <c r="H167" s="92">
        <v>44.98</v>
      </c>
      <c r="I167" s="92"/>
      <c r="J167" s="92">
        <v>0.11</v>
      </c>
      <c r="K167" s="92"/>
      <c r="L167" s="92">
        <v>13.53</v>
      </c>
      <c r="M167" s="94"/>
    </row>
    <row r="168" spans="1:13" s="100" customFormat="1" ht="12" collapsed="1" x14ac:dyDescent="0.2">
      <c r="A168" s="95"/>
      <c r="B168" s="96"/>
      <c r="C168" s="97"/>
      <c r="D168" s="96"/>
      <c r="E168" s="98"/>
      <c r="F168" s="98"/>
      <c r="G168" s="98"/>
      <c r="H168" s="99"/>
      <c r="I168" s="99"/>
      <c r="J168" s="99"/>
      <c r="K168" s="99"/>
      <c r="L168" s="98"/>
      <c r="M168" s="99"/>
    </row>
    <row r="169" spans="1:13" s="100" customFormat="1" ht="12" hidden="1" customHeight="1" outlineLevel="1" x14ac:dyDescent="0.2">
      <c r="A169" s="101" t="s">
        <v>53</v>
      </c>
      <c r="B169" s="101" t="s">
        <v>54</v>
      </c>
      <c r="C169" s="101" t="s">
        <v>55</v>
      </c>
      <c r="D169" s="101" t="s">
        <v>56</v>
      </c>
      <c r="E169" s="101" t="s">
        <v>21</v>
      </c>
      <c r="F169" s="102" t="s">
        <v>20</v>
      </c>
      <c r="G169" s="103"/>
      <c r="H169" s="104" t="s">
        <v>57</v>
      </c>
      <c r="I169" s="101" t="s">
        <v>45</v>
      </c>
      <c r="J169" s="102" t="s">
        <v>58</v>
      </c>
      <c r="K169" s="103"/>
      <c r="L169" s="105"/>
      <c r="M169" s="106"/>
    </row>
    <row r="170" spans="1:13" s="100" customFormat="1" ht="12.75" hidden="1" customHeight="1" outlineLevel="1" x14ac:dyDescent="0.2">
      <c r="A170" s="107"/>
      <c r="B170" s="107"/>
      <c r="C170" s="107"/>
      <c r="D170" s="107"/>
      <c r="E170" s="107"/>
      <c r="F170" s="108" t="s">
        <v>59</v>
      </c>
      <c r="G170" s="108" t="s">
        <v>60</v>
      </c>
      <c r="H170" s="109"/>
      <c r="I170" s="107"/>
      <c r="J170" s="108" t="s">
        <v>59</v>
      </c>
      <c r="K170" s="110" t="s">
        <v>35</v>
      </c>
      <c r="L170" s="111"/>
      <c r="M170" s="112"/>
    </row>
    <row r="171" spans="1:13" s="120" customFormat="1" hidden="1" outlineLevel="1" x14ac:dyDescent="0.2">
      <c r="A171" s="113" t="s">
        <v>190</v>
      </c>
      <c r="B171" s="114" t="s">
        <v>36</v>
      </c>
      <c r="C171" s="115" t="s">
        <v>542</v>
      </c>
      <c r="D171" s="114" t="s">
        <v>63</v>
      </c>
      <c r="E171" s="116">
        <v>7.94</v>
      </c>
      <c r="F171" s="117">
        <v>19.158999999999999</v>
      </c>
      <c r="G171" s="118">
        <v>4.7897000000000002E-2</v>
      </c>
      <c r="H171" s="116">
        <v>0.38</v>
      </c>
      <c r="I171" s="118">
        <v>1</v>
      </c>
      <c r="J171" s="116">
        <v>152.15</v>
      </c>
      <c r="K171" s="116">
        <v>0.38</v>
      </c>
      <c r="L171" s="116"/>
      <c r="M171" s="119"/>
    </row>
    <row r="172" spans="1:13" s="120" customFormat="1" hidden="1" outlineLevel="1" x14ac:dyDescent="0.2">
      <c r="A172" s="113" t="s">
        <v>192</v>
      </c>
      <c r="B172" s="114" t="s">
        <v>65</v>
      </c>
      <c r="C172" s="115" t="s">
        <v>66</v>
      </c>
      <c r="D172" s="114" t="s">
        <v>63</v>
      </c>
      <c r="E172" s="116">
        <v>13.53</v>
      </c>
      <c r="F172" s="117">
        <v>3.33</v>
      </c>
      <c r="G172" s="118">
        <v>8.3129999999999992E-3</v>
      </c>
      <c r="H172" s="116">
        <v>0.11</v>
      </c>
      <c r="I172" s="118">
        <v>1</v>
      </c>
      <c r="J172" s="116">
        <v>44.98</v>
      </c>
      <c r="K172" s="116">
        <v>0.11</v>
      </c>
      <c r="L172" s="116"/>
      <c r="M172" s="119"/>
    </row>
    <row r="173" spans="1:13" s="129" customFormat="1" hidden="1" outlineLevel="1" x14ac:dyDescent="0.2">
      <c r="A173" s="121" t="s">
        <v>195</v>
      </c>
      <c r="B173" s="122" t="s">
        <v>543</v>
      </c>
      <c r="C173" s="123" t="s">
        <v>544</v>
      </c>
      <c r="D173" s="122" t="s">
        <v>70</v>
      </c>
      <c r="E173" s="124">
        <v>0.5</v>
      </c>
      <c r="F173" s="125">
        <v>14.175000000000001</v>
      </c>
      <c r="G173" s="126">
        <v>3.5437999999999997E-2</v>
      </c>
      <c r="H173" s="124">
        <v>0.02</v>
      </c>
      <c r="I173" s="126">
        <v>1</v>
      </c>
      <c r="J173" s="124">
        <v>7.09</v>
      </c>
      <c r="K173" s="124">
        <v>0.02</v>
      </c>
      <c r="L173" s="127"/>
      <c r="M173" s="128"/>
    </row>
    <row r="174" spans="1:13" s="129" customFormat="1" ht="21" hidden="1" outlineLevel="1" x14ac:dyDescent="0.2">
      <c r="A174" s="121" t="s">
        <v>196</v>
      </c>
      <c r="B174" s="122" t="s">
        <v>545</v>
      </c>
      <c r="C174" s="123" t="s">
        <v>546</v>
      </c>
      <c r="D174" s="122" t="s">
        <v>70</v>
      </c>
      <c r="E174" s="124">
        <v>31.26</v>
      </c>
      <c r="F174" s="125">
        <v>3.3250000000000002</v>
      </c>
      <c r="G174" s="126">
        <v>8.3129999999999992E-3</v>
      </c>
      <c r="H174" s="124">
        <v>0.26</v>
      </c>
      <c r="I174" s="126">
        <v>1</v>
      </c>
      <c r="J174" s="124">
        <v>103.94</v>
      </c>
      <c r="K174" s="124">
        <v>0.26</v>
      </c>
      <c r="L174" s="127"/>
      <c r="M174" s="128"/>
    </row>
    <row r="175" spans="1:13" s="144" customFormat="1" ht="21" hidden="1" outlineLevel="1" x14ac:dyDescent="0.2">
      <c r="A175" s="136" t="s">
        <v>561</v>
      </c>
      <c r="B175" s="137" t="s">
        <v>547</v>
      </c>
      <c r="C175" s="138" t="s">
        <v>548</v>
      </c>
      <c r="D175" s="137" t="s">
        <v>183</v>
      </c>
      <c r="E175" s="139">
        <v>665</v>
      </c>
      <c r="F175" s="140">
        <v>7.14</v>
      </c>
      <c r="G175" s="141">
        <v>1.7850000000000001E-2</v>
      </c>
      <c r="H175" s="139">
        <v>11.87</v>
      </c>
      <c r="I175" s="141">
        <v>1</v>
      </c>
      <c r="J175" s="139">
        <v>4748.1000000000004</v>
      </c>
      <c r="K175" s="139">
        <v>11.87</v>
      </c>
      <c r="L175" s="142"/>
      <c r="M175" s="143"/>
    </row>
    <row r="176" spans="1:13" s="100" customFormat="1" ht="12" collapsed="1" x14ac:dyDescent="0.2">
      <c r="A176" s="130"/>
      <c r="B176" s="131"/>
      <c r="C176" s="132" t="s">
        <v>536</v>
      </c>
      <c r="D176" s="131"/>
      <c r="E176" s="133">
        <v>226.69</v>
      </c>
      <c r="F176" s="133"/>
      <c r="G176" s="133"/>
      <c r="H176" s="133">
        <v>0.56999999999999995</v>
      </c>
      <c r="I176" s="134"/>
      <c r="J176" s="134"/>
      <c r="K176" s="134"/>
      <c r="L176" s="133"/>
      <c r="M176" s="134"/>
    </row>
    <row r="177" spans="1:13" s="100" customFormat="1" ht="12" x14ac:dyDescent="0.2">
      <c r="A177" s="130"/>
      <c r="B177" s="131"/>
      <c r="C177" s="132" t="s">
        <v>537</v>
      </c>
      <c r="D177" s="131"/>
      <c r="E177" s="133">
        <v>100.53</v>
      </c>
      <c r="F177" s="133"/>
      <c r="G177" s="133"/>
      <c r="H177" s="133">
        <v>0.25</v>
      </c>
      <c r="I177" s="134"/>
      <c r="J177" s="134"/>
      <c r="K177" s="134"/>
      <c r="L177" s="133"/>
      <c r="M177" s="134"/>
    </row>
    <row r="178" spans="1:13" s="100" customFormat="1" ht="12" x14ac:dyDescent="0.2">
      <c r="A178" s="130"/>
      <c r="B178" s="131"/>
      <c r="C178" s="132" t="s">
        <v>76</v>
      </c>
      <c r="D178" s="131"/>
      <c r="E178" s="133"/>
      <c r="F178" s="133"/>
      <c r="G178" s="133"/>
      <c r="H178" s="133">
        <v>13.35</v>
      </c>
      <c r="I178" s="134"/>
      <c r="J178" s="134"/>
      <c r="K178" s="134"/>
      <c r="L178" s="133"/>
      <c r="M178" s="134"/>
    </row>
    <row r="179" spans="1:13" s="65" customFormat="1" ht="38.25" x14ac:dyDescent="0.2">
      <c r="A179" s="58" t="s">
        <v>199</v>
      </c>
      <c r="B179" s="59" t="s">
        <v>556</v>
      </c>
      <c r="C179" s="60" t="s">
        <v>557</v>
      </c>
      <c r="D179" s="61">
        <v>1.7999999999999999E-2</v>
      </c>
      <c r="E179" s="62">
        <v>4398.62</v>
      </c>
      <c r="F179" s="62">
        <v>4173.5600000000004</v>
      </c>
      <c r="G179" s="62" t="s">
        <v>39</v>
      </c>
      <c r="H179" s="63">
        <v>79.180000000000007</v>
      </c>
      <c r="I179" s="63">
        <v>4.05</v>
      </c>
      <c r="J179" s="62">
        <v>75.12</v>
      </c>
      <c r="K179" s="64" t="s">
        <v>39</v>
      </c>
      <c r="L179" s="62">
        <v>27.82</v>
      </c>
      <c r="M179" s="62">
        <v>0.5</v>
      </c>
    </row>
    <row r="180" spans="1:13" s="65" customFormat="1" x14ac:dyDescent="0.2">
      <c r="A180" s="66"/>
      <c r="B180" s="67"/>
      <c r="C180" s="68"/>
      <c r="D180" s="135" t="s">
        <v>558</v>
      </c>
      <c r="E180" s="70">
        <v>225.06</v>
      </c>
      <c r="F180" s="70">
        <v>348.4</v>
      </c>
      <c r="G180" s="70" t="s">
        <v>39</v>
      </c>
      <c r="H180" s="71"/>
      <c r="I180" s="71"/>
      <c r="J180" s="70">
        <v>6.27</v>
      </c>
      <c r="K180" s="71"/>
      <c r="L180" s="70">
        <v>25.75</v>
      </c>
      <c r="M180" s="70">
        <v>0.46</v>
      </c>
    </row>
    <row r="181" spans="1:13" s="65" customFormat="1" ht="18" hidden="1" customHeight="1" outlineLevel="1" x14ac:dyDescent="0.2">
      <c r="A181" s="72"/>
      <c r="B181" s="73"/>
      <c r="C181" s="74" t="s">
        <v>41</v>
      </c>
      <c r="D181" s="75" t="s">
        <v>42</v>
      </c>
      <c r="E181" s="75" t="s">
        <v>43</v>
      </c>
      <c r="F181" s="75" t="s">
        <v>44</v>
      </c>
      <c r="G181" s="75" t="s">
        <v>45</v>
      </c>
      <c r="H181" s="75" t="s">
        <v>46</v>
      </c>
      <c r="I181" s="76" t="s">
        <v>47</v>
      </c>
      <c r="J181" s="77"/>
      <c r="K181" s="78"/>
      <c r="L181" s="75" t="s">
        <v>48</v>
      </c>
      <c r="M181" s="79"/>
    </row>
    <row r="182" spans="1:13" s="65" customFormat="1" hidden="1" outlineLevel="1" x14ac:dyDescent="0.2">
      <c r="A182" s="80"/>
      <c r="B182" s="73"/>
      <c r="C182" s="81" t="s">
        <v>483</v>
      </c>
      <c r="D182" s="82">
        <v>195.7</v>
      </c>
      <c r="E182" s="83">
        <v>1.1499999999999999</v>
      </c>
      <c r="F182" s="84">
        <v>225.06</v>
      </c>
      <c r="G182" s="85">
        <v>1</v>
      </c>
      <c r="H182" s="84">
        <v>225.06</v>
      </c>
      <c r="I182" s="84">
        <v>4.05</v>
      </c>
      <c r="J182" s="84"/>
      <c r="K182" s="84"/>
      <c r="L182" s="84">
        <v>8.09</v>
      </c>
      <c r="M182" s="86"/>
    </row>
    <row r="183" spans="1:13" s="65" customFormat="1" hidden="1" outlineLevel="1" x14ac:dyDescent="0.2">
      <c r="A183" s="80"/>
      <c r="B183" s="73"/>
      <c r="C183" s="81" t="s">
        <v>50</v>
      </c>
      <c r="D183" s="82">
        <v>3338.85</v>
      </c>
      <c r="E183" s="83">
        <v>1.25</v>
      </c>
      <c r="F183" s="84">
        <v>4173.5600000000004</v>
      </c>
      <c r="G183" s="85">
        <v>1</v>
      </c>
      <c r="H183" s="84">
        <v>4173.5600000000004</v>
      </c>
      <c r="I183" s="84"/>
      <c r="J183" s="84">
        <v>75.12</v>
      </c>
      <c r="K183" s="84"/>
      <c r="L183" s="84"/>
      <c r="M183" s="86"/>
    </row>
    <row r="184" spans="1:13" s="65" customFormat="1" hidden="1" outlineLevel="2" x14ac:dyDescent="0.2">
      <c r="A184" s="87"/>
      <c r="B184" s="88"/>
      <c r="C184" s="89" t="s">
        <v>51</v>
      </c>
      <c r="D184" s="90">
        <v>3060.13</v>
      </c>
      <c r="E184" s="91">
        <v>1.25</v>
      </c>
      <c r="F184" s="92">
        <v>3825.16</v>
      </c>
      <c r="G184" s="93">
        <v>1</v>
      </c>
      <c r="H184" s="92">
        <v>3825.16</v>
      </c>
      <c r="I184" s="92"/>
      <c r="J184" s="92">
        <v>68.849999999999994</v>
      </c>
      <c r="K184" s="92"/>
      <c r="L184" s="92"/>
      <c r="M184" s="94"/>
    </row>
    <row r="185" spans="1:13" s="65" customFormat="1" hidden="1" outlineLevel="2" x14ac:dyDescent="0.2">
      <c r="A185" s="87"/>
      <c r="B185" s="88"/>
      <c r="C185" s="89" t="s">
        <v>52</v>
      </c>
      <c r="D185" s="90">
        <v>278.72000000000003</v>
      </c>
      <c r="E185" s="91">
        <v>1.25</v>
      </c>
      <c r="F185" s="92">
        <v>348.4</v>
      </c>
      <c r="G185" s="93">
        <v>1</v>
      </c>
      <c r="H185" s="92">
        <v>348.4</v>
      </c>
      <c r="I185" s="92"/>
      <c r="J185" s="92">
        <v>6.27</v>
      </c>
      <c r="K185" s="92"/>
      <c r="L185" s="92">
        <v>13.53</v>
      </c>
      <c r="M185" s="94"/>
    </row>
    <row r="186" spans="1:13" s="100" customFormat="1" ht="12" collapsed="1" x14ac:dyDescent="0.2">
      <c r="A186" s="95"/>
      <c r="B186" s="96"/>
      <c r="C186" s="97"/>
      <c r="D186" s="96"/>
      <c r="E186" s="98"/>
      <c r="F186" s="98"/>
      <c r="G186" s="98"/>
      <c r="H186" s="99"/>
      <c r="I186" s="99"/>
      <c r="J186" s="99"/>
      <c r="K186" s="99"/>
      <c r="L186" s="98"/>
      <c r="M186" s="99"/>
    </row>
    <row r="187" spans="1:13" s="100" customFormat="1" ht="12" hidden="1" customHeight="1" outlineLevel="1" x14ac:dyDescent="0.2">
      <c r="A187" s="101" t="s">
        <v>53</v>
      </c>
      <c r="B187" s="101" t="s">
        <v>54</v>
      </c>
      <c r="C187" s="101" t="s">
        <v>55</v>
      </c>
      <c r="D187" s="101" t="s">
        <v>56</v>
      </c>
      <c r="E187" s="101" t="s">
        <v>21</v>
      </c>
      <c r="F187" s="102" t="s">
        <v>20</v>
      </c>
      <c r="G187" s="103"/>
      <c r="H187" s="104" t="s">
        <v>57</v>
      </c>
      <c r="I187" s="101" t="s">
        <v>45</v>
      </c>
      <c r="J187" s="102" t="s">
        <v>58</v>
      </c>
      <c r="K187" s="103"/>
      <c r="L187" s="105"/>
      <c r="M187" s="106"/>
    </row>
    <row r="188" spans="1:13" s="100" customFormat="1" ht="12.75" hidden="1" customHeight="1" outlineLevel="1" x14ac:dyDescent="0.2">
      <c r="A188" s="107"/>
      <c r="B188" s="107"/>
      <c r="C188" s="107"/>
      <c r="D188" s="107"/>
      <c r="E188" s="107"/>
      <c r="F188" s="108" t="s">
        <v>59</v>
      </c>
      <c r="G188" s="108" t="s">
        <v>60</v>
      </c>
      <c r="H188" s="109"/>
      <c r="I188" s="107"/>
      <c r="J188" s="108" t="s">
        <v>59</v>
      </c>
      <c r="K188" s="110" t="s">
        <v>35</v>
      </c>
      <c r="L188" s="111"/>
      <c r="M188" s="112"/>
    </row>
    <row r="189" spans="1:13" s="120" customFormat="1" hidden="1" outlineLevel="1" x14ac:dyDescent="0.2">
      <c r="A189" s="113" t="s">
        <v>866</v>
      </c>
      <c r="B189" s="114" t="s">
        <v>36</v>
      </c>
      <c r="C189" s="115" t="s">
        <v>484</v>
      </c>
      <c r="D189" s="114" t="s">
        <v>63</v>
      </c>
      <c r="E189" s="116">
        <v>8.09</v>
      </c>
      <c r="F189" s="117">
        <v>27.8185</v>
      </c>
      <c r="G189" s="118">
        <v>0.50073299999999998</v>
      </c>
      <c r="H189" s="116">
        <v>4.05</v>
      </c>
      <c r="I189" s="118">
        <v>1</v>
      </c>
      <c r="J189" s="116">
        <v>225.06</v>
      </c>
      <c r="K189" s="116">
        <v>4.05</v>
      </c>
      <c r="L189" s="116"/>
      <c r="M189" s="119"/>
    </row>
    <row r="190" spans="1:13" s="120" customFormat="1" hidden="1" outlineLevel="1" x14ac:dyDescent="0.2">
      <c r="A190" s="113" t="s">
        <v>867</v>
      </c>
      <c r="B190" s="114" t="s">
        <v>65</v>
      </c>
      <c r="C190" s="115" t="s">
        <v>66</v>
      </c>
      <c r="D190" s="114" t="s">
        <v>63</v>
      </c>
      <c r="E190" s="116">
        <v>13.53</v>
      </c>
      <c r="F190" s="117">
        <v>25.75</v>
      </c>
      <c r="G190" s="118">
        <v>0.46350000000000002</v>
      </c>
      <c r="H190" s="116">
        <v>6.27</v>
      </c>
      <c r="I190" s="118">
        <v>1</v>
      </c>
      <c r="J190" s="116">
        <v>348.4</v>
      </c>
      <c r="K190" s="116">
        <v>6.27</v>
      </c>
      <c r="L190" s="116"/>
      <c r="M190" s="119"/>
    </row>
    <row r="191" spans="1:13" s="129" customFormat="1" hidden="1" outlineLevel="1" x14ac:dyDescent="0.2">
      <c r="A191" s="121" t="s">
        <v>868</v>
      </c>
      <c r="B191" s="122" t="s">
        <v>559</v>
      </c>
      <c r="C191" s="123" t="s">
        <v>560</v>
      </c>
      <c r="D191" s="122" t="s">
        <v>70</v>
      </c>
      <c r="E191" s="124">
        <v>123</v>
      </c>
      <c r="F191" s="125">
        <v>2.875</v>
      </c>
      <c r="G191" s="126">
        <v>5.1749999999999997E-2</v>
      </c>
      <c r="H191" s="124">
        <v>6.37</v>
      </c>
      <c r="I191" s="126">
        <v>1</v>
      </c>
      <c r="J191" s="124">
        <v>353.63</v>
      </c>
      <c r="K191" s="124">
        <v>6.37</v>
      </c>
      <c r="L191" s="127"/>
      <c r="M191" s="128"/>
    </row>
    <row r="192" spans="1:13" s="129" customFormat="1" hidden="1" outlineLevel="1" x14ac:dyDescent="0.2">
      <c r="A192" s="121" t="s">
        <v>869</v>
      </c>
      <c r="B192" s="122" t="s">
        <v>520</v>
      </c>
      <c r="C192" s="123" t="s">
        <v>521</v>
      </c>
      <c r="D192" s="122" t="s">
        <v>70</v>
      </c>
      <c r="E192" s="124">
        <v>89.99</v>
      </c>
      <c r="F192" s="125">
        <v>3.0750000000000002</v>
      </c>
      <c r="G192" s="126">
        <v>5.5350000000000003E-2</v>
      </c>
      <c r="H192" s="124">
        <v>4.9800000000000004</v>
      </c>
      <c r="I192" s="126">
        <v>1</v>
      </c>
      <c r="J192" s="124">
        <v>276.72000000000003</v>
      </c>
      <c r="K192" s="124">
        <v>4.9800000000000004</v>
      </c>
      <c r="L192" s="127"/>
      <c r="M192" s="128"/>
    </row>
    <row r="193" spans="1:13" s="129" customFormat="1" ht="21" hidden="1" outlineLevel="1" x14ac:dyDescent="0.2">
      <c r="A193" s="121" t="s">
        <v>870</v>
      </c>
      <c r="B193" s="122" t="s">
        <v>485</v>
      </c>
      <c r="C193" s="123" t="s">
        <v>486</v>
      </c>
      <c r="D193" s="122" t="s">
        <v>70</v>
      </c>
      <c r="E193" s="124">
        <v>79.069999999999993</v>
      </c>
      <c r="F193" s="125">
        <v>3.2374999999999998</v>
      </c>
      <c r="G193" s="126">
        <v>5.8275E-2</v>
      </c>
      <c r="H193" s="124">
        <v>4.6100000000000003</v>
      </c>
      <c r="I193" s="126">
        <v>1</v>
      </c>
      <c r="J193" s="124">
        <v>255.99</v>
      </c>
      <c r="K193" s="124">
        <v>4.6100000000000003</v>
      </c>
      <c r="L193" s="127"/>
      <c r="M193" s="128"/>
    </row>
    <row r="194" spans="1:13" s="129" customFormat="1" hidden="1" outlineLevel="1" x14ac:dyDescent="0.2">
      <c r="A194" s="121" t="s">
        <v>871</v>
      </c>
      <c r="B194" s="122" t="s">
        <v>563</v>
      </c>
      <c r="C194" s="123" t="s">
        <v>564</v>
      </c>
      <c r="D194" s="122" t="s">
        <v>70</v>
      </c>
      <c r="E194" s="124">
        <v>206.01</v>
      </c>
      <c r="F194" s="125">
        <v>15.262499999999999</v>
      </c>
      <c r="G194" s="126">
        <v>0.274725</v>
      </c>
      <c r="H194" s="124">
        <v>56.6</v>
      </c>
      <c r="I194" s="126">
        <v>1</v>
      </c>
      <c r="J194" s="124">
        <v>3144.23</v>
      </c>
      <c r="K194" s="124">
        <v>56.6</v>
      </c>
      <c r="L194" s="127"/>
      <c r="M194" s="128"/>
    </row>
    <row r="195" spans="1:13" s="129" customFormat="1" hidden="1" outlineLevel="1" x14ac:dyDescent="0.2">
      <c r="A195" s="121" t="s">
        <v>872</v>
      </c>
      <c r="B195" s="122" t="s">
        <v>566</v>
      </c>
      <c r="C195" s="123" t="s">
        <v>567</v>
      </c>
      <c r="D195" s="122" t="s">
        <v>70</v>
      </c>
      <c r="E195" s="124">
        <v>110</v>
      </c>
      <c r="F195" s="125">
        <v>1.3</v>
      </c>
      <c r="G195" s="126">
        <v>2.3400000000000001E-2</v>
      </c>
      <c r="H195" s="124">
        <v>2.57</v>
      </c>
      <c r="I195" s="126">
        <v>1</v>
      </c>
      <c r="J195" s="124">
        <v>143</v>
      </c>
      <c r="K195" s="124">
        <v>2.57</v>
      </c>
      <c r="L195" s="127"/>
      <c r="M195" s="128"/>
    </row>
    <row r="196" spans="1:13" s="100" customFormat="1" ht="12" collapsed="1" x14ac:dyDescent="0.2">
      <c r="A196" s="130"/>
      <c r="B196" s="131"/>
      <c r="C196" s="132" t="s">
        <v>568</v>
      </c>
      <c r="D196" s="131"/>
      <c r="E196" s="133">
        <v>762.7</v>
      </c>
      <c r="F196" s="133"/>
      <c r="G196" s="133"/>
      <c r="H196" s="133">
        <v>13.73</v>
      </c>
      <c r="I196" s="134"/>
      <c r="J196" s="134"/>
      <c r="K196" s="134"/>
      <c r="L196" s="133"/>
      <c r="M196" s="134"/>
    </row>
    <row r="197" spans="1:13" s="100" customFormat="1" ht="12" x14ac:dyDescent="0.2">
      <c r="A197" s="130"/>
      <c r="B197" s="131"/>
      <c r="C197" s="132" t="s">
        <v>569</v>
      </c>
      <c r="D197" s="131"/>
      <c r="E197" s="133">
        <v>372.75</v>
      </c>
      <c r="F197" s="133"/>
      <c r="G197" s="133"/>
      <c r="H197" s="133">
        <v>6.71</v>
      </c>
      <c r="I197" s="134"/>
      <c r="J197" s="134"/>
      <c r="K197" s="134"/>
      <c r="L197" s="133"/>
      <c r="M197" s="134"/>
    </row>
    <row r="198" spans="1:13" s="100" customFormat="1" ht="12" x14ac:dyDescent="0.2">
      <c r="A198" s="130"/>
      <c r="B198" s="131"/>
      <c r="C198" s="132" t="s">
        <v>76</v>
      </c>
      <c r="D198" s="131"/>
      <c r="E198" s="133"/>
      <c r="F198" s="133"/>
      <c r="G198" s="133"/>
      <c r="H198" s="133">
        <v>99.62</v>
      </c>
      <c r="I198" s="134"/>
      <c r="J198" s="134"/>
      <c r="K198" s="134"/>
      <c r="L198" s="133"/>
      <c r="M198" s="134"/>
    </row>
    <row r="199" spans="1:13" s="65" customFormat="1" ht="38.25" x14ac:dyDescent="0.2">
      <c r="A199" s="58" t="s">
        <v>202</v>
      </c>
      <c r="B199" s="59" t="s">
        <v>570</v>
      </c>
      <c r="C199" s="60" t="s">
        <v>571</v>
      </c>
      <c r="D199" s="61">
        <v>2.34</v>
      </c>
      <c r="E199" s="62">
        <v>103</v>
      </c>
      <c r="F199" s="62" t="s">
        <v>39</v>
      </c>
      <c r="G199" s="62">
        <v>103</v>
      </c>
      <c r="H199" s="63">
        <v>241.02</v>
      </c>
      <c r="I199" s="145" t="s">
        <v>39</v>
      </c>
      <c r="J199" s="64" t="s">
        <v>39</v>
      </c>
      <c r="K199" s="62">
        <v>241.02</v>
      </c>
      <c r="L199" s="62" t="s">
        <v>39</v>
      </c>
      <c r="M199" s="64" t="s">
        <v>39</v>
      </c>
    </row>
    <row r="200" spans="1:13" s="65" customFormat="1" x14ac:dyDescent="0.2">
      <c r="A200" s="66"/>
      <c r="B200" s="67"/>
      <c r="C200" s="68"/>
      <c r="D200" s="69" t="s">
        <v>183</v>
      </c>
      <c r="E200" s="70" t="s">
        <v>39</v>
      </c>
      <c r="F200" s="70" t="s">
        <v>39</v>
      </c>
      <c r="G200" s="70" t="s">
        <v>39</v>
      </c>
      <c r="H200" s="71"/>
      <c r="I200" s="71"/>
      <c r="J200" s="71" t="s">
        <v>39</v>
      </c>
      <c r="K200" s="71"/>
      <c r="L200" s="70" t="s">
        <v>39</v>
      </c>
      <c r="M200" s="71" t="s">
        <v>39</v>
      </c>
    </row>
    <row r="201" spans="1:13" s="65" customFormat="1" ht="18" hidden="1" customHeight="1" outlineLevel="1" x14ac:dyDescent="0.2">
      <c r="A201" s="72"/>
      <c r="B201" s="73"/>
      <c r="C201" s="74" t="s">
        <v>41</v>
      </c>
      <c r="D201" s="75" t="s">
        <v>42</v>
      </c>
      <c r="E201" s="75" t="s">
        <v>43</v>
      </c>
      <c r="F201" s="75" t="s">
        <v>44</v>
      </c>
      <c r="G201" s="75" t="s">
        <v>45</v>
      </c>
      <c r="H201" s="75" t="s">
        <v>46</v>
      </c>
      <c r="I201" s="76" t="s">
        <v>47</v>
      </c>
      <c r="J201" s="77"/>
      <c r="K201" s="78"/>
      <c r="L201" s="75" t="s">
        <v>48</v>
      </c>
      <c r="M201" s="79"/>
    </row>
    <row r="202" spans="1:13" s="65" customFormat="1" hidden="1" outlineLevel="1" x14ac:dyDescent="0.2">
      <c r="A202" s="80"/>
      <c r="B202" s="73"/>
      <c r="C202" s="81" t="s">
        <v>184</v>
      </c>
      <c r="D202" s="82">
        <v>103</v>
      </c>
      <c r="E202" s="83">
        <v>1</v>
      </c>
      <c r="F202" s="84">
        <v>103</v>
      </c>
      <c r="G202" s="85">
        <v>1</v>
      </c>
      <c r="H202" s="84">
        <v>103</v>
      </c>
      <c r="I202" s="84"/>
      <c r="J202" s="84"/>
      <c r="K202" s="84">
        <v>241.02</v>
      </c>
      <c r="L202" s="84"/>
      <c r="M202" s="86"/>
    </row>
    <row r="203" spans="1:13" s="65" customFormat="1" ht="51" collapsed="1" x14ac:dyDescent="0.2">
      <c r="A203" s="58" t="s">
        <v>212</v>
      </c>
      <c r="B203" s="59" t="s">
        <v>916</v>
      </c>
      <c r="C203" s="60" t="s">
        <v>917</v>
      </c>
      <c r="D203" s="61">
        <v>1.2E-2</v>
      </c>
      <c r="E203" s="62">
        <v>101789.6</v>
      </c>
      <c r="F203" s="62">
        <v>8660.5499999999993</v>
      </c>
      <c r="G203" s="62">
        <v>92919.38</v>
      </c>
      <c r="H203" s="63">
        <v>1221.48</v>
      </c>
      <c r="I203" s="63">
        <v>2.52</v>
      </c>
      <c r="J203" s="62">
        <v>103.93</v>
      </c>
      <c r="K203" s="62">
        <v>1115.03</v>
      </c>
      <c r="L203" s="62">
        <v>23.99</v>
      </c>
      <c r="M203" s="62">
        <v>0.28999999999999998</v>
      </c>
    </row>
    <row r="204" spans="1:13" s="65" customFormat="1" x14ac:dyDescent="0.2">
      <c r="A204" s="66"/>
      <c r="B204" s="67"/>
      <c r="C204" s="68"/>
      <c r="D204" s="135" t="s">
        <v>574</v>
      </c>
      <c r="E204" s="70">
        <v>209.67</v>
      </c>
      <c r="F204" s="70">
        <v>249.31</v>
      </c>
      <c r="G204" s="70" t="s">
        <v>39</v>
      </c>
      <c r="H204" s="71"/>
      <c r="I204" s="71"/>
      <c r="J204" s="70">
        <v>2.99</v>
      </c>
      <c r="K204" s="71"/>
      <c r="L204" s="70">
        <v>23.31</v>
      </c>
      <c r="M204" s="70">
        <v>0.28000000000000003</v>
      </c>
    </row>
    <row r="205" spans="1:13" s="65" customFormat="1" ht="18" hidden="1" customHeight="1" outlineLevel="1" x14ac:dyDescent="0.2">
      <c r="A205" s="72"/>
      <c r="B205" s="73"/>
      <c r="C205" s="74" t="s">
        <v>41</v>
      </c>
      <c r="D205" s="75" t="s">
        <v>42</v>
      </c>
      <c r="E205" s="75" t="s">
        <v>43</v>
      </c>
      <c r="F205" s="75" t="s">
        <v>44</v>
      </c>
      <c r="G205" s="75" t="s">
        <v>45</v>
      </c>
      <c r="H205" s="75" t="s">
        <v>46</v>
      </c>
      <c r="I205" s="76" t="s">
        <v>47</v>
      </c>
      <c r="J205" s="77"/>
      <c r="K205" s="78"/>
      <c r="L205" s="75" t="s">
        <v>48</v>
      </c>
      <c r="M205" s="79"/>
    </row>
    <row r="206" spans="1:13" s="65" customFormat="1" hidden="1" outlineLevel="1" x14ac:dyDescent="0.2">
      <c r="A206" s="80"/>
      <c r="B206" s="73"/>
      <c r="C206" s="81" t="s">
        <v>918</v>
      </c>
      <c r="D206" s="82">
        <v>182.32</v>
      </c>
      <c r="E206" s="83">
        <v>1.1499999999999999</v>
      </c>
      <c r="F206" s="84">
        <v>209.67</v>
      </c>
      <c r="G206" s="85">
        <v>1</v>
      </c>
      <c r="H206" s="84">
        <v>209.67</v>
      </c>
      <c r="I206" s="84">
        <v>2.52</v>
      </c>
      <c r="J206" s="84"/>
      <c r="K206" s="84"/>
      <c r="L206" s="84">
        <v>8.74</v>
      </c>
      <c r="M206" s="86"/>
    </row>
    <row r="207" spans="1:13" s="65" customFormat="1" hidden="1" outlineLevel="1" x14ac:dyDescent="0.2">
      <c r="A207" s="80"/>
      <c r="B207" s="73"/>
      <c r="C207" s="81" t="s">
        <v>50</v>
      </c>
      <c r="D207" s="82">
        <v>6928.44</v>
      </c>
      <c r="E207" s="83">
        <v>1.25</v>
      </c>
      <c r="F207" s="84">
        <v>8660.5499999999993</v>
      </c>
      <c r="G207" s="85">
        <v>1</v>
      </c>
      <c r="H207" s="84">
        <v>8660.5499999999993</v>
      </c>
      <c r="I207" s="84"/>
      <c r="J207" s="84">
        <v>103.93</v>
      </c>
      <c r="K207" s="84"/>
      <c r="L207" s="84"/>
      <c r="M207" s="86"/>
    </row>
    <row r="208" spans="1:13" s="65" customFormat="1" ht="21" hidden="1" outlineLevel="2" x14ac:dyDescent="0.2">
      <c r="A208" s="87"/>
      <c r="B208" s="88"/>
      <c r="C208" s="89" t="s">
        <v>919</v>
      </c>
      <c r="D208" s="90">
        <v>6728.99</v>
      </c>
      <c r="E208" s="91">
        <v>1.25</v>
      </c>
      <c r="F208" s="92">
        <v>8411.24</v>
      </c>
      <c r="G208" s="93">
        <v>1</v>
      </c>
      <c r="H208" s="92">
        <v>8411.24</v>
      </c>
      <c r="I208" s="92"/>
      <c r="J208" s="92">
        <v>100.94</v>
      </c>
      <c r="K208" s="92"/>
      <c r="L208" s="92"/>
      <c r="M208" s="94"/>
    </row>
    <row r="209" spans="1:13" s="65" customFormat="1" ht="21" hidden="1" outlineLevel="2" x14ac:dyDescent="0.2">
      <c r="A209" s="87"/>
      <c r="B209" s="88"/>
      <c r="C209" s="89" t="s">
        <v>920</v>
      </c>
      <c r="D209" s="90">
        <v>199.45</v>
      </c>
      <c r="E209" s="91">
        <v>1.25</v>
      </c>
      <c r="F209" s="92">
        <v>249.31</v>
      </c>
      <c r="G209" s="93">
        <v>1</v>
      </c>
      <c r="H209" s="92">
        <v>249.31</v>
      </c>
      <c r="I209" s="92"/>
      <c r="J209" s="92">
        <v>2.99</v>
      </c>
      <c r="K209" s="92"/>
      <c r="L209" s="92">
        <v>10.69</v>
      </c>
      <c r="M209" s="94"/>
    </row>
    <row r="210" spans="1:13" s="100" customFormat="1" ht="12" collapsed="1" x14ac:dyDescent="0.2">
      <c r="A210" s="95"/>
      <c r="B210" s="96"/>
      <c r="C210" s="97"/>
      <c r="D210" s="96"/>
      <c r="E210" s="98"/>
      <c r="F210" s="98"/>
      <c r="G210" s="98"/>
      <c r="H210" s="99"/>
      <c r="I210" s="99"/>
      <c r="J210" s="99"/>
      <c r="K210" s="99"/>
      <c r="L210" s="98"/>
      <c r="M210" s="99"/>
    </row>
    <row r="211" spans="1:13" s="100" customFormat="1" ht="12" hidden="1" customHeight="1" outlineLevel="1" x14ac:dyDescent="0.2">
      <c r="A211" s="101" t="s">
        <v>53</v>
      </c>
      <c r="B211" s="101" t="s">
        <v>54</v>
      </c>
      <c r="C211" s="101" t="s">
        <v>55</v>
      </c>
      <c r="D211" s="101" t="s">
        <v>56</v>
      </c>
      <c r="E211" s="101" t="s">
        <v>21</v>
      </c>
      <c r="F211" s="102" t="s">
        <v>20</v>
      </c>
      <c r="G211" s="103"/>
      <c r="H211" s="104" t="s">
        <v>57</v>
      </c>
      <c r="I211" s="101" t="s">
        <v>45</v>
      </c>
      <c r="J211" s="102" t="s">
        <v>58</v>
      </c>
      <c r="K211" s="103"/>
      <c r="L211" s="105"/>
      <c r="M211" s="106"/>
    </row>
    <row r="212" spans="1:13" s="100" customFormat="1" ht="12.75" hidden="1" customHeight="1" outlineLevel="1" x14ac:dyDescent="0.2">
      <c r="A212" s="107"/>
      <c r="B212" s="107"/>
      <c r="C212" s="107"/>
      <c r="D212" s="107"/>
      <c r="E212" s="107"/>
      <c r="F212" s="108" t="s">
        <v>59</v>
      </c>
      <c r="G212" s="108" t="s">
        <v>60</v>
      </c>
      <c r="H212" s="109"/>
      <c r="I212" s="107"/>
      <c r="J212" s="108" t="s">
        <v>59</v>
      </c>
      <c r="K212" s="110" t="s">
        <v>35</v>
      </c>
      <c r="L212" s="111"/>
      <c r="M212" s="112"/>
    </row>
    <row r="213" spans="1:13" s="120" customFormat="1" hidden="1" outlineLevel="1" x14ac:dyDescent="0.2">
      <c r="A213" s="113" t="s">
        <v>214</v>
      </c>
      <c r="B213" s="114" t="s">
        <v>36</v>
      </c>
      <c r="C213" s="115" t="s">
        <v>921</v>
      </c>
      <c r="D213" s="114" t="s">
        <v>63</v>
      </c>
      <c r="E213" s="116">
        <v>8.74</v>
      </c>
      <c r="F213" s="117">
        <v>23.989000000000001</v>
      </c>
      <c r="G213" s="118">
        <v>0.28786800000000001</v>
      </c>
      <c r="H213" s="116">
        <v>2.52</v>
      </c>
      <c r="I213" s="118">
        <v>1</v>
      </c>
      <c r="J213" s="116">
        <v>209.67</v>
      </c>
      <c r="K213" s="116">
        <v>2.52</v>
      </c>
      <c r="L213" s="116"/>
      <c r="M213" s="119"/>
    </row>
    <row r="214" spans="1:13" s="120" customFormat="1" hidden="1" outlineLevel="1" x14ac:dyDescent="0.2">
      <c r="A214" s="113" t="s">
        <v>215</v>
      </c>
      <c r="B214" s="114" t="s">
        <v>65</v>
      </c>
      <c r="C214" s="115" t="s">
        <v>66</v>
      </c>
      <c r="D214" s="114" t="s">
        <v>63</v>
      </c>
      <c r="E214" s="116">
        <v>10.69</v>
      </c>
      <c r="F214" s="117">
        <v>23.31</v>
      </c>
      <c r="G214" s="118">
        <v>0.27975</v>
      </c>
      <c r="H214" s="116">
        <v>2.99</v>
      </c>
      <c r="I214" s="118">
        <v>1</v>
      </c>
      <c r="J214" s="116">
        <v>249.31</v>
      </c>
      <c r="K214" s="116">
        <v>2.99</v>
      </c>
      <c r="L214" s="116"/>
      <c r="M214" s="119"/>
    </row>
    <row r="215" spans="1:13" s="129" customFormat="1" hidden="1" outlineLevel="1" x14ac:dyDescent="0.2">
      <c r="A215" s="121" t="s">
        <v>216</v>
      </c>
      <c r="B215" s="122" t="s">
        <v>520</v>
      </c>
      <c r="C215" s="123" t="s">
        <v>521</v>
      </c>
      <c r="D215" s="122" t="s">
        <v>70</v>
      </c>
      <c r="E215" s="124">
        <v>89.99</v>
      </c>
      <c r="F215" s="125">
        <v>0.6875</v>
      </c>
      <c r="G215" s="126">
        <v>8.2500000000000004E-3</v>
      </c>
      <c r="H215" s="124">
        <v>0.74</v>
      </c>
      <c r="I215" s="126">
        <v>1</v>
      </c>
      <c r="J215" s="124">
        <v>61.87</v>
      </c>
      <c r="K215" s="124">
        <v>0.74</v>
      </c>
      <c r="L215" s="127"/>
      <c r="M215" s="128"/>
    </row>
    <row r="216" spans="1:13" s="129" customFormat="1" ht="21" hidden="1" outlineLevel="1" x14ac:dyDescent="0.2">
      <c r="A216" s="121" t="s">
        <v>217</v>
      </c>
      <c r="B216" s="122" t="s">
        <v>922</v>
      </c>
      <c r="C216" s="123" t="s">
        <v>923</v>
      </c>
      <c r="D216" s="122" t="s">
        <v>70</v>
      </c>
      <c r="E216" s="124">
        <v>0.57999999999999996</v>
      </c>
      <c r="F216" s="125">
        <v>3.05</v>
      </c>
      <c r="G216" s="126">
        <v>3.6600000000000001E-2</v>
      </c>
      <c r="H216" s="124">
        <v>0.02</v>
      </c>
      <c r="I216" s="126">
        <v>1</v>
      </c>
      <c r="J216" s="124">
        <v>1.77</v>
      </c>
      <c r="K216" s="124">
        <v>0.02</v>
      </c>
      <c r="L216" s="127"/>
      <c r="M216" s="128"/>
    </row>
    <row r="217" spans="1:13" s="129" customFormat="1" hidden="1" outlineLevel="1" x14ac:dyDescent="0.2">
      <c r="A217" s="121" t="s">
        <v>218</v>
      </c>
      <c r="B217" s="122" t="s">
        <v>566</v>
      </c>
      <c r="C217" s="123" t="s">
        <v>567</v>
      </c>
      <c r="D217" s="122" t="s">
        <v>70</v>
      </c>
      <c r="E217" s="124">
        <v>110</v>
      </c>
      <c r="F217" s="125">
        <v>3.875</v>
      </c>
      <c r="G217" s="126">
        <v>4.65E-2</v>
      </c>
      <c r="H217" s="124">
        <v>5.12</v>
      </c>
      <c r="I217" s="126">
        <v>1</v>
      </c>
      <c r="J217" s="124">
        <v>426.25</v>
      </c>
      <c r="K217" s="124">
        <v>5.12</v>
      </c>
      <c r="L217" s="127"/>
      <c r="M217" s="128"/>
    </row>
    <row r="218" spans="1:13" s="129" customFormat="1" ht="21" hidden="1" outlineLevel="1" x14ac:dyDescent="0.2">
      <c r="A218" s="121" t="s">
        <v>219</v>
      </c>
      <c r="B218" s="122" t="s">
        <v>924</v>
      </c>
      <c r="C218" s="123" t="s">
        <v>925</v>
      </c>
      <c r="D218" s="122" t="s">
        <v>70</v>
      </c>
      <c r="E218" s="124">
        <v>1503.75</v>
      </c>
      <c r="F218" s="125">
        <v>2.5499999999999998</v>
      </c>
      <c r="G218" s="126">
        <v>3.0599999999999999E-2</v>
      </c>
      <c r="H218" s="124">
        <v>46.01</v>
      </c>
      <c r="I218" s="126">
        <v>1</v>
      </c>
      <c r="J218" s="124">
        <v>3834.56</v>
      </c>
      <c r="K218" s="124">
        <v>46.01</v>
      </c>
      <c r="L218" s="127"/>
      <c r="M218" s="128"/>
    </row>
    <row r="219" spans="1:13" s="129" customFormat="1" hidden="1" outlineLevel="1" x14ac:dyDescent="0.2">
      <c r="A219" s="121" t="s">
        <v>220</v>
      </c>
      <c r="B219" s="122" t="s">
        <v>926</v>
      </c>
      <c r="C219" s="123" t="s">
        <v>927</v>
      </c>
      <c r="D219" s="122" t="s">
        <v>70</v>
      </c>
      <c r="E219" s="124">
        <v>197</v>
      </c>
      <c r="F219" s="125">
        <v>1.2124999999999999</v>
      </c>
      <c r="G219" s="126">
        <v>1.455E-2</v>
      </c>
      <c r="H219" s="124">
        <v>2.87</v>
      </c>
      <c r="I219" s="126">
        <v>1</v>
      </c>
      <c r="J219" s="124">
        <v>238.86</v>
      </c>
      <c r="K219" s="124">
        <v>2.87</v>
      </c>
      <c r="L219" s="127"/>
      <c r="M219" s="128"/>
    </row>
    <row r="220" spans="1:13" s="129" customFormat="1" hidden="1" outlineLevel="1" x14ac:dyDescent="0.2">
      <c r="A220" s="121" t="s">
        <v>223</v>
      </c>
      <c r="B220" s="122" t="s">
        <v>928</v>
      </c>
      <c r="C220" s="123" t="s">
        <v>929</v>
      </c>
      <c r="D220" s="122" t="s">
        <v>70</v>
      </c>
      <c r="E220" s="124">
        <v>19.399999999999999</v>
      </c>
      <c r="F220" s="125">
        <v>2.5499999999999998</v>
      </c>
      <c r="G220" s="126">
        <v>3.0599999999999999E-2</v>
      </c>
      <c r="H220" s="124">
        <v>0.59</v>
      </c>
      <c r="I220" s="126">
        <v>1</v>
      </c>
      <c r="J220" s="124">
        <v>49.47</v>
      </c>
      <c r="K220" s="124">
        <v>0.59</v>
      </c>
      <c r="L220" s="127"/>
      <c r="M220" s="128"/>
    </row>
    <row r="221" spans="1:13" s="129" customFormat="1" hidden="1" outlineLevel="1" x14ac:dyDescent="0.2">
      <c r="A221" s="121" t="s">
        <v>226</v>
      </c>
      <c r="B221" s="122" t="s">
        <v>930</v>
      </c>
      <c r="C221" s="123" t="s">
        <v>931</v>
      </c>
      <c r="D221" s="122" t="s">
        <v>70</v>
      </c>
      <c r="E221" s="124">
        <v>301.36</v>
      </c>
      <c r="F221" s="125">
        <v>1.8875</v>
      </c>
      <c r="G221" s="126">
        <v>2.265E-2</v>
      </c>
      <c r="H221" s="124">
        <v>6.83</v>
      </c>
      <c r="I221" s="126">
        <v>1</v>
      </c>
      <c r="J221" s="124">
        <v>568.82000000000005</v>
      </c>
      <c r="K221" s="124">
        <v>6.83</v>
      </c>
      <c r="L221" s="127"/>
      <c r="M221" s="128"/>
    </row>
    <row r="222" spans="1:13" s="129" customFormat="1" ht="21" hidden="1" outlineLevel="1" x14ac:dyDescent="0.2">
      <c r="A222" s="121" t="s">
        <v>932</v>
      </c>
      <c r="B222" s="122" t="s">
        <v>933</v>
      </c>
      <c r="C222" s="123" t="s">
        <v>934</v>
      </c>
      <c r="D222" s="122" t="s">
        <v>70</v>
      </c>
      <c r="E222" s="124">
        <v>120.66</v>
      </c>
      <c r="F222" s="125">
        <v>3.2374999999999998</v>
      </c>
      <c r="G222" s="126">
        <v>3.8850000000000003E-2</v>
      </c>
      <c r="H222" s="124">
        <v>4.6900000000000004</v>
      </c>
      <c r="I222" s="126">
        <v>1</v>
      </c>
      <c r="J222" s="124">
        <v>390.64</v>
      </c>
      <c r="K222" s="124">
        <v>4.6900000000000004</v>
      </c>
      <c r="L222" s="127"/>
      <c r="M222" s="128"/>
    </row>
    <row r="223" spans="1:13" s="129" customFormat="1" ht="21" hidden="1" outlineLevel="1" x14ac:dyDescent="0.2">
      <c r="A223" s="121" t="s">
        <v>935</v>
      </c>
      <c r="B223" s="122" t="s">
        <v>936</v>
      </c>
      <c r="C223" s="123" t="s">
        <v>937</v>
      </c>
      <c r="D223" s="122" t="s">
        <v>70</v>
      </c>
      <c r="E223" s="124">
        <v>478.66</v>
      </c>
      <c r="F223" s="125">
        <v>2.6749999999999998</v>
      </c>
      <c r="G223" s="126">
        <v>3.2099999999999997E-2</v>
      </c>
      <c r="H223" s="124">
        <v>15.36</v>
      </c>
      <c r="I223" s="126">
        <v>1</v>
      </c>
      <c r="J223" s="124">
        <v>1280.42</v>
      </c>
      <c r="K223" s="124">
        <v>15.36</v>
      </c>
      <c r="L223" s="127"/>
      <c r="M223" s="128"/>
    </row>
    <row r="224" spans="1:13" s="129" customFormat="1" hidden="1" outlineLevel="1" x14ac:dyDescent="0.2">
      <c r="A224" s="121" t="s">
        <v>938</v>
      </c>
      <c r="B224" s="122" t="s">
        <v>939</v>
      </c>
      <c r="C224" s="123" t="s">
        <v>940</v>
      </c>
      <c r="D224" s="122" t="s">
        <v>70</v>
      </c>
      <c r="E224" s="124">
        <v>19.04</v>
      </c>
      <c r="F224" s="125">
        <v>1.9</v>
      </c>
      <c r="G224" s="126">
        <v>2.2800000000000001E-2</v>
      </c>
      <c r="H224" s="124">
        <v>0.43</v>
      </c>
      <c r="I224" s="126">
        <v>1</v>
      </c>
      <c r="J224" s="124">
        <v>36.18</v>
      </c>
      <c r="K224" s="124">
        <v>0.43</v>
      </c>
      <c r="L224" s="127"/>
      <c r="M224" s="128"/>
    </row>
    <row r="225" spans="1:13" s="129" customFormat="1" ht="21" hidden="1" outlineLevel="1" x14ac:dyDescent="0.2">
      <c r="A225" s="121" t="s">
        <v>941</v>
      </c>
      <c r="B225" s="122" t="s">
        <v>942</v>
      </c>
      <c r="C225" s="123" t="s">
        <v>943</v>
      </c>
      <c r="D225" s="122" t="s">
        <v>70</v>
      </c>
      <c r="E225" s="124">
        <v>694.79</v>
      </c>
      <c r="F225" s="125">
        <v>2.5499999999999998</v>
      </c>
      <c r="G225" s="126">
        <v>3.0599999999999999E-2</v>
      </c>
      <c r="H225" s="124">
        <v>21.26</v>
      </c>
      <c r="I225" s="126">
        <v>1</v>
      </c>
      <c r="J225" s="124">
        <v>1771.71</v>
      </c>
      <c r="K225" s="124">
        <v>21.26</v>
      </c>
      <c r="L225" s="127"/>
      <c r="M225" s="128"/>
    </row>
    <row r="226" spans="1:13" s="144" customFormat="1" ht="21" hidden="1" outlineLevel="1" x14ac:dyDescent="0.2">
      <c r="A226" s="136" t="s">
        <v>944</v>
      </c>
      <c r="B226" s="137" t="s">
        <v>945</v>
      </c>
      <c r="C226" s="138" t="s">
        <v>946</v>
      </c>
      <c r="D226" s="137" t="s">
        <v>137</v>
      </c>
      <c r="E226" s="139">
        <v>5520</v>
      </c>
      <c r="F226" s="140">
        <v>8.0000000000000004E-4</v>
      </c>
      <c r="G226" s="141">
        <v>1.0000000000000001E-5</v>
      </c>
      <c r="H226" s="139">
        <v>0.06</v>
      </c>
      <c r="I226" s="141">
        <v>1</v>
      </c>
      <c r="J226" s="139">
        <v>4.42</v>
      </c>
      <c r="K226" s="139">
        <v>0.06</v>
      </c>
      <c r="L226" s="142"/>
      <c r="M226" s="143"/>
    </row>
    <row r="227" spans="1:13" s="144" customFormat="1" ht="31.5" hidden="1" outlineLevel="1" x14ac:dyDescent="0.2">
      <c r="A227" s="136" t="s">
        <v>947</v>
      </c>
      <c r="B227" s="137" t="s">
        <v>948</v>
      </c>
      <c r="C227" s="138" t="s">
        <v>949</v>
      </c>
      <c r="D227" s="137" t="s">
        <v>137</v>
      </c>
      <c r="E227" s="139">
        <v>874.45</v>
      </c>
      <c r="F227" s="140">
        <v>105.26</v>
      </c>
      <c r="G227" s="141">
        <v>1.26312</v>
      </c>
      <c r="H227" s="139">
        <v>1104.54</v>
      </c>
      <c r="I227" s="141">
        <v>1</v>
      </c>
      <c r="J227" s="139">
        <v>92044.61</v>
      </c>
      <c r="K227" s="139">
        <v>1104.54</v>
      </c>
      <c r="L227" s="142"/>
      <c r="M227" s="143"/>
    </row>
    <row r="228" spans="1:13" s="144" customFormat="1" hidden="1" outlineLevel="1" x14ac:dyDescent="0.2">
      <c r="A228" s="136" t="s">
        <v>950</v>
      </c>
      <c r="B228" s="137" t="s">
        <v>951</v>
      </c>
      <c r="C228" s="138" t="s">
        <v>952</v>
      </c>
      <c r="D228" s="137" t="s">
        <v>183</v>
      </c>
      <c r="E228" s="139">
        <v>3.15</v>
      </c>
      <c r="F228" s="140">
        <v>20.52</v>
      </c>
      <c r="G228" s="141">
        <v>0.24623999999999999</v>
      </c>
      <c r="H228" s="139">
        <v>0.78</v>
      </c>
      <c r="I228" s="141">
        <v>1</v>
      </c>
      <c r="J228" s="139">
        <v>64.64</v>
      </c>
      <c r="K228" s="139">
        <v>0.78</v>
      </c>
      <c r="L228" s="142"/>
      <c r="M228" s="143"/>
    </row>
    <row r="229" spans="1:13" s="144" customFormat="1" hidden="1" outlineLevel="1" x14ac:dyDescent="0.2">
      <c r="A229" s="136" t="s">
        <v>953</v>
      </c>
      <c r="B229" s="137" t="s">
        <v>954</v>
      </c>
      <c r="C229" s="138" t="s">
        <v>955</v>
      </c>
      <c r="D229" s="137" t="s">
        <v>137</v>
      </c>
      <c r="E229" s="139">
        <v>10068</v>
      </c>
      <c r="F229" s="140">
        <v>1.2E-2</v>
      </c>
      <c r="G229" s="141">
        <v>1.44E-4</v>
      </c>
      <c r="H229" s="139">
        <v>1.45</v>
      </c>
      <c r="I229" s="141">
        <v>1</v>
      </c>
      <c r="J229" s="139">
        <v>120.82</v>
      </c>
      <c r="K229" s="139">
        <v>1.45</v>
      </c>
      <c r="L229" s="142"/>
      <c r="M229" s="143"/>
    </row>
    <row r="230" spans="1:13" s="144" customFormat="1" hidden="1" outlineLevel="1" x14ac:dyDescent="0.2">
      <c r="A230" s="136" t="s">
        <v>956</v>
      </c>
      <c r="B230" s="137" t="s">
        <v>957</v>
      </c>
      <c r="C230" s="138" t="s">
        <v>958</v>
      </c>
      <c r="D230" s="137" t="s">
        <v>150</v>
      </c>
      <c r="E230" s="139">
        <v>737</v>
      </c>
      <c r="F230" s="140">
        <v>0.78200000000000003</v>
      </c>
      <c r="G230" s="141">
        <v>9.384E-3</v>
      </c>
      <c r="H230" s="139">
        <v>6.92</v>
      </c>
      <c r="I230" s="141">
        <v>1</v>
      </c>
      <c r="J230" s="139">
        <v>576.33000000000004</v>
      </c>
      <c r="K230" s="139">
        <v>6.92</v>
      </c>
      <c r="L230" s="142"/>
      <c r="M230" s="143"/>
    </row>
    <row r="231" spans="1:13" s="144" customFormat="1" hidden="1" outlineLevel="1" x14ac:dyDescent="0.2">
      <c r="A231" s="136" t="s">
        <v>959</v>
      </c>
      <c r="B231" s="137" t="s">
        <v>960</v>
      </c>
      <c r="C231" s="138" t="s">
        <v>961</v>
      </c>
      <c r="D231" s="137" t="s">
        <v>137</v>
      </c>
      <c r="E231" s="139">
        <v>5989</v>
      </c>
      <c r="F231" s="140">
        <v>8.0000000000000004E-4</v>
      </c>
      <c r="G231" s="141">
        <v>1.0000000000000001E-5</v>
      </c>
      <c r="H231" s="139">
        <v>0.06</v>
      </c>
      <c r="I231" s="141">
        <v>1</v>
      </c>
      <c r="J231" s="139">
        <v>4.79</v>
      </c>
      <c r="K231" s="139">
        <v>0.06</v>
      </c>
      <c r="L231" s="142"/>
      <c r="M231" s="143"/>
    </row>
    <row r="232" spans="1:13" s="144" customFormat="1" hidden="1" outlineLevel="1" x14ac:dyDescent="0.2">
      <c r="A232" s="136" t="s">
        <v>962</v>
      </c>
      <c r="B232" s="137" t="s">
        <v>963</v>
      </c>
      <c r="C232" s="138" t="s">
        <v>964</v>
      </c>
      <c r="D232" s="137" t="s">
        <v>137</v>
      </c>
      <c r="E232" s="139">
        <v>40650</v>
      </c>
      <c r="F232" s="140">
        <v>2.3999999999999998E-3</v>
      </c>
      <c r="G232" s="141">
        <v>2.9E-5</v>
      </c>
      <c r="H232" s="139">
        <v>1.18</v>
      </c>
      <c r="I232" s="141">
        <v>1</v>
      </c>
      <c r="J232" s="139">
        <v>97.56</v>
      </c>
      <c r="K232" s="139">
        <v>1.18</v>
      </c>
      <c r="L232" s="142"/>
      <c r="M232" s="143"/>
    </row>
    <row r="233" spans="1:13" s="144" customFormat="1" hidden="1" outlineLevel="1" x14ac:dyDescent="0.2">
      <c r="A233" s="136" t="s">
        <v>965</v>
      </c>
      <c r="B233" s="137" t="s">
        <v>966</v>
      </c>
      <c r="C233" s="138" t="s">
        <v>967</v>
      </c>
      <c r="D233" s="137" t="s">
        <v>137</v>
      </c>
      <c r="E233" s="139">
        <v>1554.2</v>
      </c>
      <c r="F233" s="140">
        <v>4.0000000000000001E-3</v>
      </c>
      <c r="G233" s="141">
        <v>4.8000000000000001E-5</v>
      </c>
      <c r="H233" s="139">
        <v>7.0000000000000007E-2</v>
      </c>
      <c r="I233" s="141">
        <v>1</v>
      </c>
      <c r="J233" s="139">
        <v>6.22</v>
      </c>
      <c r="K233" s="139">
        <v>7.0000000000000007E-2</v>
      </c>
      <c r="L233" s="142"/>
      <c r="M233" s="143"/>
    </row>
    <row r="234" spans="1:13" s="100" customFormat="1" ht="12" collapsed="1" x14ac:dyDescent="0.2">
      <c r="A234" s="130"/>
      <c r="B234" s="131"/>
      <c r="C234" s="132" t="s">
        <v>568</v>
      </c>
      <c r="D234" s="131"/>
      <c r="E234" s="133">
        <v>610.44000000000005</v>
      </c>
      <c r="F234" s="133"/>
      <c r="G234" s="133"/>
      <c r="H234" s="133">
        <v>7.33</v>
      </c>
      <c r="I234" s="134"/>
      <c r="J234" s="134"/>
      <c r="K234" s="134"/>
      <c r="L234" s="133"/>
      <c r="M234" s="134"/>
    </row>
    <row r="235" spans="1:13" s="100" customFormat="1" ht="12" x14ac:dyDescent="0.2">
      <c r="A235" s="130"/>
      <c r="B235" s="131"/>
      <c r="C235" s="132" t="s">
        <v>569</v>
      </c>
      <c r="D235" s="131"/>
      <c r="E235" s="133">
        <v>298.33999999999997</v>
      </c>
      <c r="F235" s="133"/>
      <c r="G235" s="133"/>
      <c r="H235" s="133">
        <v>3.58</v>
      </c>
      <c r="I235" s="134"/>
      <c r="J235" s="134"/>
      <c r="K235" s="134"/>
      <c r="L235" s="133"/>
      <c r="M235" s="134"/>
    </row>
    <row r="236" spans="1:13" s="100" customFormat="1" ht="12" x14ac:dyDescent="0.2">
      <c r="A236" s="130"/>
      <c r="B236" s="131"/>
      <c r="C236" s="132" t="s">
        <v>76</v>
      </c>
      <c r="D236" s="131"/>
      <c r="E236" s="133"/>
      <c r="F236" s="133"/>
      <c r="G236" s="133"/>
      <c r="H236" s="133">
        <v>1232.3900000000001</v>
      </c>
      <c r="I236" s="134"/>
      <c r="J236" s="134"/>
      <c r="K236" s="134"/>
      <c r="L236" s="133"/>
      <c r="M236" s="134"/>
    </row>
    <row r="237" spans="1:13" s="65" customFormat="1" ht="38.25" x14ac:dyDescent="0.2">
      <c r="A237" s="58" t="s">
        <v>227</v>
      </c>
      <c r="B237" s="59" t="s">
        <v>968</v>
      </c>
      <c r="C237" s="60" t="s">
        <v>969</v>
      </c>
      <c r="D237" s="61">
        <v>1.2E-2</v>
      </c>
      <c r="E237" s="62">
        <v>71116.95</v>
      </c>
      <c r="F237" s="62">
        <v>1820.17</v>
      </c>
      <c r="G237" s="62">
        <v>69274.080000000002</v>
      </c>
      <c r="H237" s="63">
        <v>853.4</v>
      </c>
      <c r="I237" s="63">
        <v>0.27</v>
      </c>
      <c r="J237" s="62">
        <v>21.84</v>
      </c>
      <c r="K237" s="62">
        <v>831.29</v>
      </c>
      <c r="L237" s="62">
        <v>2.42</v>
      </c>
      <c r="M237" s="62">
        <v>0.03</v>
      </c>
    </row>
    <row r="238" spans="1:13" s="65" customFormat="1" x14ac:dyDescent="0.2">
      <c r="A238" s="66"/>
      <c r="B238" s="67"/>
      <c r="C238" s="68"/>
      <c r="D238" s="135" t="s">
        <v>574</v>
      </c>
      <c r="E238" s="70">
        <v>22.7</v>
      </c>
      <c r="F238" s="70">
        <v>40.130000000000003</v>
      </c>
      <c r="G238" s="70" t="s">
        <v>39</v>
      </c>
      <c r="H238" s="71"/>
      <c r="I238" s="71"/>
      <c r="J238" s="70">
        <v>0.48</v>
      </c>
      <c r="K238" s="71"/>
      <c r="L238" s="70">
        <v>3.52</v>
      </c>
      <c r="M238" s="70">
        <v>0.04</v>
      </c>
    </row>
    <row r="239" spans="1:13" s="65" customFormat="1" ht="18" hidden="1" customHeight="1" outlineLevel="1" x14ac:dyDescent="0.2">
      <c r="A239" s="72"/>
      <c r="B239" s="73"/>
      <c r="C239" s="74" t="s">
        <v>41</v>
      </c>
      <c r="D239" s="75" t="s">
        <v>42</v>
      </c>
      <c r="E239" s="75" t="s">
        <v>43</v>
      </c>
      <c r="F239" s="75" t="s">
        <v>44</v>
      </c>
      <c r="G239" s="75" t="s">
        <v>45</v>
      </c>
      <c r="H239" s="75" t="s">
        <v>46</v>
      </c>
      <c r="I239" s="76" t="s">
        <v>47</v>
      </c>
      <c r="J239" s="77"/>
      <c r="K239" s="78"/>
      <c r="L239" s="75" t="s">
        <v>48</v>
      </c>
      <c r="M239" s="79"/>
    </row>
    <row r="240" spans="1:13" s="65" customFormat="1" hidden="1" outlineLevel="1" x14ac:dyDescent="0.2">
      <c r="A240" s="80"/>
      <c r="B240" s="73"/>
      <c r="C240" s="81" t="s">
        <v>342</v>
      </c>
      <c r="D240" s="82">
        <v>3.29</v>
      </c>
      <c r="E240" s="83">
        <v>6.9</v>
      </c>
      <c r="F240" s="84">
        <v>22.7</v>
      </c>
      <c r="G240" s="85">
        <v>1</v>
      </c>
      <c r="H240" s="84">
        <v>22.7</v>
      </c>
      <c r="I240" s="84">
        <v>0.27</v>
      </c>
      <c r="J240" s="84"/>
      <c r="K240" s="84"/>
      <c r="L240" s="84">
        <v>9.4</v>
      </c>
      <c r="M240" s="86"/>
    </row>
    <row r="241" spans="1:13" s="65" customFormat="1" hidden="1" outlineLevel="1" x14ac:dyDescent="0.2">
      <c r="A241" s="80"/>
      <c r="B241" s="73"/>
      <c r="C241" s="81" t="s">
        <v>50</v>
      </c>
      <c r="D241" s="82">
        <v>242.69</v>
      </c>
      <c r="E241" s="83">
        <v>7.5</v>
      </c>
      <c r="F241" s="84">
        <v>1820.17</v>
      </c>
      <c r="G241" s="85">
        <v>1</v>
      </c>
      <c r="H241" s="84">
        <v>1820.17</v>
      </c>
      <c r="I241" s="84"/>
      <c r="J241" s="84">
        <v>21.84</v>
      </c>
      <c r="K241" s="84"/>
      <c r="L241" s="84"/>
      <c r="M241" s="86"/>
    </row>
    <row r="242" spans="1:13" s="65" customFormat="1" ht="21" hidden="1" outlineLevel="2" x14ac:dyDescent="0.2">
      <c r="A242" s="87"/>
      <c r="B242" s="88"/>
      <c r="C242" s="89" t="s">
        <v>970</v>
      </c>
      <c r="D242" s="90">
        <v>237.34</v>
      </c>
      <c r="E242" s="91">
        <v>7.5</v>
      </c>
      <c r="F242" s="92">
        <v>1780.05</v>
      </c>
      <c r="G242" s="93">
        <v>1</v>
      </c>
      <c r="H242" s="92">
        <v>1780.05</v>
      </c>
      <c r="I242" s="92"/>
      <c r="J242" s="92">
        <v>21.36</v>
      </c>
      <c r="K242" s="92"/>
      <c r="L242" s="92"/>
      <c r="M242" s="94"/>
    </row>
    <row r="243" spans="1:13" s="65" customFormat="1" ht="21" hidden="1" outlineLevel="2" x14ac:dyDescent="0.2">
      <c r="A243" s="87"/>
      <c r="B243" s="88"/>
      <c r="C243" s="89" t="s">
        <v>971</v>
      </c>
      <c r="D243" s="90">
        <v>5.35</v>
      </c>
      <c r="E243" s="91">
        <v>7.5</v>
      </c>
      <c r="F243" s="92">
        <v>40.130000000000003</v>
      </c>
      <c r="G243" s="93">
        <v>1</v>
      </c>
      <c r="H243" s="92">
        <v>40.130000000000003</v>
      </c>
      <c r="I243" s="92"/>
      <c r="J243" s="92">
        <v>0.48</v>
      </c>
      <c r="K243" s="92"/>
      <c r="L243" s="92">
        <v>11.38</v>
      </c>
      <c r="M243" s="94"/>
    </row>
    <row r="244" spans="1:13" s="100" customFormat="1" ht="12" collapsed="1" x14ac:dyDescent="0.2">
      <c r="A244" s="95"/>
      <c r="B244" s="96"/>
      <c r="C244" s="97"/>
      <c r="D244" s="96"/>
      <c r="E244" s="98"/>
      <c r="F244" s="98"/>
      <c r="G244" s="98"/>
      <c r="H244" s="99"/>
      <c r="I244" s="99"/>
      <c r="J244" s="99"/>
      <c r="K244" s="99"/>
      <c r="L244" s="98"/>
      <c r="M244" s="99"/>
    </row>
    <row r="245" spans="1:13" s="100" customFormat="1" ht="12" hidden="1" customHeight="1" outlineLevel="1" x14ac:dyDescent="0.2">
      <c r="A245" s="101" t="s">
        <v>53</v>
      </c>
      <c r="B245" s="101" t="s">
        <v>54</v>
      </c>
      <c r="C245" s="101" t="s">
        <v>55</v>
      </c>
      <c r="D245" s="101" t="s">
        <v>56</v>
      </c>
      <c r="E245" s="101" t="s">
        <v>21</v>
      </c>
      <c r="F245" s="102" t="s">
        <v>20</v>
      </c>
      <c r="G245" s="103"/>
      <c r="H245" s="104" t="s">
        <v>57</v>
      </c>
      <c r="I245" s="101" t="s">
        <v>45</v>
      </c>
      <c r="J245" s="102" t="s">
        <v>58</v>
      </c>
      <c r="K245" s="103"/>
      <c r="L245" s="105"/>
      <c r="M245" s="106"/>
    </row>
    <row r="246" spans="1:13" s="100" customFormat="1" ht="12.75" hidden="1" customHeight="1" outlineLevel="1" x14ac:dyDescent="0.2">
      <c r="A246" s="107"/>
      <c r="B246" s="107"/>
      <c r="C246" s="107"/>
      <c r="D246" s="107"/>
      <c r="E246" s="107"/>
      <c r="F246" s="108" t="s">
        <v>59</v>
      </c>
      <c r="G246" s="108" t="s">
        <v>60</v>
      </c>
      <c r="H246" s="109"/>
      <c r="I246" s="107"/>
      <c r="J246" s="108" t="s">
        <v>59</v>
      </c>
      <c r="K246" s="110" t="s">
        <v>35</v>
      </c>
      <c r="L246" s="111"/>
      <c r="M246" s="112"/>
    </row>
    <row r="247" spans="1:13" s="120" customFormat="1" hidden="1" outlineLevel="1" x14ac:dyDescent="0.2">
      <c r="A247" s="113" t="s">
        <v>232</v>
      </c>
      <c r="B247" s="114" t="s">
        <v>36</v>
      </c>
      <c r="C247" s="115" t="s">
        <v>344</v>
      </c>
      <c r="D247" s="114" t="s">
        <v>63</v>
      </c>
      <c r="E247" s="116">
        <v>9.4</v>
      </c>
      <c r="F247" s="117">
        <v>2.415</v>
      </c>
      <c r="G247" s="118">
        <v>2.8979999999999999E-2</v>
      </c>
      <c r="H247" s="116">
        <v>0.27</v>
      </c>
      <c r="I247" s="118">
        <v>1</v>
      </c>
      <c r="J247" s="116">
        <v>22.7</v>
      </c>
      <c r="K247" s="116">
        <v>0.27</v>
      </c>
      <c r="L247" s="116"/>
      <c r="M247" s="119"/>
    </row>
    <row r="248" spans="1:13" s="120" customFormat="1" hidden="1" outlineLevel="1" x14ac:dyDescent="0.2">
      <c r="A248" s="113" t="s">
        <v>234</v>
      </c>
      <c r="B248" s="114" t="s">
        <v>65</v>
      </c>
      <c r="C248" s="115" t="s">
        <v>66</v>
      </c>
      <c r="D248" s="114" t="s">
        <v>63</v>
      </c>
      <c r="E248" s="116">
        <v>11.38</v>
      </c>
      <c r="F248" s="117">
        <v>3.53</v>
      </c>
      <c r="G248" s="118">
        <v>4.2299999999999997E-2</v>
      </c>
      <c r="H248" s="116">
        <v>0.48</v>
      </c>
      <c r="I248" s="118">
        <v>1</v>
      </c>
      <c r="J248" s="116">
        <v>40.130000000000003</v>
      </c>
      <c r="K248" s="116">
        <v>0.48</v>
      </c>
      <c r="L248" s="116"/>
      <c r="M248" s="119"/>
    </row>
    <row r="249" spans="1:13" s="129" customFormat="1" hidden="1" outlineLevel="1" x14ac:dyDescent="0.2">
      <c r="A249" s="121" t="s">
        <v>235</v>
      </c>
      <c r="B249" s="122" t="s">
        <v>520</v>
      </c>
      <c r="C249" s="123" t="s">
        <v>521</v>
      </c>
      <c r="D249" s="122" t="s">
        <v>70</v>
      </c>
      <c r="E249" s="124">
        <v>89.99</v>
      </c>
      <c r="F249" s="125">
        <v>0.82499999999999996</v>
      </c>
      <c r="G249" s="126">
        <v>9.9000000000000008E-3</v>
      </c>
      <c r="H249" s="124">
        <v>0.89</v>
      </c>
      <c r="I249" s="126">
        <v>1</v>
      </c>
      <c r="J249" s="124">
        <v>74.239999999999995</v>
      </c>
      <c r="K249" s="124">
        <v>0.89</v>
      </c>
      <c r="L249" s="127"/>
      <c r="M249" s="128"/>
    </row>
    <row r="250" spans="1:13" s="129" customFormat="1" hidden="1" outlineLevel="1" x14ac:dyDescent="0.2">
      <c r="A250" s="121" t="s">
        <v>238</v>
      </c>
      <c r="B250" s="122" t="s">
        <v>566</v>
      </c>
      <c r="C250" s="123" t="s">
        <v>567</v>
      </c>
      <c r="D250" s="122" t="s">
        <v>70</v>
      </c>
      <c r="E250" s="124">
        <v>110</v>
      </c>
      <c r="F250" s="125">
        <v>0.75</v>
      </c>
      <c r="G250" s="126">
        <v>8.9999999999999993E-3</v>
      </c>
      <c r="H250" s="124">
        <v>0.99</v>
      </c>
      <c r="I250" s="126">
        <v>1</v>
      </c>
      <c r="J250" s="124">
        <v>82.5</v>
      </c>
      <c r="K250" s="124">
        <v>0.99</v>
      </c>
      <c r="L250" s="127"/>
      <c r="M250" s="128"/>
    </row>
    <row r="251" spans="1:13" s="129" customFormat="1" ht="21" hidden="1" outlineLevel="1" x14ac:dyDescent="0.2">
      <c r="A251" s="121" t="s">
        <v>241</v>
      </c>
      <c r="B251" s="122" t="s">
        <v>924</v>
      </c>
      <c r="C251" s="123" t="s">
        <v>925</v>
      </c>
      <c r="D251" s="122" t="s">
        <v>70</v>
      </c>
      <c r="E251" s="124">
        <v>1503.75</v>
      </c>
      <c r="F251" s="125">
        <v>0.75</v>
      </c>
      <c r="G251" s="126">
        <v>8.9999999999999993E-3</v>
      </c>
      <c r="H251" s="124">
        <v>13.53</v>
      </c>
      <c r="I251" s="126">
        <v>1</v>
      </c>
      <c r="J251" s="124">
        <v>1127.81</v>
      </c>
      <c r="K251" s="124">
        <v>13.53</v>
      </c>
      <c r="L251" s="127"/>
      <c r="M251" s="128"/>
    </row>
    <row r="252" spans="1:13" s="129" customFormat="1" hidden="1" outlineLevel="1" x14ac:dyDescent="0.2">
      <c r="A252" s="121" t="s">
        <v>244</v>
      </c>
      <c r="B252" s="122" t="s">
        <v>928</v>
      </c>
      <c r="C252" s="123" t="s">
        <v>929</v>
      </c>
      <c r="D252" s="122" t="s">
        <v>70</v>
      </c>
      <c r="E252" s="124">
        <v>19.399999999999999</v>
      </c>
      <c r="F252" s="125">
        <v>0.75</v>
      </c>
      <c r="G252" s="126">
        <v>8.9999999999999993E-3</v>
      </c>
      <c r="H252" s="124">
        <v>0.17</v>
      </c>
      <c r="I252" s="126">
        <v>1</v>
      </c>
      <c r="J252" s="124">
        <v>14.55</v>
      </c>
      <c r="K252" s="124">
        <v>0.17</v>
      </c>
      <c r="L252" s="127"/>
      <c r="M252" s="128"/>
    </row>
    <row r="253" spans="1:13" s="129" customFormat="1" ht="21" hidden="1" outlineLevel="1" x14ac:dyDescent="0.2">
      <c r="A253" s="121" t="s">
        <v>247</v>
      </c>
      <c r="B253" s="122" t="s">
        <v>942</v>
      </c>
      <c r="C253" s="123" t="s">
        <v>943</v>
      </c>
      <c r="D253" s="122" t="s">
        <v>70</v>
      </c>
      <c r="E253" s="124">
        <v>694.79</v>
      </c>
      <c r="F253" s="125">
        <v>0.75</v>
      </c>
      <c r="G253" s="126">
        <v>8.9999999999999993E-3</v>
      </c>
      <c r="H253" s="124">
        <v>6.25</v>
      </c>
      <c r="I253" s="126">
        <v>1</v>
      </c>
      <c r="J253" s="124">
        <v>521.09</v>
      </c>
      <c r="K253" s="124">
        <v>6.25</v>
      </c>
      <c r="L253" s="127"/>
      <c r="M253" s="128"/>
    </row>
    <row r="254" spans="1:13" s="144" customFormat="1" ht="31.5" hidden="1" outlineLevel="1" x14ac:dyDescent="0.2">
      <c r="A254" s="136" t="s">
        <v>250</v>
      </c>
      <c r="B254" s="137" t="s">
        <v>948</v>
      </c>
      <c r="C254" s="138" t="s">
        <v>949</v>
      </c>
      <c r="D254" s="137" t="s">
        <v>137</v>
      </c>
      <c r="E254" s="139">
        <v>874.45</v>
      </c>
      <c r="F254" s="140">
        <v>79.2</v>
      </c>
      <c r="G254" s="141">
        <v>0.95040000000000002</v>
      </c>
      <c r="H254" s="139">
        <v>831.08</v>
      </c>
      <c r="I254" s="141">
        <v>1</v>
      </c>
      <c r="J254" s="139">
        <v>69256.44</v>
      </c>
      <c r="K254" s="139">
        <v>831.08</v>
      </c>
      <c r="L254" s="142"/>
      <c r="M254" s="143"/>
    </row>
    <row r="255" spans="1:13" s="144" customFormat="1" hidden="1" outlineLevel="1" x14ac:dyDescent="0.2">
      <c r="A255" s="136" t="s">
        <v>253</v>
      </c>
      <c r="B255" s="137" t="s">
        <v>951</v>
      </c>
      <c r="C255" s="138" t="s">
        <v>952</v>
      </c>
      <c r="D255" s="137" t="s">
        <v>183</v>
      </c>
      <c r="E255" s="139">
        <v>3.15</v>
      </c>
      <c r="F255" s="140">
        <v>2.64</v>
      </c>
      <c r="G255" s="141">
        <v>3.168E-2</v>
      </c>
      <c r="H255" s="139">
        <v>0.1</v>
      </c>
      <c r="I255" s="141">
        <v>1</v>
      </c>
      <c r="J255" s="139">
        <v>8.32</v>
      </c>
      <c r="K255" s="139">
        <v>0.1</v>
      </c>
      <c r="L255" s="142"/>
      <c r="M255" s="143"/>
    </row>
    <row r="256" spans="1:13" s="144" customFormat="1" hidden="1" outlineLevel="1" x14ac:dyDescent="0.2">
      <c r="A256" s="136" t="s">
        <v>256</v>
      </c>
      <c r="B256" s="137" t="s">
        <v>966</v>
      </c>
      <c r="C256" s="138" t="s">
        <v>967</v>
      </c>
      <c r="D256" s="137" t="s">
        <v>137</v>
      </c>
      <c r="E256" s="139">
        <v>1554.2</v>
      </c>
      <c r="F256" s="140">
        <v>6.0000000000000001E-3</v>
      </c>
      <c r="G256" s="141">
        <v>7.2000000000000002E-5</v>
      </c>
      <c r="H256" s="139">
        <v>0.11</v>
      </c>
      <c r="I256" s="141">
        <v>1</v>
      </c>
      <c r="J256" s="139">
        <v>9.33</v>
      </c>
      <c r="K256" s="139">
        <v>0.11</v>
      </c>
      <c r="L256" s="142"/>
      <c r="M256" s="143"/>
    </row>
    <row r="257" spans="1:13" s="100" customFormat="1" ht="12" collapsed="1" x14ac:dyDescent="0.2">
      <c r="A257" s="130"/>
      <c r="B257" s="131"/>
      <c r="C257" s="132" t="s">
        <v>568</v>
      </c>
      <c r="D257" s="131"/>
      <c r="E257" s="133">
        <v>83.56</v>
      </c>
      <c r="F257" s="133"/>
      <c r="G257" s="133"/>
      <c r="H257" s="133">
        <v>1</v>
      </c>
      <c r="I257" s="134"/>
      <c r="J257" s="134"/>
      <c r="K257" s="134"/>
      <c r="L257" s="133"/>
      <c r="M257" s="134"/>
    </row>
    <row r="258" spans="1:13" s="100" customFormat="1" ht="12" x14ac:dyDescent="0.2">
      <c r="A258" s="130"/>
      <c r="B258" s="131"/>
      <c r="C258" s="132" t="s">
        <v>569</v>
      </c>
      <c r="D258" s="131"/>
      <c r="E258" s="133">
        <v>40.840000000000003</v>
      </c>
      <c r="F258" s="133"/>
      <c r="G258" s="133"/>
      <c r="H258" s="133">
        <v>0.49</v>
      </c>
      <c r="I258" s="134"/>
      <c r="J258" s="134"/>
      <c r="K258" s="134"/>
      <c r="L258" s="133"/>
      <c r="M258" s="134"/>
    </row>
    <row r="259" spans="1:13" s="100" customFormat="1" ht="12" x14ac:dyDescent="0.2">
      <c r="A259" s="130"/>
      <c r="B259" s="131"/>
      <c r="C259" s="132" t="s">
        <v>76</v>
      </c>
      <c r="D259" s="131"/>
      <c r="E259" s="133"/>
      <c r="F259" s="133"/>
      <c r="G259" s="133"/>
      <c r="H259" s="133">
        <v>854.89</v>
      </c>
      <c r="I259" s="134"/>
      <c r="J259" s="134"/>
      <c r="K259" s="134"/>
      <c r="L259" s="133"/>
      <c r="M259" s="134"/>
    </row>
    <row r="260" spans="1:13" s="65" customFormat="1" ht="38.25" x14ac:dyDescent="0.2">
      <c r="A260" s="58" t="s">
        <v>270</v>
      </c>
      <c r="B260" s="59" t="s">
        <v>852</v>
      </c>
      <c r="C260" s="60" t="s">
        <v>853</v>
      </c>
      <c r="D260" s="61">
        <v>0.04</v>
      </c>
      <c r="E260" s="62">
        <v>56351</v>
      </c>
      <c r="F260" s="62" t="s">
        <v>39</v>
      </c>
      <c r="G260" s="62">
        <v>54648.42</v>
      </c>
      <c r="H260" s="63">
        <v>2254.04</v>
      </c>
      <c r="I260" s="63">
        <v>68.099999999999994</v>
      </c>
      <c r="J260" s="64" t="s">
        <v>39</v>
      </c>
      <c r="K260" s="62">
        <v>2185.94</v>
      </c>
      <c r="L260" s="62">
        <v>201.25</v>
      </c>
      <c r="M260" s="62">
        <v>8.0500000000000007</v>
      </c>
    </row>
    <row r="261" spans="1:13" s="65" customFormat="1" x14ac:dyDescent="0.2">
      <c r="A261" s="66"/>
      <c r="B261" s="67"/>
      <c r="C261" s="68"/>
      <c r="D261" s="135" t="s">
        <v>854</v>
      </c>
      <c r="E261" s="70">
        <v>1702.58</v>
      </c>
      <c r="F261" s="70" t="s">
        <v>39</v>
      </c>
      <c r="G261" s="70" t="s">
        <v>39</v>
      </c>
      <c r="H261" s="71"/>
      <c r="I261" s="71"/>
      <c r="J261" s="71" t="s">
        <v>39</v>
      </c>
      <c r="K261" s="71"/>
      <c r="L261" s="70" t="s">
        <v>39</v>
      </c>
      <c r="M261" s="71" t="s">
        <v>39</v>
      </c>
    </row>
    <row r="262" spans="1:13" s="65" customFormat="1" ht="18" hidden="1" customHeight="1" outlineLevel="1" x14ac:dyDescent="0.2">
      <c r="A262" s="72"/>
      <c r="B262" s="73"/>
      <c r="C262" s="74" t="s">
        <v>41</v>
      </c>
      <c r="D262" s="75" t="s">
        <v>42</v>
      </c>
      <c r="E262" s="75" t="s">
        <v>43</v>
      </c>
      <c r="F262" s="75" t="s">
        <v>44</v>
      </c>
      <c r="G262" s="75" t="s">
        <v>45</v>
      </c>
      <c r="H262" s="75" t="s">
        <v>46</v>
      </c>
      <c r="I262" s="76" t="s">
        <v>47</v>
      </c>
      <c r="J262" s="77"/>
      <c r="K262" s="78"/>
      <c r="L262" s="75" t="s">
        <v>48</v>
      </c>
      <c r="M262" s="79"/>
    </row>
    <row r="263" spans="1:13" s="65" customFormat="1" hidden="1" outlineLevel="1" x14ac:dyDescent="0.2">
      <c r="A263" s="80"/>
      <c r="B263" s="73"/>
      <c r="C263" s="81" t="s">
        <v>189</v>
      </c>
      <c r="D263" s="82">
        <v>1480.5</v>
      </c>
      <c r="E263" s="83">
        <v>1.1499999999999999</v>
      </c>
      <c r="F263" s="84">
        <v>1702.58</v>
      </c>
      <c r="G263" s="85">
        <v>1</v>
      </c>
      <c r="H263" s="84">
        <v>1702.58</v>
      </c>
      <c r="I263" s="84">
        <v>68.099999999999994</v>
      </c>
      <c r="J263" s="84"/>
      <c r="K263" s="84"/>
      <c r="L263" s="84">
        <v>8.4600000000000009</v>
      </c>
      <c r="M263" s="86"/>
    </row>
    <row r="264" spans="1:13" s="100" customFormat="1" ht="12" collapsed="1" x14ac:dyDescent="0.2">
      <c r="A264" s="95"/>
      <c r="B264" s="96"/>
      <c r="C264" s="97"/>
      <c r="D264" s="96"/>
      <c r="E264" s="98"/>
      <c r="F264" s="98"/>
      <c r="G264" s="98"/>
      <c r="H264" s="99"/>
      <c r="I264" s="99"/>
      <c r="J264" s="99"/>
      <c r="K264" s="99"/>
      <c r="L264" s="98"/>
      <c r="M264" s="99"/>
    </row>
    <row r="265" spans="1:13" s="100" customFormat="1" ht="12" hidden="1" customHeight="1" outlineLevel="1" x14ac:dyDescent="0.2">
      <c r="A265" s="101" t="s">
        <v>53</v>
      </c>
      <c r="B265" s="101" t="s">
        <v>54</v>
      </c>
      <c r="C265" s="101" t="s">
        <v>55</v>
      </c>
      <c r="D265" s="101" t="s">
        <v>56</v>
      </c>
      <c r="E265" s="101" t="s">
        <v>21</v>
      </c>
      <c r="F265" s="102" t="s">
        <v>20</v>
      </c>
      <c r="G265" s="103"/>
      <c r="H265" s="104" t="s">
        <v>57</v>
      </c>
      <c r="I265" s="101" t="s">
        <v>45</v>
      </c>
      <c r="J265" s="102" t="s">
        <v>58</v>
      </c>
      <c r="K265" s="103"/>
      <c r="L265" s="105"/>
      <c r="M265" s="106"/>
    </row>
    <row r="266" spans="1:13" s="100" customFormat="1" ht="12.75" hidden="1" customHeight="1" outlineLevel="1" x14ac:dyDescent="0.2">
      <c r="A266" s="107"/>
      <c r="B266" s="107"/>
      <c r="C266" s="107"/>
      <c r="D266" s="107"/>
      <c r="E266" s="107"/>
      <c r="F266" s="108" t="s">
        <v>59</v>
      </c>
      <c r="G266" s="108" t="s">
        <v>60</v>
      </c>
      <c r="H266" s="109"/>
      <c r="I266" s="107"/>
      <c r="J266" s="108" t="s">
        <v>59</v>
      </c>
      <c r="K266" s="110" t="s">
        <v>35</v>
      </c>
      <c r="L266" s="111"/>
      <c r="M266" s="112"/>
    </row>
    <row r="267" spans="1:13" s="120" customFormat="1" hidden="1" outlineLevel="1" x14ac:dyDescent="0.2">
      <c r="A267" s="113" t="s">
        <v>619</v>
      </c>
      <c r="B267" s="114" t="s">
        <v>36</v>
      </c>
      <c r="C267" s="115" t="s">
        <v>191</v>
      </c>
      <c r="D267" s="114" t="s">
        <v>63</v>
      </c>
      <c r="E267" s="116">
        <v>8.4600000000000009</v>
      </c>
      <c r="F267" s="117">
        <v>201.25</v>
      </c>
      <c r="G267" s="118">
        <v>8.0500000000000007</v>
      </c>
      <c r="H267" s="116">
        <v>68.099999999999994</v>
      </c>
      <c r="I267" s="118">
        <v>1</v>
      </c>
      <c r="J267" s="116">
        <v>1702.58</v>
      </c>
      <c r="K267" s="116">
        <v>68.099999999999994</v>
      </c>
      <c r="L267" s="116"/>
      <c r="M267" s="119"/>
    </row>
    <row r="268" spans="1:13" s="144" customFormat="1" hidden="1" outlineLevel="1" x14ac:dyDescent="0.2">
      <c r="A268" s="136" t="s">
        <v>621</v>
      </c>
      <c r="B268" s="137" t="s">
        <v>855</v>
      </c>
      <c r="C268" s="138" t="s">
        <v>856</v>
      </c>
      <c r="D268" s="137" t="s">
        <v>183</v>
      </c>
      <c r="E268" s="139">
        <v>485.9</v>
      </c>
      <c r="F268" s="140">
        <v>0.3</v>
      </c>
      <c r="G268" s="141">
        <v>1.2E-2</v>
      </c>
      <c r="H268" s="139">
        <v>5.83</v>
      </c>
      <c r="I268" s="141">
        <v>1</v>
      </c>
      <c r="J268" s="139">
        <v>145.77000000000001</v>
      </c>
      <c r="K268" s="139">
        <v>5.83</v>
      </c>
      <c r="L268" s="142"/>
      <c r="M268" s="143"/>
    </row>
    <row r="269" spans="1:13" s="144" customFormat="1" hidden="1" outlineLevel="1" x14ac:dyDescent="0.2">
      <c r="A269" s="136" t="s">
        <v>622</v>
      </c>
      <c r="B269" s="137" t="s">
        <v>857</v>
      </c>
      <c r="C269" s="138" t="s">
        <v>858</v>
      </c>
      <c r="D269" s="137" t="s">
        <v>594</v>
      </c>
      <c r="E269" s="139">
        <v>7.83</v>
      </c>
      <c r="F269" s="140">
        <v>15</v>
      </c>
      <c r="G269" s="141">
        <v>0.6</v>
      </c>
      <c r="H269" s="139">
        <v>4.7</v>
      </c>
      <c r="I269" s="141">
        <v>1</v>
      </c>
      <c r="J269" s="139">
        <v>117.45</v>
      </c>
      <c r="K269" s="139">
        <v>4.7</v>
      </c>
      <c r="L269" s="142"/>
      <c r="M269" s="143"/>
    </row>
    <row r="270" spans="1:13" s="144" customFormat="1" ht="21" hidden="1" outlineLevel="1" x14ac:dyDescent="0.2">
      <c r="A270" s="136" t="s">
        <v>625</v>
      </c>
      <c r="B270" s="137" t="s">
        <v>859</v>
      </c>
      <c r="C270" s="138" t="s">
        <v>860</v>
      </c>
      <c r="D270" s="137" t="s">
        <v>183</v>
      </c>
      <c r="E270" s="139">
        <v>802.46</v>
      </c>
      <c r="F270" s="140">
        <v>0.08</v>
      </c>
      <c r="G270" s="141">
        <v>3.2000000000000002E-3</v>
      </c>
      <c r="H270" s="139">
        <v>2.57</v>
      </c>
      <c r="I270" s="141">
        <v>1</v>
      </c>
      <c r="J270" s="139">
        <v>64.2</v>
      </c>
      <c r="K270" s="139">
        <v>2.57</v>
      </c>
      <c r="L270" s="142"/>
      <c r="M270" s="143"/>
    </row>
    <row r="271" spans="1:13" s="144" customFormat="1" ht="21" hidden="1" outlineLevel="1" x14ac:dyDescent="0.2">
      <c r="A271" s="136" t="s">
        <v>628</v>
      </c>
      <c r="B271" s="137" t="s">
        <v>861</v>
      </c>
      <c r="C271" s="138" t="s">
        <v>862</v>
      </c>
      <c r="D271" s="137" t="s">
        <v>863</v>
      </c>
      <c r="E271" s="139">
        <v>30</v>
      </c>
      <c r="F271" s="140">
        <v>32</v>
      </c>
      <c r="G271" s="141">
        <v>1.28</v>
      </c>
      <c r="H271" s="139">
        <v>38.4</v>
      </c>
      <c r="I271" s="141">
        <v>1</v>
      </c>
      <c r="J271" s="139">
        <v>960</v>
      </c>
      <c r="K271" s="139">
        <v>38.4</v>
      </c>
      <c r="L271" s="142"/>
      <c r="M271" s="143"/>
    </row>
    <row r="272" spans="1:13" s="144" customFormat="1" ht="21" hidden="1" outlineLevel="1" x14ac:dyDescent="0.2">
      <c r="A272" s="136" t="s">
        <v>631</v>
      </c>
      <c r="B272" s="137" t="s">
        <v>864</v>
      </c>
      <c r="C272" s="138" t="s">
        <v>865</v>
      </c>
      <c r="D272" s="137" t="s">
        <v>827</v>
      </c>
      <c r="E272" s="139">
        <v>53.9</v>
      </c>
      <c r="F272" s="140">
        <v>990</v>
      </c>
      <c r="G272" s="141">
        <v>39.6</v>
      </c>
      <c r="H272" s="139">
        <v>2134.44</v>
      </c>
      <c r="I272" s="141">
        <v>1</v>
      </c>
      <c r="J272" s="139">
        <v>53361</v>
      </c>
      <c r="K272" s="139">
        <v>2134.44</v>
      </c>
      <c r="L272" s="142"/>
      <c r="M272" s="143"/>
    </row>
    <row r="273" spans="1:13" s="100" customFormat="1" ht="12" collapsed="1" x14ac:dyDescent="0.2">
      <c r="A273" s="130"/>
      <c r="B273" s="131"/>
      <c r="C273" s="132" t="s">
        <v>640</v>
      </c>
      <c r="D273" s="131"/>
      <c r="E273" s="133">
        <v>1600.42</v>
      </c>
      <c r="F273" s="133"/>
      <c r="G273" s="133"/>
      <c r="H273" s="133">
        <v>64.02</v>
      </c>
      <c r="I273" s="134"/>
      <c r="J273" s="134"/>
      <c r="K273" s="134"/>
      <c r="L273" s="133"/>
      <c r="M273" s="134"/>
    </row>
    <row r="274" spans="1:13" s="100" customFormat="1" ht="12" x14ac:dyDescent="0.2">
      <c r="A274" s="130"/>
      <c r="B274" s="131"/>
      <c r="C274" s="132" t="s">
        <v>641</v>
      </c>
      <c r="D274" s="131"/>
      <c r="E274" s="133">
        <v>749.13</v>
      </c>
      <c r="F274" s="133"/>
      <c r="G274" s="133"/>
      <c r="H274" s="133">
        <v>29.97</v>
      </c>
      <c r="I274" s="134"/>
      <c r="J274" s="134"/>
      <c r="K274" s="134"/>
      <c r="L274" s="133"/>
      <c r="M274" s="134"/>
    </row>
    <row r="275" spans="1:13" s="100" customFormat="1" ht="12" x14ac:dyDescent="0.2">
      <c r="A275" s="130"/>
      <c r="B275" s="131"/>
      <c r="C275" s="132" t="s">
        <v>76</v>
      </c>
      <c r="D275" s="131"/>
      <c r="E275" s="133"/>
      <c r="F275" s="133"/>
      <c r="G275" s="133"/>
      <c r="H275" s="133">
        <v>2348.0300000000002</v>
      </c>
      <c r="I275" s="134"/>
      <c r="J275" s="134"/>
      <c r="K275" s="134"/>
      <c r="L275" s="133"/>
      <c r="M275" s="134"/>
    </row>
    <row r="276" spans="1:13" s="65" customFormat="1" ht="51" x14ac:dyDescent="0.2">
      <c r="A276" s="58" t="s">
        <v>273</v>
      </c>
      <c r="B276" s="59" t="s">
        <v>646</v>
      </c>
      <c r="C276" s="60" t="s">
        <v>647</v>
      </c>
      <c r="D276" s="61">
        <v>0.5</v>
      </c>
      <c r="E276" s="62">
        <v>390.95</v>
      </c>
      <c r="F276" s="62">
        <v>339.96</v>
      </c>
      <c r="G276" s="62" t="s">
        <v>39</v>
      </c>
      <c r="H276" s="63">
        <v>195.47</v>
      </c>
      <c r="I276" s="63">
        <v>25.5</v>
      </c>
      <c r="J276" s="62">
        <v>169.98</v>
      </c>
      <c r="K276" s="64" t="s">
        <v>39</v>
      </c>
      <c r="L276" s="62">
        <v>5.3</v>
      </c>
      <c r="M276" s="62">
        <v>2.65</v>
      </c>
    </row>
    <row r="277" spans="1:13" s="65" customFormat="1" x14ac:dyDescent="0.2">
      <c r="A277" s="66"/>
      <c r="B277" s="67"/>
      <c r="C277" s="68"/>
      <c r="D277" s="135" t="s">
        <v>648</v>
      </c>
      <c r="E277" s="70">
        <v>50.99</v>
      </c>
      <c r="F277" s="70" t="s">
        <v>39</v>
      </c>
      <c r="G277" s="70" t="s">
        <v>39</v>
      </c>
      <c r="H277" s="71"/>
      <c r="I277" s="71"/>
      <c r="J277" s="71" t="s">
        <v>39</v>
      </c>
      <c r="K277" s="71"/>
      <c r="L277" s="70" t="s">
        <v>39</v>
      </c>
      <c r="M277" s="71" t="s">
        <v>39</v>
      </c>
    </row>
    <row r="278" spans="1:13" s="65" customFormat="1" ht="18" hidden="1" customHeight="1" outlineLevel="1" x14ac:dyDescent="0.2">
      <c r="A278" s="72"/>
      <c r="B278" s="73"/>
      <c r="C278" s="74" t="s">
        <v>41</v>
      </c>
      <c r="D278" s="75" t="s">
        <v>42</v>
      </c>
      <c r="E278" s="75" t="s">
        <v>43</v>
      </c>
      <c r="F278" s="75" t="s">
        <v>44</v>
      </c>
      <c r="G278" s="75" t="s">
        <v>45</v>
      </c>
      <c r="H278" s="75" t="s">
        <v>46</v>
      </c>
      <c r="I278" s="76" t="s">
        <v>47</v>
      </c>
      <c r="J278" s="77"/>
      <c r="K278" s="78"/>
      <c r="L278" s="75" t="s">
        <v>48</v>
      </c>
      <c r="M278" s="79"/>
    </row>
    <row r="279" spans="1:13" s="65" customFormat="1" hidden="1" outlineLevel="1" x14ac:dyDescent="0.2">
      <c r="A279" s="80"/>
      <c r="B279" s="73"/>
      <c r="C279" s="81" t="s">
        <v>231</v>
      </c>
      <c r="D279" s="82">
        <v>50.99</v>
      </c>
      <c r="E279" s="83">
        <v>1</v>
      </c>
      <c r="F279" s="84">
        <v>50.99</v>
      </c>
      <c r="G279" s="85">
        <v>1</v>
      </c>
      <c r="H279" s="84">
        <v>50.99</v>
      </c>
      <c r="I279" s="84">
        <v>25.5</v>
      </c>
      <c r="J279" s="84"/>
      <c r="K279" s="84"/>
      <c r="L279" s="84">
        <v>9.6199999999999992</v>
      </c>
      <c r="M279" s="86"/>
    </row>
    <row r="280" spans="1:13" s="65" customFormat="1" hidden="1" outlineLevel="1" x14ac:dyDescent="0.2">
      <c r="A280" s="80"/>
      <c r="B280" s="73"/>
      <c r="C280" s="81" t="s">
        <v>50</v>
      </c>
      <c r="D280" s="82">
        <v>339.96</v>
      </c>
      <c r="E280" s="83">
        <v>1</v>
      </c>
      <c r="F280" s="84">
        <v>339.96</v>
      </c>
      <c r="G280" s="85">
        <v>1</v>
      </c>
      <c r="H280" s="84">
        <v>339.96</v>
      </c>
      <c r="I280" s="84"/>
      <c r="J280" s="84">
        <v>169.98</v>
      </c>
      <c r="K280" s="84"/>
      <c r="L280" s="84"/>
      <c r="M280" s="86"/>
    </row>
    <row r="281" spans="1:13" s="100" customFormat="1" ht="12" collapsed="1" x14ac:dyDescent="0.2">
      <c r="A281" s="95"/>
      <c r="B281" s="96"/>
      <c r="C281" s="97"/>
      <c r="D281" s="96"/>
      <c r="E281" s="98"/>
      <c r="F281" s="98"/>
      <c r="G281" s="98"/>
      <c r="H281" s="99"/>
      <c r="I281" s="99"/>
      <c r="J281" s="99"/>
      <c r="K281" s="99"/>
      <c r="L281" s="98"/>
      <c r="M281" s="99"/>
    </row>
    <row r="282" spans="1:13" s="100" customFormat="1" ht="12" hidden="1" customHeight="1" outlineLevel="1" x14ac:dyDescent="0.2">
      <c r="A282" s="101" t="s">
        <v>53</v>
      </c>
      <c r="B282" s="101" t="s">
        <v>54</v>
      </c>
      <c r="C282" s="101" t="s">
        <v>55</v>
      </c>
      <c r="D282" s="101" t="s">
        <v>56</v>
      </c>
      <c r="E282" s="101" t="s">
        <v>21</v>
      </c>
      <c r="F282" s="102" t="s">
        <v>20</v>
      </c>
      <c r="G282" s="103"/>
      <c r="H282" s="104" t="s">
        <v>57</v>
      </c>
      <c r="I282" s="101" t="s">
        <v>45</v>
      </c>
      <c r="J282" s="102" t="s">
        <v>58</v>
      </c>
      <c r="K282" s="103"/>
      <c r="L282" s="105"/>
      <c r="M282" s="106"/>
    </row>
    <row r="283" spans="1:13" s="100" customFormat="1" ht="12.75" hidden="1" customHeight="1" outlineLevel="1" x14ac:dyDescent="0.2">
      <c r="A283" s="107"/>
      <c r="B283" s="107"/>
      <c r="C283" s="107"/>
      <c r="D283" s="107"/>
      <c r="E283" s="107"/>
      <c r="F283" s="108" t="s">
        <v>59</v>
      </c>
      <c r="G283" s="108" t="s">
        <v>60</v>
      </c>
      <c r="H283" s="109"/>
      <c r="I283" s="107"/>
      <c r="J283" s="108" t="s">
        <v>59</v>
      </c>
      <c r="K283" s="110" t="s">
        <v>35</v>
      </c>
      <c r="L283" s="111"/>
      <c r="M283" s="112"/>
    </row>
    <row r="284" spans="1:13" s="120" customFormat="1" hidden="1" outlineLevel="1" x14ac:dyDescent="0.2">
      <c r="A284" s="113" t="s">
        <v>276</v>
      </c>
      <c r="B284" s="114" t="s">
        <v>36</v>
      </c>
      <c r="C284" s="115" t="s">
        <v>233</v>
      </c>
      <c r="D284" s="114" t="s">
        <v>63</v>
      </c>
      <c r="E284" s="116">
        <v>9.6199999999999992</v>
      </c>
      <c r="F284" s="117">
        <v>5.3</v>
      </c>
      <c r="G284" s="118">
        <v>2.65</v>
      </c>
      <c r="H284" s="116">
        <v>25.5</v>
      </c>
      <c r="I284" s="118">
        <v>1</v>
      </c>
      <c r="J284" s="116">
        <v>50.99</v>
      </c>
      <c r="K284" s="116">
        <v>25.5</v>
      </c>
      <c r="L284" s="116"/>
      <c r="M284" s="119"/>
    </row>
    <row r="285" spans="1:13" s="129" customFormat="1" hidden="1" outlineLevel="1" x14ac:dyDescent="0.2">
      <c r="A285" s="121" t="s">
        <v>277</v>
      </c>
      <c r="B285" s="122" t="s">
        <v>72</v>
      </c>
      <c r="C285" s="123" t="s">
        <v>73</v>
      </c>
      <c r="D285" s="122" t="s">
        <v>70</v>
      </c>
      <c r="E285" s="124">
        <v>87.17</v>
      </c>
      <c r="F285" s="125">
        <v>3.9</v>
      </c>
      <c r="G285" s="126">
        <v>1.95</v>
      </c>
      <c r="H285" s="124">
        <v>169.98</v>
      </c>
      <c r="I285" s="126">
        <v>1</v>
      </c>
      <c r="J285" s="124">
        <v>339.96</v>
      </c>
      <c r="K285" s="124">
        <v>169.98</v>
      </c>
      <c r="L285" s="127"/>
      <c r="M285" s="128"/>
    </row>
    <row r="286" spans="1:13" s="100" customFormat="1" ht="12" collapsed="1" x14ac:dyDescent="0.2">
      <c r="A286" s="130"/>
      <c r="B286" s="131"/>
      <c r="C286" s="132" t="s">
        <v>499</v>
      </c>
      <c r="D286" s="131"/>
      <c r="E286" s="133">
        <v>45.38</v>
      </c>
      <c r="F286" s="133"/>
      <c r="G286" s="133"/>
      <c r="H286" s="133">
        <v>22.69</v>
      </c>
      <c r="I286" s="134"/>
      <c r="J286" s="134"/>
      <c r="K286" s="134"/>
      <c r="L286" s="133"/>
      <c r="M286" s="134"/>
    </row>
    <row r="287" spans="1:13" s="100" customFormat="1" ht="12" x14ac:dyDescent="0.2">
      <c r="A287" s="130"/>
      <c r="B287" s="131"/>
      <c r="C287" s="132" t="s">
        <v>269</v>
      </c>
      <c r="D287" s="131"/>
      <c r="E287" s="133">
        <v>26.51</v>
      </c>
      <c r="F287" s="133"/>
      <c r="G287" s="133"/>
      <c r="H287" s="133">
        <v>13.26</v>
      </c>
      <c r="I287" s="134"/>
      <c r="J287" s="134"/>
      <c r="K287" s="134"/>
      <c r="L287" s="133"/>
      <c r="M287" s="134"/>
    </row>
    <row r="288" spans="1:13" s="100" customFormat="1" ht="12" x14ac:dyDescent="0.2">
      <c r="A288" s="130"/>
      <c r="B288" s="131"/>
      <c r="C288" s="132" t="s">
        <v>76</v>
      </c>
      <c r="D288" s="131"/>
      <c r="E288" s="133"/>
      <c r="F288" s="133"/>
      <c r="G288" s="133"/>
      <c r="H288" s="133">
        <v>231.42</v>
      </c>
      <c r="I288" s="134"/>
      <c r="J288" s="134"/>
      <c r="K288" s="134"/>
      <c r="L288" s="133"/>
      <c r="M288" s="134"/>
    </row>
    <row r="289" spans="1:13" s="65" customFormat="1" ht="51" x14ac:dyDescent="0.2">
      <c r="A289" s="58" t="s">
        <v>316</v>
      </c>
      <c r="B289" s="59" t="s">
        <v>649</v>
      </c>
      <c r="C289" s="60" t="s">
        <v>650</v>
      </c>
      <c r="D289" s="61">
        <v>0.5</v>
      </c>
      <c r="E289" s="62">
        <v>26.11</v>
      </c>
      <c r="F289" s="62">
        <v>6.97</v>
      </c>
      <c r="G289" s="62" t="s">
        <v>39</v>
      </c>
      <c r="H289" s="63">
        <v>13.05</v>
      </c>
      <c r="I289" s="63">
        <v>9.57</v>
      </c>
      <c r="J289" s="62">
        <v>3.48</v>
      </c>
      <c r="K289" s="64" t="s">
        <v>39</v>
      </c>
      <c r="L289" s="62">
        <v>1.99</v>
      </c>
      <c r="M289" s="62">
        <v>0.99</v>
      </c>
    </row>
    <row r="290" spans="1:13" s="65" customFormat="1" x14ac:dyDescent="0.2">
      <c r="A290" s="66"/>
      <c r="B290" s="67"/>
      <c r="C290" s="68"/>
      <c r="D290" s="135" t="s">
        <v>648</v>
      </c>
      <c r="E290" s="70">
        <v>19.14</v>
      </c>
      <c r="F290" s="70" t="s">
        <v>39</v>
      </c>
      <c r="G290" s="70" t="s">
        <v>39</v>
      </c>
      <c r="H290" s="71"/>
      <c r="I290" s="71"/>
      <c r="J290" s="71" t="s">
        <v>39</v>
      </c>
      <c r="K290" s="71"/>
      <c r="L290" s="70" t="s">
        <v>39</v>
      </c>
      <c r="M290" s="71" t="s">
        <v>39</v>
      </c>
    </row>
    <row r="291" spans="1:13" s="65" customFormat="1" ht="18" hidden="1" customHeight="1" outlineLevel="1" x14ac:dyDescent="0.2">
      <c r="A291" s="72"/>
      <c r="B291" s="73"/>
      <c r="C291" s="74" t="s">
        <v>41</v>
      </c>
      <c r="D291" s="75" t="s">
        <v>42</v>
      </c>
      <c r="E291" s="75" t="s">
        <v>43</v>
      </c>
      <c r="F291" s="75" t="s">
        <v>44</v>
      </c>
      <c r="G291" s="75" t="s">
        <v>45</v>
      </c>
      <c r="H291" s="75" t="s">
        <v>46</v>
      </c>
      <c r="I291" s="76" t="s">
        <v>47</v>
      </c>
      <c r="J291" s="77"/>
      <c r="K291" s="78"/>
      <c r="L291" s="75" t="s">
        <v>48</v>
      </c>
      <c r="M291" s="79"/>
    </row>
    <row r="292" spans="1:13" s="65" customFormat="1" hidden="1" outlineLevel="1" x14ac:dyDescent="0.2">
      <c r="A292" s="80"/>
      <c r="B292" s="73"/>
      <c r="C292" s="81" t="s">
        <v>231</v>
      </c>
      <c r="D292" s="82">
        <v>19.14</v>
      </c>
      <c r="E292" s="83">
        <v>1</v>
      </c>
      <c r="F292" s="84">
        <v>19.14</v>
      </c>
      <c r="G292" s="85">
        <v>1</v>
      </c>
      <c r="H292" s="84">
        <v>19.14</v>
      </c>
      <c r="I292" s="84">
        <v>9.57</v>
      </c>
      <c r="J292" s="84"/>
      <c r="K292" s="84"/>
      <c r="L292" s="84">
        <v>9.6199999999999992</v>
      </c>
      <c r="M292" s="86"/>
    </row>
    <row r="293" spans="1:13" s="65" customFormat="1" hidden="1" outlineLevel="1" x14ac:dyDescent="0.2">
      <c r="A293" s="80"/>
      <c r="B293" s="73"/>
      <c r="C293" s="81" t="s">
        <v>50</v>
      </c>
      <c r="D293" s="82">
        <v>6.97</v>
      </c>
      <c r="E293" s="83">
        <v>1</v>
      </c>
      <c r="F293" s="84">
        <v>6.97</v>
      </c>
      <c r="G293" s="85">
        <v>1</v>
      </c>
      <c r="H293" s="84">
        <v>6.97</v>
      </c>
      <c r="I293" s="84"/>
      <c r="J293" s="84">
        <v>3.48</v>
      </c>
      <c r="K293" s="84"/>
      <c r="L293" s="84"/>
      <c r="M293" s="86"/>
    </row>
    <row r="294" spans="1:13" s="100" customFormat="1" ht="12" collapsed="1" x14ac:dyDescent="0.2">
      <c r="A294" s="95"/>
      <c r="B294" s="96"/>
      <c r="C294" s="97"/>
      <c r="D294" s="96"/>
      <c r="E294" s="98"/>
      <c r="F294" s="98"/>
      <c r="G294" s="98"/>
      <c r="H294" s="99"/>
      <c r="I294" s="99"/>
      <c r="J294" s="99"/>
      <c r="K294" s="99"/>
      <c r="L294" s="98"/>
      <c r="M294" s="99"/>
    </row>
    <row r="295" spans="1:13" s="100" customFormat="1" ht="12" hidden="1" customHeight="1" outlineLevel="1" x14ac:dyDescent="0.2">
      <c r="A295" s="101" t="s">
        <v>53</v>
      </c>
      <c r="B295" s="101" t="s">
        <v>54</v>
      </c>
      <c r="C295" s="101" t="s">
        <v>55</v>
      </c>
      <c r="D295" s="101" t="s">
        <v>56</v>
      </c>
      <c r="E295" s="101" t="s">
        <v>21</v>
      </c>
      <c r="F295" s="102" t="s">
        <v>20</v>
      </c>
      <c r="G295" s="103"/>
      <c r="H295" s="104" t="s">
        <v>57</v>
      </c>
      <c r="I295" s="101" t="s">
        <v>45</v>
      </c>
      <c r="J295" s="102" t="s">
        <v>58</v>
      </c>
      <c r="K295" s="103"/>
      <c r="L295" s="105"/>
      <c r="M295" s="106"/>
    </row>
    <row r="296" spans="1:13" s="100" customFormat="1" ht="12.75" hidden="1" customHeight="1" outlineLevel="1" x14ac:dyDescent="0.2">
      <c r="A296" s="107"/>
      <c r="B296" s="107"/>
      <c r="C296" s="107"/>
      <c r="D296" s="107"/>
      <c r="E296" s="107"/>
      <c r="F296" s="108" t="s">
        <v>59</v>
      </c>
      <c r="G296" s="108" t="s">
        <v>60</v>
      </c>
      <c r="H296" s="109"/>
      <c r="I296" s="107"/>
      <c r="J296" s="108" t="s">
        <v>59</v>
      </c>
      <c r="K296" s="110" t="s">
        <v>35</v>
      </c>
      <c r="L296" s="111"/>
      <c r="M296" s="112"/>
    </row>
    <row r="297" spans="1:13" s="120" customFormat="1" hidden="1" outlineLevel="1" x14ac:dyDescent="0.2">
      <c r="A297" s="113" t="s">
        <v>321</v>
      </c>
      <c r="B297" s="114" t="s">
        <v>36</v>
      </c>
      <c r="C297" s="115" t="s">
        <v>233</v>
      </c>
      <c r="D297" s="114" t="s">
        <v>63</v>
      </c>
      <c r="E297" s="116">
        <v>9.6199999999999992</v>
      </c>
      <c r="F297" s="117">
        <v>1.99</v>
      </c>
      <c r="G297" s="118">
        <v>0.995</v>
      </c>
      <c r="H297" s="116">
        <v>9.57</v>
      </c>
      <c r="I297" s="118">
        <v>1</v>
      </c>
      <c r="J297" s="116">
        <v>19.14</v>
      </c>
      <c r="K297" s="116">
        <v>9.57</v>
      </c>
      <c r="L297" s="116"/>
      <c r="M297" s="119"/>
    </row>
    <row r="298" spans="1:13" s="129" customFormat="1" hidden="1" outlineLevel="1" x14ac:dyDescent="0.2">
      <c r="A298" s="121" t="s">
        <v>323</v>
      </c>
      <c r="B298" s="122" t="s">
        <v>72</v>
      </c>
      <c r="C298" s="123" t="s">
        <v>73</v>
      </c>
      <c r="D298" s="122" t="s">
        <v>70</v>
      </c>
      <c r="E298" s="124">
        <v>87.17</v>
      </c>
      <c r="F298" s="125">
        <v>0.08</v>
      </c>
      <c r="G298" s="126">
        <v>0.04</v>
      </c>
      <c r="H298" s="124">
        <v>3.49</v>
      </c>
      <c r="I298" s="126">
        <v>1</v>
      </c>
      <c r="J298" s="124">
        <v>6.97</v>
      </c>
      <c r="K298" s="124">
        <v>3.49</v>
      </c>
      <c r="L298" s="127"/>
      <c r="M298" s="128"/>
    </row>
    <row r="299" spans="1:13" s="100" customFormat="1" ht="12" collapsed="1" x14ac:dyDescent="0.2">
      <c r="A299" s="130"/>
      <c r="B299" s="131"/>
      <c r="C299" s="132" t="s">
        <v>499</v>
      </c>
      <c r="D299" s="131"/>
      <c r="E299" s="133">
        <v>17.03</v>
      </c>
      <c r="F299" s="133"/>
      <c r="G299" s="133"/>
      <c r="H299" s="133">
        <v>8.52</v>
      </c>
      <c r="I299" s="134"/>
      <c r="J299" s="134"/>
      <c r="K299" s="134"/>
      <c r="L299" s="133"/>
      <c r="M299" s="134"/>
    </row>
    <row r="300" spans="1:13" s="100" customFormat="1" ht="12" x14ac:dyDescent="0.2">
      <c r="A300" s="130"/>
      <c r="B300" s="131"/>
      <c r="C300" s="132" t="s">
        <v>269</v>
      </c>
      <c r="D300" s="131"/>
      <c r="E300" s="133">
        <v>9.9499999999999993</v>
      </c>
      <c r="F300" s="133"/>
      <c r="G300" s="133"/>
      <c r="H300" s="133">
        <v>4.9800000000000004</v>
      </c>
      <c r="I300" s="134"/>
      <c r="J300" s="134"/>
      <c r="K300" s="134"/>
      <c r="L300" s="133"/>
      <c r="M300" s="134"/>
    </row>
    <row r="301" spans="1:13" s="100" customFormat="1" ht="12" x14ac:dyDescent="0.2">
      <c r="A301" s="130"/>
      <c r="B301" s="131"/>
      <c r="C301" s="132" t="s">
        <v>76</v>
      </c>
      <c r="D301" s="131"/>
      <c r="E301" s="133"/>
      <c r="F301" s="133"/>
      <c r="G301" s="133"/>
      <c r="H301" s="133">
        <v>26.56</v>
      </c>
      <c r="I301" s="134"/>
      <c r="J301" s="134"/>
      <c r="K301" s="134"/>
      <c r="L301" s="133"/>
      <c r="M301" s="134"/>
    </row>
    <row r="302" spans="1:13" s="65" customFormat="1" x14ac:dyDescent="0.2">
      <c r="A302" s="58" t="s">
        <v>339</v>
      </c>
      <c r="B302" s="59" t="s">
        <v>386</v>
      </c>
      <c r="C302" s="60" t="s">
        <v>653</v>
      </c>
      <c r="D302" s="61">
        <v>3</v>
      </c>
      <c r="E302" s="62">
        <v>89.21</v>
      </c>
      <c r="F302" s="62" t="s">
        <v>39</v>
      </c>
      <c r="G302" s="62">
        <v>89.21</v>
      </c>
      <c r="H302" s="63">
        <v>267.63</v>
      </c>
      <c r="I302" s="145" t="s">
        <v>39</v>
      </c>
      <c r="J302" s="64" t="s">
        <v>39</v>
      </c>
      <c r="K302" s="62">
        <v>267.63</v>
      </c>
      <c r="L302" s="62" t="s">
        <v>39</v>
      </c>
      <c r="M302" s="64" t="s">
        <v>39</v>
      </c>
    </row>
    <row r="303" spans="1:13" s="65" customFormat="1" x14ac:dyDescent="0.2">
      <c r="A303" s="66"/>
      <c r="B303" s="67"/>
      <c r="C303" s="68"/>
      <c r="D303" s="69" t="s">
        <v>183</v>
      </c>
      <c r="E303" s="70" t="s">
        <v>39</v>
      </c>
      <c r="F303" s="70" t="s">
        <v>39</v>
      </c>
      <c r="G303" s="70" t="s">
        <v>39</v>
      </c>
      <c r="H303" s="71"/>
      <c r="I303" s="71"/>
      <c r="J303" s="71" t="s">
        <v>39</v>
      </c>
      <c r="K303" s="71"/>
      <c r="L303" s="70" t="s">
        <v>39</v>
      </c>
      <c r="M303" s="71" t="s">
        <v>39</v>
      </c>
    </row>
    <row r="304" spans="1:13" s="65" customFormat="1" ht="18" hidden="1" customHeight="1" outlineLevel="1" x14ac:dyDescent="0.2">
      <c r="A304" s="72"/>
      <c r="B304" s="73"/>
      <c r="C304" s="74" t="s">
        <v>41</v>
      </c>
      <c r="D304" s="75" t="s">
        <v>42</v>
      </c>
      <c r="E304" s="75" t="s">
        <v>43</v>
      </c>
      <c r="F304" s="75" t="s">
        <v>44</v>
      </c>
      <c r="G304" s="75" t="s">
        <v>45</v>
      </c>
      <c r="H304" s="75" t="s">
        <v>46</v>
      </c>
      <c r="I304" s="76" t="s">
        <v>47</v>
      </c>
      <c r="J304" s="77"/>
      <c r="K304" s="78"/>
      <c r="L304" s="75" t="s">
        <v>48</v>
      </c>
      <c r="M304" s="79"/>
    </row>
    <row r="305" spans="1:13" s="65" customFormat="1" hidden="1" outlineLevel="1" x14ac:dyDescent="0.2">
      <c r="A305" s="80"/>
      <c r="B305" s="73"/>
      <c r="C305" s="81" t="s">
        <v>389</v>
      </c>
      <c r="D305" s="82">
        <v>89.21</v>
      </c>
      <c r="E305" s="83">
        <v>1</v>
      </c>
      <c r="F305" s="84">
        <v>89.21</v>
      </c>
      <c r="G305" s="85">
        <v>1</v>
      </c>
      <c r="H305" s="84">
        <v>89.21</v>
      </c>
      <c r="I305" s="84"/>
      <c r="J305" s="84"/>
      <c r="K305" s="84">
        <v>267.63</v>
      </c>
      <c r="L305" s="84"/>
      <c r="M305" s="86"/>
    </row>
    <row r="306" spans="1:13" s="65" customFormat="1" ht="51" collapsed="1" x14ac:dyDescent="0.2">
      <c r="A306" s="58" t="s">
        <v>354</v>
      </c>
      <c r="B306" s="59" t="s">
        <v>877</v>
      </c>
      <c r="C306" s="60" t="s">
        <v>878</v>
      </c>
      <c r="D306" s="61">
        <v>1</v>
      </c>
      <c r="E306" s="62">
        <v>399.98</v>
      </c>
      <c r="F306" s="62">
        <v>219.3</v>
      </c>
      <c r="G306" s="62">
        <v>71.400000000000006</v>
      </c>
      <c r="H306" s="63">
        <v>399.98</v>
      </c>
      <c r="I306" s="63">
        <v>109.28</v>
      </c>
      <c r="J306" s="62">
        <v>219.3</v>
      </c>
      <c r="K306" s="62">
        <v>71.400000000000006</v>
      </c>
      <c r="L306" s="62">
        <v>11.36</v>
      </c>
      <c r="M306" s="62">
        <v>11.36</v>
      </c>
    </row>
    <row r="307" spans="1:13" s="65" customFormat="1" x14ac:dyDescent="0.2">
      <c r="A307" s="66"/>
      <c r="B307" s="67"/>
      <c r="C307" s="68"/>
      <c r="D307" s="135" t="s">
        <v>648</v>
      </c>
      <c r="E307" s="70">
        <v>109.28</v>
      </c>
      <c r="F307" s="70">
        <v>12.69</v>
      </c>
      <c r="G307" s="70" t="s">
        <v>39</v>
      </c>
      <c r="H307" s="71"/>
      <c r="I307" s="71"/>
      <c r="J307" s="70">
        <v>12.69</v>
      </c>
      <c r="K307" s="71"/>
      <c r="L307" s="70">
        <v>0.94</v>
      </c>
      <c r="M307" s="70">
        <v>0.94</v>
      </c>
    </row>
    <row r="308" spans="1:13" s="65" customFormat="1" ht="18" hidden="1" customHeight="1" outlineLevel="1" x14ac:dyDescent="0.2">
      <c r="A308" s="72"/>
      <c r="B308" s="73"/>
      <c r="C308" s="74" t="s">
        <v>41</v>
      </c>
      <c r="D308" s="75" t="s">
        <v>42</v>
      </c>
      <c r="E308" s="75" t="s">
        <v>43</v>
      </c>
      <c r="F308" s="75" t="s">
        <v>44</v>
      </c>
      <c r="G308" s="75" t="s">
        <v>45</v>
      </c>
      <c r="H308" s="75" t="s">
        <v>46</v>
      </c>
      <c r="I308" s="76" t="s">
        <v>47</v>
      </c>
      <c r="J308" s="77"/>
      <c r="K308" s="78"/>
      <c r="L308" s="75" t="s">
        <v>48</v>
      </c>
      <c r="M308" s="79"/>
    </row>
    <row r="309" spans="1:13" s="65" customFormat="1" hidden="1" outlineLevel="1" x14ac:dyDescent="0.2">
      <c r="A309" s="80"/>
      <c r="B309" s="73"/>
      <c r="C309" s="81" t="s">
        <v>231</v>
      </c>
      <c r="D309" s="82">
        <v>109.28</v>
      </c>
      <c r="E309" s="83">
        <v>1</v>
      </c>
      <c r="F309" s="84">
        <v>109.28</v>
      </c>
      <c r="G309" s="85">
        <v>1</v>
      </c>
      <c r="H309" s="84">
        <v>109.28</v>
      </c>
      <c r="I309" s="84">
        <v>109.28</v>
      </c>
      <c r="J309" s="84"/>
      <c r="K309" s="84"/>
      <c r="L309" s="84">
        <v>9.6199999999999992</v>
      </c>
      <c r="M309" s="86"/>
    </row>
    <row r="310" spans="1:13" s="65" customFormat="1" hidden="1" outlineLevel="1" x14ac:dyDescent="0.2">
      <c r="A310" s="80"/>
      <c r="B310" s="73"/>
      <c r="C310" s="81" t="s">
        <v>50</v>
      </c>
      <c r="D310" s="82">
        <v>219.3</v>
      </c>
      <c r="E310" s="83">
        <v>1</v>
      </c>
      <c r="F310" s="84">
        <v>219.3</v>
      </c>
      <c r="G310" s="85">
        <v>1</v>
      </c>
      <c r="H310" s="84">
        <v>219.3</v>
      </c>
      <c r="I310" s="84"/>
      <c r="J310" s="84">
        <v>219.3</v>
      </c>
      <c r="K310" s="84"/>
      <c r="L310" s="84"/>
      <c r="M310" s="86"/>
    </row>
    <row r="311" spans="1:13" s="65" customFormat="1" hidden="1" outlineLevel="2" x14ac:dyDescent="0.2">
      <c r="A311" s="87"/>
      <c r="B311" s="88"/>
      <c r="C311" s="89" t="s">
        <v>51</v>
      </c>
      <c r="D311" s="90">
        <v>206.61</v>
      </c>
      <c r="E311" s="91">
        <v>1</v>
      </c>
      <c r="F311" s="92">
        <v>206.61</v>
      </c>
      <c r="G311" s="93">
        <v>1</v>
      </c>
      <c r="H311" s="92">
        <v>206.61</v>
      </c>
      <c r="I311" s="92"/>
      <c r="J311" s="92">
        <v>206.61</v>
      </c>
      <c r="K311" s="92"/>
      <c r="L311" s="92"/>
      <c r="M311" s="94"/>
    </row>
    <row r="312" spans="1:13" s="65" customFormat="1" hidden="1" outlineLevel="2" x14ac:dyDescent="0.2">
      <c r="A312" s="87"/>
      <c r="B312" s="88"/>
      <c r="C312" s="89" t="s">
        <v>52</v>
      </c>
      <c r="D312" s="90">
        <v>12.69</v>
      </c>
      <c r="E312" s="91">
        <v>1</v>
      </c>
      <c r="F312" s="92">
        <v>12.69</v>
      </c>
      <c r="G312" s="93">
        <v>1</v>
      </c>
      <c r="H312" s="92">
        <v>12.69</v>
      </c>
      <c r="I312" s="92"/>
      <c r="J312" s="92">
        <v>12.69</v>
      </c>
      <c r="K312" s="92"/>
      <c r="L312" s="92">
        <v>13.5</v>
      </c>
      <c r="M312" s="94"/>
    </row>
    <row r="313" spans="1:13" s="100" customFormat="1" ht="12" collapsed="1" x14ac:dyDescent="0.2">
      <c r="A313" s="95"/>
      <c r="B313" s="96"/>
      <c r="C313" s="97"/>
      <c r="D313" s="96"/>
      <c r="E313" s="98"/>
      <c r="F313" s="98"/>
      <c r="G313" s="98"/>
      <c r="H313" s="99"/>
      <c r="I313" s="99"/>
      <c r="J313" s="99"/>
      <c r="K313" s="99"/>
      <c r="L313" s="98"/>
      <c r="M313" s="99"/>
    </row>
    <row r="314" spans="1:13" s="100" customFormat="1" ht="12" hidden="1" customHeight="1" outlineLevel="1" x14ac:dyDescent="0.2">
      <c r="A314" s="101" t="s">
        <v>53</v>
      </c>
      <c r="B314" s="101" t="s">
        <v>54</v>
      </c>
      <c r="C314" s="101" t="s">
        <v>55</v>
      </c>
      <c r="D314" s="101" t="s">
        <v>56</v>
      </c>
      <c r="E314" s="101" t="s">
        <v>21</v>
      </c>
      <c r="F314" s="102" t="s">
        <v>20</v>
      </c>
      <c r="G314" s="103"/>
      <c r="H314" s="104" t="s">
        <v>57</v>
      </c>
      <c r="I314" s="101" t="s">
        <v>45</v>
      </c>
      <c r="J314" s="102" t="s">
        <v>58</v>
      </c>
      <c r="K314" s="103"/>
      <c r="L314" s="105"/>
      <c r="M314" s="106"/>
    </row>
    <row r="315" spans="1:13" s="100" customFormat="1" ht="12.75" hidden="1" customHeight="1" outlineLevel="1" x14ac:dyDescent="0.2">
      <c r="A315" s="107"/>
      <c r="B315" s="107"/>
      <c r="C315" s="107"/>
      <c r="D315" s="107"/>
      <c r="E315" s="107"/>
      <c r="F315" s="108" t="s">
        <v>59</v>
      </c>
      <c r="G315" s="108" t="s">
        <v>60</v>
      </c>
      <c r="H315" s="109"/>
      <c r="I315" s="107"/>
      <c r="J315" s="108" t="s">
        <v>59</v>
      </c>
      <c r="K315" s="110" t="s">
        <v>35</v>
      </c>
      <c r="L315" s="111"/>
      <c r="M315" s="112"/>
    </row>
    <row r="316" spans="1:13" s="120" customFormat="1" hidden="1" outlineLevel="1" x14ac:dyDescent="0.2">
      <c r="A316" s="113" t="s">
        <v>651</v>
      </c>
      <c r="B316" s="114" t="s">
        <v>36</v>
      </c>
      <c r="C316" s="115" t="s">
        <v>233</v>
      </c>
      <c r="D316" s="114" t="s">
        <v>63</v>
      </c>
      <c r="E316" s="116">
        <v>9.6199999999999992</v>
      </c>
      <c r="F316" s="117">
        <v>11.36</v>
      </c>
      <c r="G316" s="118">
        <v>11.36</v>
      </c>
      <c r="H316" s="116">
        <v>109.28</v>
      </c>
      <c r="I316" s="118">
        <v>1</v>
      </c>
      <c r="J316" s="116">
        <v>109.28</v>
      </c>
      <c r="K316" s="116">
        <v>109.28</v>
      </c>
      <c r="L316" s="116"/>
      <c r="M316" s="119"/>
    </row>
    <row r="317" spans="1:13" s="120" customFormat="1" hidden="1" outlineLevel="1" x14ac:dyDescent="0.2">
      <c r="A317" s="113" t="s">
        <v>652</v>
      </c>
      <c r="B317" s="114" t="s">
        <v>65</v>
      </c>
      <c r="C317" s="115" t="s">
        <v>66</v>
      </c>
      <c r="D317" s="114" t="s">
        <v>63</v>
      </c>
      <c r="E317" s="116">
        <v>13.5</v>
      </c>
      <c r="F317" s="117">
        <v>0.94</v>
      </c>
      <c r="G317" s="118">
        <v>0.94</v>
      </c>
      <c r="H317" s="116">
        <v>12.69</v>
      </c>
      <c r="I317" s="118">
        <v>1</v>
      </c>
      <c r="J317" s="116">
        <v>12.69</v>
      </c>
      <c r="K317" s="116">
        <v>12.69</v>
      </c>
      <c r="L317" s="116"/>
      <c r="M317" s="119"/>
    </row>
    <row r="318" spans="1:13" s="129" customFormat="1" hidden="1" outlineLevel="1" x14ac:dyDescent="0.2">
      <c r="A318" s="121" t="s">
        <v>972</v>
      </c>
      <c r="B318" s="122" t="s">
        <v>662</v>
      </c>
      <c r="C318" s="123" t="s">
        <v>663</v>
      </c>
      <c r="D318" s="122" t="s">
        <v>70</v>
      </c>
      <c r="E318" s="124">
        <v>0.9</v>
      </c>
      <c r="F318" s="125">
        <v>2.58</v>
      </c>
      <c r="G318" s="126">
        <v>2.58</v>
      </c>
      <c r="H318" s="124">
        <v>2.3199999999999998</v>
      </c>
      <c r="I318" s="126">
        <v>1</v>
      </c>
      <c r="J318" s="124">
        <v>2.3199999999999998</v>
      </c>
      <c r="K318" s="124">
        <v>2.3199999999999998</v>
      </c>
      <c r="L318" s="127"/>
      <c r="M318" s="128"/>
    </row>
    <row r="319" spans="1:13" s="129" customFormat="1" ht="21" hidden="1" outlineLevel="1" x14ac:dyDescent="0.2">
      <c r="A319" s="121" t="s">
        <v>973</v>
      </c>
      <c r="B319" s="122" t="s">
        <v>239</v>
      </c>
      <c r="C319" s="123" t="s">
        <v>240</v>
      </c>
      <c r="D319" s="122" t="s">
        <v>70</v>
      </c>
      <c r="E319" s="124">
        <v>134.65</v>
      </c>
      <c r="F319" s="125">
        <v>0.94</v>
      </c>
      <c r="G319" s="126">
        <v>0.94</v>
      </c>
      <c r="H319" s="124">
        <v>126.57</v>
      </c>
      <c r="I319" s="126">
        <v>1</v>
      </c>
      <c r="J319" s="124">
        <v>126.57</v>
      </c>
      <c r="K319" s="124">
        <v>126.57</v>
      </c>
      <c r="L319" s="127"/>
      <c r="M319" s="128"/>
    </row>
    <row r="320" spans="1:13" s="129" customFormat="1" ht="21" hidden="1" outlineLevel="1" x14ac:dyDescent="0.2">
      <c r="A320" s="121" t="s">
        <v>974</v>
      </c>
      <c r="B320" s="122" t="s">
        <v>879</v>
      </c>
      <c r="C320" s="123" t="s">
        <v>880</v>
      </c>
      <c r="D320" s="122" t="s">
        <v>70</v>
      </c>
      <c r="E320" s="124">
        <v>3.28</v>
      </c>
      <c r="F320" s="125">
        <v>2.58</v>
      </c>
      <c r="G320" s="126">
        <v>2.58</v>
      </c>
      <c r="H320" s="124">
        <v>8.4600000000000009</v>
      </c>
      <c r="I320" s="126">
        <v>1</v>
      </c>
      <c r="J320" s="124">
        <v>8.4600000000000009</v>
      </c>
      <c r="K320" s="124">
        <v>8.4600000000000009</v>
      </c>
      <c r="L320" s="127"/>
      <c r="M320" s="128"/>
    </row>
    <row r="321" spans="1:13" s="129" customFormat="1" hidden="1" outlineLevel="1" x14ac:dyDescent="0.2">
      <c r="A321" s="121" t="s">
        <v>975</v>
      </c>
      <c r="B321" s="122" t="s">
        <v>72</v>
      </c>
      <c r="C321" s="123" t="s">
        <v>73</v>
      </c>
      <c r="D321" s="122" t="s">
        <v>70</v>
      </c>
      <c r="E321" s="124">
        <v>87.17</v>
      </c>
      <c r="F321" s="125">
        <v>0.94</v>
      </c>
      <c r="G321" s="126">
        <v>0.94</v>
      </c>
      <c r="H321" s="124">
        <v>81.94</v>
      </c>
      <c r="I321" s="126">
        <v>1</v>
      </c>
      <c r="J321" s="124">
        <v>81.94</v>
      </c>
      <c r="K321" s="124">
        <v>81.94</v>
      </c>
      <c r="L321" s="127"/>
      <c r="M321" s="128"/>
    </row>
    <row r="322" spans="1:13" s="144" customFormat="1" hidden="1" outlineLevel="1" x14ac:dyDescent="0.2">
      <c r="A322" s="136" t="s">
        <v>976</v>
      </c>
      <c r="B322" s="137" t="s">
        <v>668</v>
      </c>
      <c r="C322" s="138" t="s">
        <v>669</v>
      </c>
      <c r="D322" s="137" t="s">
        <v>154</v>
      </c>
      <c r="E322" s="139">
        <v>28.6</v>
      </c>
      <c r="F322" s="140">
        <v>0.25</v>
      </c>
      <c r="G322" s="141">
        <v>0.25</v>
      </c>
      <c r="H322" s="139">
        <v>7.15</v>
      </c>
      <c r="I322" s="141">
        <v>1</v>
      </c>
      <c r="J322" s="139">
        <v>7.15</v>
      </c>
      <c r="K322" s="139">
        <v>7.15</v>
      </c>
      <c r="L322" s="142"/>
      <c r="M322" s="143"/>
    </row>
    <row r="323" spans="1:13" s="144" customFormat="1" hidden="1" outlineLevel="1" x14ac:dyDescent="0.2">
      <c r="A323" s="136" t="s">
        <v>977</v>
      </c>
      <c r="B323" s="137" t="s">
        <v>671</v>
      </c>
      <c r="C323" s="138" t="s">
        <v>672</v>
      </c>
      <c r="D323" s="137" t="s">
        <v>137</v>
      </c>
      <c r="E323" s="139">
        <v>7826.9</v>
      </c>
      <c r="F323" s="140">
        <v>6.0000000000000002E-5</v>
      </c>
      <c r="G323" s="141">
        <v>6.0000000000000002E-5</v>
      </c>
      <c r="H323" s="139">
        <v>0.47</v>
      </c>
      <c r="I323" s="141">
        <v>1</v>
      </c>
      <c r="J323" s="139">
        <v>0.47</v>
      </c>
      <c r="K323" s="139">
        <v>0.47</v>
      </c>
      <c r="L323" s="142"/>
      <c r="M323" s="143"/>
    </row>
    <row r="324" spans="1:13" s="144" customFormat="1" ht="21" hidden="1" outlineLevel="1" x14ac:dyDescent="0.2">
      <c r="A324" s="136" t="s">
        <v>978</v>
      </c>
      <c r="B324" s="137" t="s">
        <v>674</v>
      </c>
      <c r="C324" s="138" t="s">
        <v>675</v>
      </c>
      <c r="D324" s="137" t="s">
        <v>137</v>
      </c>
      <c r="E324" s="139">
        <v>5000</v>
      </c>
      <c r="F324" s="140">
        <v>1E-3</v>
      </c>
      <c r="G324" s="141">
        <v>1E-3</v>
      </c>
      <c r="H324" s="139">
        <v>5</v>
      </c>
      <c r="I324" s="141">
        <v>1</v>
      </c>
      <c r="J324" s="139">
        <v>5</v>
      </c>
      <c r="K324" s="139">
        <v>5</v>
      </c>
      <c r="L324" s="142"/>
      <c r="M324" s="143"/>
    </row>
    <row r="325" spans="1:13" s="144" customFormat="1" hidden="1" outlineLevel="1" x14ac:dyDescent="0.2">
      <c r="A325" s="136" t="s">
        <v>979</v>
      </c>
      <c r="B325" s="137" t="s">
        <v>677</v>
      </c>
      <c r="C325" s="138" t="s">
        <v>678</v>
      </c>
      <c r="D325" s="137" t="s">
        <v>679</v>
      </c>
      <c r="E325" s="139">
        <v>120</v>
      </c>
      <c r="F325" s="140">
        <v>9.5999999999999992E-3</v>
      </c>
      <c r="G325" s="141">
        <v>9.5999999999999992E-3</v>
      </c>
      <c r="H325" s="139">
        <v>1.1499999999999999</v>
      </c>
      <c r="I325" s="141">
        <v>1</v>
      </c>
      <c r="J325" s="139">
        <v>1.1499999999999999</v>
      </c>
      <c r="K325" s="139">
        <v>1.1499999999999999</v>
      </c>
      <c r="L325" s="142"/>
      <c r="M325" s="143"/>
    </row>
    <row r="326" spans="1:13" s="144" customFormat="1" ht="21" hidden="1" outlineLevel="1" x14ac:dyDescent="0.2">
      <c r="A326" s="136" t="s">
        <v>980</v>
      </c>
      <c r="B326" s="137" t="s">
        <v>681</v>
      </c>
      <c r="C326" s="138" t="s">
        <v>682</v>
      </c>
      <c r="D326" s="137" t="s">
        <v>137</v>
      </c>
      <c r="E326" s="139">
        <v>5763</v>
      </c>
      <c r="F326" s="140">
        <v>0.01</v>
      </c>
      <c r="G326" s="141">
        <v>0.01</v>
      </c>
      <c r="H326" s="139">
        <v>57.63</v>
      </c>
      <c r="I326" s="141">
        <v>1</v>
      </c>
      <c r="J326" s="139">
        <v>57.63</v>
      </c>
      <c r="K326" s="139">
        <v>57.63</v>
      </c>
      <c r="L326" s="142"/>
      <c r="M326" s="143"/>
    </row>
    <row r="327" spans="1:13" s="100" customFormat="1" ht="12" collapsed="1" x14ac:dyDescent="0.2">
      <c r="A327" s="130"/>
      <c r="B327" s="131"/>
      <c r="C327" s="132" t="s">
        <v>499</v>
      </c>
      <c r="D327" s="131"/>
      <c r="E327" s="133">
        <v>108.55</v>
      </c>
      <c r="F327" s="133"/>
      <c r="G327" s="133"/>
      <c r="H327" s="133">
        <v>108.55</v>
      </c>
      <c r="I327" s="134"/>
      <c r="J327" s="134"/>
      <c r="K327" s="134"/>
      <c r="L327" s="133"/>
      <c r="M327" s="134"/>
    </row>
    <row r="328" spans="1:13" s="100" customFormat="1" ht="12" x14ac:dyDescent="0.2">
      <c r="A328" s="130"/>
      <c r="B328" s="131"/>
      <c r="C328" s="132" t="s">
        <v>269</v>
      </c>
      <c r="D328" s="131"/>
      <c r="E328" s="133">
        <v>63.42</v>
      </c>
      <c r="F328" s="133"/>
      <c r="G328" s="133"/>
      <c r="H328" s="133">
        <v>63.42</v>
      </c>
      <c r="I328" s="134"/>
      <c r="J328" s="134"/>
      <c r="K328" s="134"/>
      <c r="L328" s="133"/>
      <c r="M328" s="134"/>
    </row>
    <row r="329" spans="1:13" s="100" customFormat="1" ht="12" x14ac:dyDescent="0.2">
      <c r="A329" s="130"/>
      <c r="B329" s="131"/>
      <c r="C329" s="132" t="s">
        <v>76</v>
      </c>
      <c r="D329" s="131"/>
      <c r="E329" s="133"/>
      <c r="F329" s="133"/>
      <c r="G329" s="133"/>
      <c r="H329" s="133">
        <v>571.95000000000005</v>
      </c>
      <c r="I329" s="134"/>
      <c r="J329" s="134"/>
      <c r="K329" s="134"/>
      <c r="L329" s="133"/>
      <c r="M329" s="134"/>
    </row>
    <row r="330" spans="1:13" s="65" customFormat="1" ht="51" x14ac:dyDescent="0.2">
      <c r="A330" s="58" t="s">
        <v>358</v>
      </c>
      <c r="B330" s="59" t="s">
        <v>884</v>
      </c>
      <c r="C330" s="60" t="s">
        <v>885</v>
      </c>
      <c r="D330" s="61">
        <v>0.4</v>
      </c>
      <c r="E330" s="62">
        <v>276.41000000000003</v>
      </c>
      <c r="F330" s="62">
        <v>62.21</v>
      </c>
      <c r="G330" s="62">
        <v>35.65</v>
      </c>
      <c r="H330" s="63">
        <v>110.56</v>
      </c>
      <c r="I330" s="63">
        <v>71.42</v>
      </c>
      <c r="J330" s="62">
        <v>24.88</v>
      </c>
      <c r="K330" s="62">
        <v>14.26</v>
      </c>
      <c r="L330" s="62">
        <v>18.559999999999999</v>
      </c>
      <c r="M330" s="62">
        <v>7.42</v>
      </c>
    </row>
    <row r="331" spans="1:13" s="65" customFormat="1" x14ac:dyDescent="0.2">
      <c r="A331" s="66"/>
      <c r="B331" s="67"/>
      <c r="C331" s="68"/>
      <c r="D331" s="135" t="s">
        <v>648</v>
      </c>
      <c r="E331" s="70">
        <v>178.55</v>
      </c>
      <c r="F331" s="70">
        <v>2.7</v>
      </c>
      <c r="G331" s="70" t="s">
        <v>39</v>
      </c>
      <c r="H331" s="71"/>
      <c r="I331" s="71"/>
      <c r="J331" s="70">
        <v>1.08</v>
      </c>
      <c r="K331" s="71"/>
      <c r="L331" s="70">
        <v>0.2</v>
      </c>
      <c r="M331" s="70">
        <v>0.08</v>
      </c>
    </row>
    <row r="332" spans="1:13" s="65" customFormat="1" ht="18" hidden="1" customHeight="1" outlineLevel="1" x14ac:dyDescent="0.2">
      <c r="A332" s="72"/>
      <c r="B332" s="73"/>
      <c r="C332" s="74" t="s">
        <v>41</v>
      </c>
      <c r="D332" s="75" t="s">
        <v>42</v>
      </c>
      <c r="E332" s="75" t="s">
        <v>43</v>
      </c>
      <c r="F332" s="75" t="s">
        <v>44</v>
      </c>
      <c r="G332" s="75" t="s">
        <v>45</v>
      </c>
      <c r="H332" s="75" t="s">
        <v>46</v>
      </c>
      <c r="I332" s="76" t="s">
        <v>47</v>
      </c>
      <c r="J332" s="77"/>
      <c r="K332" s="78"/>
      <c r="L332" s="75" t="s">
        <v>48</v>
      </c>
      <c r="M332" s="79"/>
    </row>
    <row r="333" spans="1:13" s="65" customFormat="1" hidden="1" outlineLevel="1" x14ac:dyDescent="0.2">
      <c r="A333" s="80"/>
      <c r="B333" s="73"/>
      <c r="C333" s="81" t="s">
        <v>231</v>
      </c>
      <c r="D333" s="82">
        <v>178.55</v>
      </c>
      <c r="E333" s="83">
        <v>1</v>
      </c>
      <c r="F333" s="84">
        <v>178.55</v>
      </c>
      <c r="G333" s="85">
        <v>1</v>
      </c>
      <c r="H333" s="84">
        <v>178.55</v>
      </c>
      <c r="I333" s="84">
        <v>71.42</v>
      </c>
      <c r="J333" s="84"/>
      <c r="K333" s="84"/>
      <c r="L333" s="84">
        <v>9.6199999999999992</v>
      </c>
      <c r="M333" s="86"/>
    </row>
    <row r="334" spans="1:13" s="65" customFormat="1" hidden="1" outlineLevel="1" x14ac:dyDescent="0.2">
      <c r="A334" s="80"/>
      <c r="B334" s="73"/>
      <c r="C334" s="81" t="s">
        <v>50</v>
      </c>
      <c r="D334" s="82">
        <v>62.21</v>
      </c>
      <c r="E334" s="83">
        <v>1</v>
      </c>
      <c r="F334" s="84">
        <v>62.21</v>
      </c>
      <c r="G334" s="85">
        <v>1</v>
      </c>
      <c r="H334" s="84">
        <v>62.21</v>
      </c>
      <c r="I334" s="84"/>
      <c r="J334" s="84">
        <v>24.88</v>
      </c>
      <c r="K334" s="84"/>
      <c r="L334" s="84"/>
      <c r="M334" s="86"/>
    </row>
    <row r="335" spans="1:13" s="65" customFormat="1" hidden="1" outlineLevel="2" x14ac:dyDescent="0.2">
      <c r="A335" s="87"/>
      <c r="B335" s="88"/>
      <c r="C335" s="89" t="s">
        <v>51</v>
      </c>
      <c r="D335" s="90">
        <v>59.51</v>
      </c>
      <c r="E335" s="91">
        <v>1</v>
      </c>
      <c r="F335" s="92">
        <v>59.51</v>
      </c>
      <c r="G335" s="93">
        <v>1</v>
      </c>
      <c r="H335" s="92">
        <v>59.51</v>
      </c>
      <c r="I335" s="92"/>
      <c r="J335" s="92">
        <v>23.8</v>
      </c>
      <c r="K335" s="92"/>
      <c r="L335" s="92"/>
      <c r="M335" s="94"/>
    </row>
    <row r="336" spans="1:13" s="65" customFormat="1" hidden="1" outlineLevel="2" x14ac:dyDescent="0.2">
      <c r="A336" s="87"/>
      <c r="B336" s="88"/>
      <c r="C336" s="89" t="s">
        <v>52</v>
      </c>
      <c r="D336" s="90">
        <v>2.7</v>
      </c>
      <c r="E336" s="91">
        <v>1</v>
      </c>
      <c r="F336" s="92">
        <v>2.7</v>
      </c>
      <c r="G336" s="93">
        <v>1</v>
      </c>
      <c r="H336" s="92">
        <v>2.7</v>
      </c>
      <c r="I336" s="92"/>
      <c r="J336" s="92">
        <v>1.08</v>
      </c>
      <c r="K336" s="92"/>
      <c r="L336" s="92">
        <v>13.5</v>
      </c>
      <c r="M336" s="94"/>
    </row>
    <row r="337" spans="1:13" s="100" customFormat="1" ht="12" collapsed="1" x14ac:dyDescent="0.2">
      <c r="A337" s="95"/>
      <c r="B337" s="96"/>
      <c r="C337" s="97"/>
      <c r="D337" s="96"/>
      <c r="E337" s="98"/>
      <c r="F337" s="98"/>
      <c r="G337" s="98"/>
      <c r="H337" s="99"/>
      <c r="I337" s="99"/>
      <c r="J337" s="99"/>
      <c r="K337" s="99"/>
      <c r="L337" s="98"/>
      <c r="M337" s="99"/>
    </row>
    <row r="338" spans="1:13" s="100" customFormat="1" ht="12" hidden="1" customHeight="1" outlineLevel="1" x14ac:dyDescent="0.2">
      <c r="A338" s="101" t="s">
        <v>53</v>
      </c>
      <c r="B338" s="101" t="s">
        <v>54</v>
      </c>
      <c r="C338" s="101" t="s">
        <v>55</v>
      </c>
      <c r="D338" s="101" t="s">
        <v>56</v>
      </c>
      <c r="E338" s="101" t="s">
        <v>21</v>
      </c>
      <c r="F338" s="102" t="s">
        <v>20</v>
      </c>
      <c r="G338" s="103"/>
      <c r="H338" s="104" t="s">
        <v>57</v>
      </c>
      <c r="I338" s="101" t="s">
        <v>45</v>
      </c>
      <c r="J338" s="102" t="s">
        <v>58</v>
      </c>
      <c r="K338" s="103"/>
      <c r="L338" s="105"/>
      <c r="M338" s="106"/>
    </row>
    <row r="339" spans="1:13" s="100" customFormat="1" ht="12.75" hidden="1" customHeight="1" outlineLevel="1" x14ac:dyDescent="0.2">
      <c r="A339" s="107"/>
      <c r="B339" s="107"/>
      <c r="C339" s="107"/>
      <c r="D339" s="107"/>
      <c r="E339" s="107"/>
      <c r="F339" s="108" t="s">
        <v>59</v>
      </c>
      <c r="G339" s="108" t="s">
        <v>60</v>
      </c>
      <c r="H339" s="109"/>
      <c r="I339" s="107"/>
      <c r="J339" s="108" t="s">
        <v>59</v>
      </c>
      <c r="K339" s="110" t="s">
        <v>35</v>
      </c>
      <c r="L339" s="111"/>
      <c r="M339" s="112"/>
    </row>
    <row r="340" spans="1:13" s="120" customFormat="1" hidden="1" outlineLevel="1" x14ac:dyDescent="0.2">
      <c r="A340" s="113" t="s">
        <v>891</v>
      </c>
      <c r="B340" s="114" t="s">
        <v>36</v>
      </c>
      <c r="C340" s="115" t="s">
        <v>233</v>
      </c>
      <c r="D340" s="114" t="s">
        <v>63</v>
      </c>
      <c r="E340" s="116">
        <v>9.6199999999999992</v>
      </c>
      <c r="F340" s="117">
        <v>18.559999999999999</v>
      </c>
      <c r="G340" s="118">
        <v>7.4240000000000004</v>
      </c>
      <c r="H340" s="116">
        <v>71.42</v>
      </c>
      <c r="I340" s="118">
        <v>1</v>
      </c>
      <c r="J340" s="116">
        <v>178.55</v>
      </c>
      <c r="K340" s="116">
        <v>71.42</v>
      </c>
      <c r="L340" s="116"/>
      <c r="M340" s="119"/>
    </row>
    <row r="341" spans="1:13" s="120" customFormat="1" hidden="1" outlineLevel="1" x14ac:dyDescent="0.2">
      <c r="A341" s="113" t="s">
        <v>892</v>
      </c>
      <c r="B341" s="114" t="s">
        <v>65</v>
      </c>
      <c r="C341" s="115" t="s">
        <v>66</v>
      </c>
      <c r="D341" s="114" t="s">
        <v>63</v>
      </c>
      <c r="E341" s="116">
        <v>13.5</v>
      </c>
      <c r="F341" s="117">
        <v>0.2</v>
      </c>
      <c r="G341" s="118">
        <v>0.08</v>
      </c>
      <c r="H341" s="116">
        <v>1.08</v>
      </c>
      <c r="I341" s="118">
        <v>1</v>
      </c>
      <c r="J341" s="116">
        <v>2.7</v>
      </c>
      <c r="K341" s="116">
        <v>1.08</v>
      </c>
      <c r="L341" s="116"/>
      <c r="M341" s="119"/>
    </row>
    <row r="342" spans="1:13" s="129" customFormat="1" hidden="1" outlineLevel="1" x14ac:dyDescent="0.2">
      <c r="A342" s="121" t="s">
        <v>893</v>
      </c>
      <c r="B342" s="122" t="s">
        <v>662</v>
      </c>
      <c r="C342" s="123" t="s">
        <v>663</v>
      </c>
      <c r="D342" s="122" t="s">
        <v>70</v>
      </c>
      <c r="E342" s="124">
        <v>0.9</v>
      </c>
      <c r="F342" s="125">
        <v>4.2699999999999996</v>
      </c>
      <c r="G342" s="126">
        <v>1.708</v>
      </c>
      <c r="H342" s="124">
        <v>1.54</v>
      </c>
      <c r="I342" s="126">
        <v>1</v>
      </c>
      <c r="J342" s="124">
        <v>3.84</v>
      </c>
      <c r="K342" s="124">
        <v>1.54</v>
      </c>
      <c r="L342" s="127"/>
      <c r="M342" s="128"/>
    </row>
    <row r="343" spans="1:13" s="129" customFormat="1" ht="21" hidden="1" outlineLevel="1" x14ac:dyDescent="0.2">
      <c r="A343" s="121" t="s">
        <v>894</v>
      </c>
      <c r="B343" s="122" t="s">
        <v>239</v>
      </c>
      <c r="C343" s="123" t="s">
        <v>240</v>
      </c>
      <c r="D343" s="122" t="s">
        <v>70</v>
      </c>
      <c r="E343" s="124">
        <v>134.65</v>
      </c>
      <c r="F343" s="125">
        <v>0.2</v>
      </c>
      <c r="G343" s="126">
        <v>0.08</v>
      </c>
      <c r="H343" s="124">
        <v>10.77</v>
      </c>
      <c r="I343" s="126">
        <v>1</v>
      </c>
      <c r="J343" s="124">
        <v>26.93</v>
      </c>
      <c r="K343" s="124">
        <v>10.77</v>
      </c>
      <c r="L343" s="127"/>
      <c r="M343" s="128"/>
    </row>
    <row r="344" spans="1:13" s="129" customFormat="1" ht="21" hidden="1" outlineLevel="1" x14ac:dyDescent="0.2">
      <c r="A344" s="121" t="s">
        <v>981</v>
      </c>
      <c r="B344" s="122" t="s">
        <v>879</v>
      </c>
      <c r="C344" s="123" t="s">
        <v>880</v>
      </c>
      <c r="D344" s="122" t="s">
        <v>70</v>
      </c>
      <c r="E344" s="124">
        <v>3.28</v>
      </c>
      <c r="F344" s="125">
        <v>4.2699999999999996</v>
      </c>
      <c r="G344" s="126">
        <v>1.708</v>
      </c>
      <c r="H344" s="124">
        <v>5.6</v>
      </c>
      <c r="I344" s="126">
        <v>1</v>
      </c>
      <c r="J344" s="124">
        <v>14.01</v>
      </c>
      <c r="K344" s="124">
        <v>5.6</v>
      </c>
      <c r="L344" s="127"/>
      <c r="M344" s="128"/>
    </row>
    <row r="345" spans="1:13" s="129" customFormat="1" hidden="1" outlineLevel="1" x14ac:dyDescent="0.2">
      <c r="A345" s="121" t="s">
        <v>982</v>
      </c>
      <c r="B345" s="122" t="s">
        <v>72</v>
      </c>
      <c r="C345" s="123" t="s">
        <v>73</v>
      </c>
      <c r="D345" s="122" t="s">
        <v>70</v>
      </c>
      <c r="E345" s="124">
        <v>87.17</v>
      </c>
      <c r="F345" s="125">
        <v>0.2</v>
      </c>
      <c r="G345" s="126">
        <v>0.08</v>
      </c>
      <c r="H345" s="124">
        <v>6.97</v>
      </c>
      <c r="I345" s="126">
        <v>1</v>
      </c>
      <c r="J345" s="124">
        <v>17.43</v>
      </c>
      <c r="K345" s="124">
        <v>6.97</v>
      </c>
      <c r="L345" s="127"/>
      <c r="M345" s="128"/>
    </row>
    <row r="346" spans="1:13" s="144" customFormat="1" hidden="1" outlineLevel="1" x14ac:dyDescent="0.2">
      <c r="A346" s="136" t="s">
        <v>983</v>
      </c>
      <c r="B346" s="137" t="s">
        <v>671</v>
      </c>
      <c r="C346" s="138" t="s">
        <v>672</v>
      </c>
      <c r="D346" s="137" t="s">
        <v>137</v>
      </c>
      <c r="E346" s="139">
        <v>7826.9</v>
      </c>
      <c r="F346" s="140">
        <v>6.0000000000000002E-5</v>
      </c>
      <c r="G346" s="141">
        <v>2.4000000000000001E-5</v>
      </c>
      <c r="H346" s="139">
        <v>0.19</v>
      </c>
      <c r="I346" s="141">
        <v>1</v>
      </c>
      <c r="J346" s="139">
        <v>0.47</v>
      </c>
      <c r="K346" s="139">
        <v>0.19</v>
      </c>
      <c r="L346" s="142"/>
      <c r="M346" s="143"/>
    </row>
    <row r="347" spans="1:13" s="144" customFormat="1" hidden="1" outlineLevel="1" x14ac:dyDescent="0.2">
      <c r="A347" s="136" t="s">
        <v>984</v>
      </c>
      <c r="B347" s="137" t="s">
        <v>677</v>
      </c>
      <c r="C347" s="138" t="s">
        <v>678</v>
      </c>
      <c r="D347" s="137" t="s">
        <v>679</v>
      </c>
      <c r="E347" s="139">
        <v>120</v>
      </c>
      <c r="F347" s="140">
        <v>9.5999999999999992E-3</v>
      </c>
      <c r="G347" s="141">
        <v>3.8400000000000001E-3</v>
      </c>
      <c r="H347" s="139">
        <v>0.46</v>
      </c>
      <c r="I347" s="141">
        <v>1</v>
      </c>
      <c r="J347" s="139">
        <v>1.1499999999999999</v>
      </c>
      <c r="K347" s="139">
        <v>0.46</v>
      </c>
      <c r="L347" s="142"/>
      <c r="M347" s="143"/>
    </row>
    <row r="348" spans="1:13" s="144" customFormat="1" ht="21" hidden="1" outlineLevel="1" x14ac:dyDescent="0.2">
      <c r="A348" s="136" t="s">
        <v>985</v>
      </c>
      <c r="B348" s="137" t="s">
        <v>707</v>
      </c>
      <c r="C348" s="138" t="s">
        <v>708</v>
      </c>
      <c r="D348" s="137" t="s">
        <v>154</v>
      </c>
      <c r="E348" s="139">
        <v>68.05</v>
      </c>
      <c r="F348" s="140">
        <v>0.5</v>
      </c>
      <c r="G348" s="141">
        <v>0.2</v>
      </c>
      <c r="H348" s="139">
        <v>13.61</v>
      </c>
      <c r="I348" s="141">
        <v>1</v>
      </c>
      <c r="J348" s="139">
        <v>34.020000000000003</v>
      </c>
      <c r="K348" s="139">
        <v>13.61</v>
      </c>
      <c r="L348" s="142"/>
      <c r="M348" s="143"/>
    </row>
    <row r="349" spans="1:13" s="100" customFormat="1" ht="12" collapsed="1" x14ac:dyDescent="0.2">
      <c r="A349" s="130"/>
      <c r="B349" s="131"/>
      <c r="C349" s="132" t="s">
        <v>499</v>
      </c>
      <c r="D349" s="131"/>
      <c r="E349" s="133">
        <v>161.31</v>
      </c>
      <c r="F349" s="133"/>
      <c r="G349" s="133"/>
      <c r="H349" s="133">
        <v>64.53</v>
      </c>
      <c r="I349" s="134"/>
      <c r="J349" s="134"/>
      <c r="K349" s="134"/>
      <c r="L349" s="133"/>
      <c r="M349" s="134"/>
    </row>
    <row r="350" spans="1:13" s="100" customFormat="1" ht="12" x14ac:dyDescent="0.2">
      <c r="A350" s="130"/>
      <c r="B350" s="131"/>
      <c r="C350" s="132" t="s">
        <v>269</v>
      </c>
      <c r="D350" s="131"/>
      <c r="E350" s="133">
        <v>94.25</v>
      </c>
      <c r="F350" s="133"/>
      <c r="G350" s="133"/>
      <c r="H350" s="133">
        <v>37.700000000000003</v>
      </c>
      <c r="I350" s="134"/>
      <c r="J350" s="134"/>
      <c r="K350" s="134"/>
      <c r="L350" s="133"/>
      <c r="M350" s="134"/>
    </row>
    <row r="351" spans="1:13" s="100" customFormat="1" ht="12" x14ac:dyDescent="0.2">
      <c r="A351" s="130"/>
      <c r="B351" s="131"/>
      <c r="C351" s="132" t="s">
        <v>76</v>
      </c>
      <c r="D351" s="131"/>
      <c r="E351" s="133"/>
      <c r="F351" s="133"/>
      <c r="G351" s="133"/>
      <c r="H351" s="133">
        <v>212.79</v>
      </c>
      <c r="I351" s="134"/>
      <c r="J351" s="134"/>
      <c r="K351" s="134"/>
      <c r="L351" s="133"/>
      <c r="M351" s="134"/>
    </row>
    <row r="352" spans="1:13" s="65" customFormat="1" ht="51" x14ac:dyDescent="0.2">
      <c r="A352" s="58" t="s">
        <v>361</v>
      </c>
      <c r="B352" s="59" t="s">
        <v>886</v>
      </c>
      <c r="C352" s="60" t="s">
        <v>887</v>
      </c>
      <c r="D352" s="61">
        <v>0.1</v>
      </c>
      <c r="E352" s="62">
        <v>1118.8399999999999</v>
      </c>
      <c r="F352" s="62">
        <v>880.01</v>
      </c>
      <c r="G352" s="62">
        <v>59.51</v>
      </c>
      <c r="H352" s="63">
        <v>111.88</v>
      </c>
      <c r="I352" s="63">
        <v>17.93</v>
      </c>
      <c r="J352" s="62">
        <v>88</v>
      </c>
      <c r="K352" s="62">
        <v>5.95</v>
      </c>
      <c r="L352" s="62">
        <v>18.64</v>
      </c>
      <c r="M352" s="62">
        <v>1.86</v>
      </c>
    </row>
    <row r="353" spans="1:13" s="65" customFormat="1" x14ac:dyDescent="0.2">
      <c r="A353" s="66"/>
      <c r="B353" s="67"/>
      <c r="C353" s="68"/>
      <c r="D353" s="135" t="s">
        <v>648</v>
      </c>
      <c r="E353" s="70">
        <v>179.32</v>
      </c>
      <c r="F353" s="70">
        <v>80.06</v>
      </c>
      <c r="G353" s="70" t="s">
        <v>39</v>
      </c>
      <c r="H353" s="71"/>
      <c r="I353" s="71"/>
      <c r="J353" s="70">
        <v>8.01</v>
      </c>
      <c r="K353" s="71"/>
      <c r="L353" s="70">
        <v>5.93</v>
      </c>
      <c r="M353" s="70">
        <v>0.59</v>
      </c>
    </row>
    <row r="354" spans="1:13" s="65" customFormat="1" ht="18" hidden="1" customHeight="1" outlineLevel="1" x14ac:dyDescent="0.2">
      <c r="A354" s="72"/>
      <c r="B354" s="73"/>
      <c r="C354" s="74" t="s">
        <v>41</v>
      </c>
      <c r="D354" s="75" t="s">
        <v>42</v>
      </c>
      <c r="E354" s="75" t="s">
        <v>43</v>
      </c>
      <c r="F354" s="75" t="s">
        <v>44</v>
      </c>
      <c r="G354" s="75" t="s">
        <v>45</v>
      </c>
      <c r="H354" s="75" t="s">
        <v>46</v>
      </c>
      <c r="I354" s="76" t="s">
        <v>47</v>
      </c>
      <c r="J354" s="77"/>
      <c r="K354" s="78"/>
      <c r="L354" s="75" t="s">
        <v>48</v>
      </c>
      <c r="M354" s="79"/>
    </row>
    <row r="355" spans="1:13" s="65" customFormat="1" hidden="1" outlineLevel="1" x14ac:dyDescent="0.2">
      <c r="A355" s="80"/>
      <c r="B355" s="73"/>
      <c r="C355" s="81" t="s">
        <v>231</v>
      </c>
      <c r="D355" s="82">
        <v>179.32</v>
      </c>
      <c r="E355" s="83">
        <v>1</v>
      </c>
      <c r="F355" s="84">
        <v>179.32</v>
      </c>
      <c r="G355" s="85">
        <v>1</v>
      </c>
      <c r="H355" s="84">
        <v>179.32</v>
      </c>
      <c r="I355" s="84">
        <v>17.93</v>
      </c>
      <c r="J355" s="84"/>
      <c r="K355" s="84"/>
      <c r="L355" s="84">
        <v>9.6199999999999992</v>
      </c>
      <c r="M355" s="86"/>
    </row>
    <row r="356" spans="1:13" s="65" customFormat="1" hidden="1" outlineLevel="1" x14ac:dyDescent="0.2">
      <c r="A356" s="80"/>
      <c r="B356" s="73"/>
      <c r="C356" s="81" t="s">
        <v>50</v>
      </c>
      <c r="D356" s="82">
        <v>880.01</v>
      </c>
      <c r="E356" s="83">
        <v>1</v>
      </c>
      <c r="F356" s="84">
        <v>880.01</v>
      </c>
      <c r="G356" s="85">
        <v>1</v>
      </c>
      <c r="H356" s="84">
        <v>880.01</v>
      </c>
      <c r="I356" s="84"/>
      <c r="J356" s="84">
        <v>88</v>
      </c>
      <c r="K356" s="84"/>
      <c r="L356" s="84"/>
      <c r="M356" s="86"/>
    </row>
    <row r="357" spans="1:13" s="65" customFormat="1" hidden="1" outlineLevel="2" x14ac:dyDescent="0.2">
      <c r="A357" s="87"/>
      <c r="B357" s="88"/>
      <c r="C357" s="89" t="s">
        <v>51</v>
      </c>
      <c r="D357" s="90">
        <v>799.95</v>
      </c>
      <c r="E357" s="91">
        <v>1</v>
      </c>
      <c r="F357" s="92">
        <v>799.95</v>
      </c>
      <c r="G357" s="93">
        <v>1</v>
      </c>
      <c r="H357" s="92">
        <v>799.95</v>
      </c>
      <c r="I357" s="92"/>
      <c r="J357" s="92">
        <v>79.989999999999995</v>
      </c>
      <c r="K357" s="92"/>
      <c r="L357" s="92"/>
      <c r="M357" s="94"/>
    </row>
    <row r="358" spans="1:13" s="65" customFormat="1" hidden="1" outlineLevel="2" x14ac:dyDescent="0.2">
      <c r="A358" s="87"/>
      <c r="B358" s="88"/>
      <c r="C358" s="89" t="s">
        <v>52</v>
      </c>
      <c r="D358" s="90">
        <v>80.06</v>
      </c>
      <c r="E358" s="91">
        <v>1</v>
      </c>
      <c r="F358" s="92">
        <v>80.06</v>
      </c>
      <c r="G358" s="93">
        <v>1</v>
      </c>
      <c r="H358" s="92">
        <v>80.06</v>
      </c>
      <c r="I358" s="92"/>
      <c r="J358" s="92">
        <v>8.01</v>
      </c>
      <c r="K358" s="92"/>
      <c r="L358" s="92">
        <v>13.5</v>
      </c>
      <c r="M358" s="94"/>
    </row>
    <row r="359" spans="1:13" s="100" customFormat="1" ht="12" collapsed="1" x14ac:dyDescent="0.2">
      <c r="A359" s="95"/>
      <c r="B359" s="96"/>
      <c r="C359" s="97"/>
      <c r="D359" s="96"/>
      <c r="E359" s="98"/>
      <c r="F359" s="98"/>
      <c r="G359" s="98"/>
      <c r="H359" s="99"/>
      <c r="I359" s="99"/>
      <c r="J359" s="99"/>
      <c r="K359" s="99"/>
      <c r="L359" s="98"/>
      <c r="M359" s="99"/>
    </row>
    <row r="360" spans="1:13" s="100" customFormat="1" ht="12" hidden="1" customHeight="1" outlineLevel="1" x14ac:dyDescent="0.2">
      <c r="A360" s="101" t="s">
        <v>53</v>
      </c>
      <c r="B360" s="101" t="s">
        <v>54</v>
      </c>
      <c r="C360" s="101" t="s">
        <v>55</v>
      </c>
      <c r="D360" s="101" t="s">
        <v>56</v>
      </c>
      <c r="E360" s="101" t="s">
        <v>21</v>
      </c>
      <c r="F360" s="102" t="s">
        <v>20</v>
      </c>
      <c r="G360" s="103"/>
      <c r="H360" s="104" t="s">
        <v>57</v>
      </c>
      <c r="I360" s="101" t="s">
        <v>45</v>
      </c>
      <c r="J360" s="102" t="s">
        <v>58</v>
      </c>
      <c r="K360" s="103"/>
      <c r="L360" s="105"/>
      <c r="M360" s="106"/>
    </row>
    <row r="361" spans="1:13" s="100" customFormat="1" ht="12.75" hidden="1" customHeight="1" outlineLevel="1" x14ac:dyDescent="0.2">
      <c r="A361" s="107"/>
      <c r="B361" s="107"/>
      <c r="C361" s="107"/>
      <c r="D361" s="107"/>
      <c r="E361" s="107"/>
      <c r="F361" s="108" t="s">
        <v>59</v>
      </c>
      <c r="G361" s="108" t="s">
        <v>60</v>
      </c>
      <c r="H361" s="109"/>
      <c r="I361" s="107"/>
      <c r="J361" s="108" t="s">
        <v>59</v>
      </c>
      <c r="K361" s="110" t="s">
        <v>35</v>
      </c>
      <c r="L361" s="111"/>
      <c r="M361" s="112"/>
    </row>
    <row r="362" spans="1:13" s="120" customFormat="1" hidden="1" outlineLevel="1" x14ac:dyDescent="0.2">
      <c r="A362" s="113" t="s">
        <v>656</v>
      </c>
      <c r="B362" s="114" t="s">
        <v>36</v>
      </c>
      <c r="C362" s="115" t="s">
        <v>233</v>
      </c>
      <c r="D362" s="114" t="s">
        <v>63</v>
      </c>
      <c r="E362" s="116">
        <v>9.6199999999999992</v>
      </c>
      <c r="F362" s="117">
        <v>18.64</v>
      </c>
      <c r="G362" s="118">
        <v>1.8640000000000001</v>
      </c>
      <c r="H362" s="116">
        <v>17.93</v>
      </c>
      <c r="I362" s="118">
        <v>1</v>
      </c>
      <c r="J362" s="116">
        <v>179.32</v>
      </c>
      <c r="K362" s="116">
        <v>17.93</v>
      </c>
      <c r="L362" s="116"/>
      <c r="M362" s="119"/>
    </row>
    <row r="363" spans="1:13" s="120" customFormat="1" hidden="1" outlineLevel="1" x14ac:dyDescent="0.2">
      <c r="A363" s="113" t="s">
        <v>986</v>
      </c>
      <c r="B363" s="114" t="s">
        <v>65</v>
      </c>
      <c r="C363" s="115" t="s">
        <v>66</v>
      </c>
      <c r="D363" s="114" t="s">
        <v>63</v>
      </c>
      <c r="E363" s="116">
        <v>13.5</v>
      </c>
      <c r="F363" s="117">
        <v>5.93</v>
      </c>
      <c r="G363" s="118">
        <v>0.59299999999999997</v>
      </c>
      <c r="H363" s="116">
        <v>8.01</v>
      </c>
      <c r="I363" s="118">
        <v>1</v>
      </c>
      <c r="J363" s="116">
        <v>80.06</v>
      </c>
      <c r="K363" s="116">
        <v>8.01</v>
      </c>
      <c r="L363" s="116"/>
      <c r="M363" s="119"/>
    </row>
    <row r="364" spans="1:13" s="129" customFormat="1" hidden="1" outlineLevel="1" x14ac:dyDescent="0.2">
      <c r="A364" s="121" t="s">
        <v>987</v>
      </c>
      <c r="B364" s="122" t="s">
        <v>731</v>
      </c>
      <c r="C364" s="123" t="s">
        <v>732</v>
      </c>
      <c r="D364" s="122" t="s">
        <v>70</v>
      </c>
      <c r="E364" s="124">
        <v>142.69999999999999</v>
      </c>
      <c r="F364" s="125">
        <v>5.73</v>
      </c>
      <c r="G364" s="126">
        <v>0.57299999999999995</v>
      </c>
      <c r="H364" s="124">
        <v>81.77</v>
      </c>
      <c r="I364" s="126">
        <v>1</v>
      </c>
      <c r="J364" s="124">
        <v>817.67</v>
      </c>
      <c r="K364" s="124">
        <v>81.77</v>
      </c>
      <c r="L364" s="127"/>
      <c r="M364" s="128"/>
    </row>
    <row r="365" spans="1:13" s="129" customFormat="1" hidden="1" outlineLevel="1" x14ac:dyDescent="0.2">
      <c r="A365" s="121" t="s">
        <v>988</v>
      </c>
      <c r="B365" s="122" t="s">
        <v>662</v>
      </c>
      <c r="C365" s="123" t="s">
        <v>663</v>
      </c>
      <c r="D365" s="122" t="s">
        <v>70</v>
      </c>
      <c r="E365" s="124">
        <v>0.9</v>
      </c>
      <c r="F365" s="125">
        <v>4.3</v>
      </c>
      <c r="G365" s="126">
        <v>0.43</v>
      </c>
      <c r="H365" s="124">
        <v>0.39</v>
      </c>
      <c r="I365" s="126">
        <v>1</v>
      </c>
      <c r="J365" s="124">
        <v>3.87</v>
      </c>
      <c r="K365" s="124">
        <v>0.39</v>
      </c>
      <c r="L365" s="127"/>
      <c r="M365" s="128"/>
    </row>
    <row r="366" spans="1:13" s="129" customFormat="1" ht="21" hidden="1" outlineLevel="1" x14ac:dyDescent="0.2">
      <c r="A366" s="121" t="s">
        <v>989</v>
      </c>
      <c r="B366" s="122" t="s">
        <v>239</v>
      </c>
      <c r="C366" s="123" t="s">
        <v>240</v>
      </c>
      <c r="D366" s="122" t="s">
        <v>70</v>
      </c>
      <c r="E366" s="124">
        <v>134.65</v>
      </c>
      <c r="F366" s="125">
        <v>0.2</v>
      </c>
      <c r="G366" s="126">
        <v>0.02</v>
      </c>
      <c r="H366" s="124">
        <v>2.69</v>
      </c>
      <c r="I366" s="126">
        <v>1</v>
      </c>
      <c r="J366" s="124">
        <v>26.93</v>
      </c>
      <c r="K366" s="124">
        <v>2.69</v>
      </c>
      <c r="L366" s="127"/>
      <c r="M366" s="128"/>
    </row>
    <row r="367" spans="1:13" s="129" customFormat="1" ht="21" hidden="1" outlineLevel="1" x14ac:dyDescent="0.2">
      <c r="A367" s="121" t="s">
        <v>990</v>
      </c>
      <c r="B367" s="122" t="s">
        <v>879</v>
      </c>
      <c r="C367" s="123" t="s">
        <v>880</v>
      </c>
      <c r="D367" s="122" t="s">
        <v>70</v>
      </c>
      <c r="E367" s="124">
        <v>3.28</v>
      </c>
      <c r="F367" s="125">
        <v>4.3</v>
      </c>
      <c r="G367" s="126">
        <v>0.43</v>
      </c>
      <c r="H367" s="124">
        <v>1.41</v>
      </c>
      <c r="I367" s="126">
        <v>1</v>
      </c>
      <c r="J367" s="124">
        <v>14.1</v>
      </c>
      <c r="K367" s="124">
        <v>1.41</v>
      </c>
      <c r="L367" s="127"/>
      <c r="M367" s="128"/>
    </row>
    <row r="368" spans="1:13" s="129" customFormat="1" hidden="1" outlineLevel="1" x14ac:dyDescent="0.2">
      <c r="A368" s="121" t="s">
        <v>991</v>
      </c>
      <c r="B368" s="122" t="s">
        <v>72</v>
      </c>
      <c r="C368" s="123" t="s">
        <v>73</v>
      </c>
      <c r="D368" s="122" t="s">
        <v>70</v>
      </c>
      <c r="E368" s="124">
        <v>87.17</v>
      </c>
      <c r="F368" s="125">
        <v>0.2</v>
      </c>
      <c r="G368" s="126">
        <v>0.02</v>
      </c>
      <c r="H368" s="124">
        <v>1.74</v>
      </c>
      <c r="I368" s="126">
        <v>1</v>
      </c>
      <c r="J368" s="124">
        <v>17.43</v>
      </c>
      <c r="K368" s="124">
        <v>1.74</v>
      </c>
      <c r="L368" s="127"/>
      <c r="M368" s="128"/>
    </row>
    <row r="369" spans="1:13" s="144" customFormat="1" hidden="1" outlineLevel="1" x14ac:dyDescent="0.2">
      <c r="A369" s="136" t="s">
        <v>992</v>
      </c>
      <c r="B369" s="137" t="s">
        <v>671</v>
      </c>
      <c r="C369" s="138" t="s">
        <v>672</v>
      </c>
      <c r="D369" s="137" t="s">
        <v>137</v>
      </c>
      <c r="E369" s="139">
        <v>7826.9</v>
      </c>
      <c r="F369" s="140">
        <v>2.8800000000000002E-3</v>
      </c>
      <c r="G369" s="141">
        <v>2.8800000000000001E-4</v>
      </c>
      <c r="H369" s="139">
        <v>2.25</v>
      </c>
      <c r="I369" s="141">
        <v>1</v>
      </c>
      <c r="J369" s="139">
        <v>22.54</v>
      </c>
      <c r="K369" s="139">
        <v>2.25</v>
      </c>
      <c r="L369" s="142"/>
      <c r="M369" s="143"/>
    </row>
    <row r="370" spans="1:13" s="144" customFormat="1" hidden="1" outlineLevel="1" x14ac:dyDescent="0.2">
      <c r="A370" s="136" t="s">
        <v>993</v>
      </c>
      <c r="B370" s="137" t="s">
        <v>677</v>
      </c>
      <c r="C370" s="138" t="s">
        <v>678</v>
      </c>
      <c r="D370" s="137" t="s">
        <v>679</v>
      </c>
      <c r="E370" s="139">
        <v>120</v>
      </c>
      <c r="F370" s="140">
        <v>2.4500000000000001E-2</v>
      </c>
      <c r="G370" s="141">
        <v>2.4499999999999999E-3</v>
      </c>
      <c r="H370" s="139">
        <v>0.28999999999999998</v>
      </c>
      <c r="I370" s="141">
        <v>1</v>
      </c>
      <c r="J370" s="139">
        <v>2.94</v>
      </c>
      <c r="K370" s="139">
        <v>0.28999999999999998</v>
      </c>
      <c r="L370" s="142"/>
      <c r="M370" s="143"/>
    </row>
    <row r="371" spans="1:13" s="144" customFormat="1" ht="21" hidden="1" outlineLevel="1" x14ac:dyDescent="0.2">
      <c r="A371" s="136" t="s">
        <v>994</v>
      </c>
      <c r="B371" s="137" t="s">
        <v>707</v>
      </c>
      <c r="C371" s="138" t="s">
        <v>708</v>
      </c>
      <c r="D371" s="137" t="s">
        <v>154</v>
      </c>
      <c r="E371" s="139">
        <v>68.05</v>
      </c>
      <c r="F371" s="140">
        <v>0.5</v>
      </c>
      <c r="G371" s="141">
        <v>0.05</v>
      </c>
      <c r="H371" s="139">
        <v>3.4</v>
      </c>
      <c r="I371" s="141">
        <v>1</v>
      </c>
      <c r="J371" s="139">
        <v>34.020000000000003</v>
      </c>
      <c r="K371" s="139">
        <v>3.4</v>
      </c>
      <c r="L371" s="142"/>
      <c r="M371" s="143"/>
    </row>
    <row r="372" spans="1:13" s="100" customFormat="1" ht="12" collapsed="1" x14ac:dyDescent="0.2">
      <c r="A372" s="130"/>
      <c r="B372" s="131"/>
      <c r="C372" s="132" t="s">
        <v>499</v>
      </c>
      <c r="D372" s="131"/>
      <c r="E372" s="133">
        <v>230.85</v>
      </c>
      <c r="F372" s="133"/>
      <c r="G372" s="133"/>
      <c r="H372" s="133">
        <v>23.08</v>
      </c>
      <c r="I372" s="134"/>
      <c r="J372" s="134"/>
      <c r="K372" s="134"/>
      <c r="L372" s="133"/>
      <c r="M372" s="134"/>
    </row>
    <row r="373" spans="1:13" s="100" customFormat="1" ht="12" x14ac:dyDescent="0.2">
      <c r="A373" s="130"/>
      <c r="B373" s="131"/>
      <c r="C373" s="132" t="s">
        <v>269</v>
      </c>
      <c r="D373" s="131"/>
      <c r="E373" s="133">
        <v>134.88</v>
      </c>
      <c r="F373" s="133"/>
      <c r="G373" s="133"/>
      <c r="H373" s="133">
        <v>13.49</v>
      </c>
      <c r="I373" s="134"/>
      <c r="J373" s="134"/>
      <c r="K373" s="134"/>
      <c r="L373" s="133"/>
      <c r="M373" s="134"/>
    </row>
    <row r="374" spans="1:13" s="100" customFormat="1" ht="12" x14ac:dyDescent="0.2">
      <c r="A374" s="130"/>
      <c r="B374" s="131"/>
      <c r="C374" s="132" t="s">
        <v>76</v>
      </c>
      <c r="D374" s="131"/>
      <c r="E374" s="133"/>
      <c r="F374" s="133"/>
      <c r="G374" s="133"/>
      <c r="H374" s="133">
        <v>148.44999999999999</v>
      </c>
      <c r="I374" s="134"/>
      <c r="J374" s="134"/>
      <c r="K374" s="134"/>
      <c r="L374" s="133"/>
      <c r="M374" s="134"/>
    </row>
    <row r="375" spans="1:13" s="65" customFormat="1" ht="51" x14ac:dyDescent="0.2">
      <c r="A375" s="58" t="s">
        <v>364</v>
      </c>
      <c r="B375" s="59" t="s">
        <v>995</v>
      </c>
      <c r="C375" s="60" t="s">
        <v>996</v>
      </c>
      <c r="D375" s="61">
        <v>0.1</v>
      </c>
      <c r="E375" s="62">
        <v>168.84</v>
      </c>
      <c r="F375" s="62">
        <v>51.26</v>
      </c>
      <c r="G375" s="62">
        <v>46.01</v>
      </c>
      <c r="H375" s="63">
        <v>16.88</v>
      </c>
      <c r="I375" s="63">
        <v>7.16</v>
      </c>
      <c r="J375" s="62">
        <v>5.13</v>
      </c>
      <c r="K375" s="62">
        <v>4.59</v>
      </c>
      <c r="L375" s="62">
        <v>7.44</v>
      </c>
      <c r="M375" s="62">
        <v>0.74</v>
      </c>
    </row>
    <row r="376" spans="1:13" s="65" customFormat="1" x14ac:dyDescent="0.2">
      <c r="A376" s="66"/>
      <c r="B376" s="67"/>
      <c r="C376" s="68"/>
      <c r="D376" s="135" t="s">
        <v>648</v>
      </c>
      <c r="E376" s="70">
        <v>71.569999999999993</v>
      </c>
      <c r="F376" s="70">
        <v>2.7</v>
      </c>
      <c r="G376" s="70" t="s">
        <v>39</v>
      </c>
      <c r="H376" s="71"/>
      <c r="I376" s="71"/>
      <c r="J376" s="70">
        <v>0.27</v>
      </c>
      <c r="K376" s="71"/>
      <c r="L376" s="70">
        <v>0.2</v>
      </c>
      <c r="M376" s="70">
        <v>0.02</v>
      </c>
    </row>
    <row r="377" spans="1:13" s="65" customFormat="1" ht="18" hidden="1" customHeight="1" outlineLevel="1" x14ac:dyDescent="0.2">
      <c r="A377" s="72"/>
      <c r="B377" s="73"/>
      <c r="C377" s="74" t="s">
        <v>41</v>
      </c>
      <c r="D377" s="75" t="s">
        <v>42</v>
      </c>
      <c r="E377" s="75" t="s">
        <v>43</v>
      </c>
      <c r="F377" s="75" t="s">
        <v>44</v>
      </c>
      <c r="G377" s="75" t="s">
        <v>45</v>
      </c>
      <c r="H377" s="75" t="s">
        <v>46</v>
      </c>
      <c r="I377" s="76" t="s">
        <v>47</v>
      </c>
      <c r="J377" s="77"/>
      <c r="K377" s="78"/>
      <c r="L377" s="75" t="s">
        <v>48</v>
      </c>
      <c r="M377" s="79"/>
    </row>
    <row r="378" spans="1:13" s="65" customFormat="1" hidden="1" outlineLevel="1" x14ac:dyDescent="0.2">
      <c r="A378" s="80"/>
      <c r="B378" s="73"/>
      <c r="C378" s="81" t="s">
        <v>231</v>
      </c>
      <c r="D378" s="82">
        <v>71.569999999999993</v>
      </c>
      <c r="E378" s="83">
        <v>1</v>
      </c>
      <c r="F378" s="84">
        <v>71.569999999999993</v>
      </c>
      <c r="G378" s="85">
        <v>1</v>
      </c>
      <c r="H378" s="84">
        <v>71.569999999999993</v>
      </c>
      <c r="I378" s="84">
        <v>7.16</v>
      </c>
      <c r="J378" s="84"/>
      <c r="K378" s="84"/>
      <c r="L378" s="84">
        <v>9.6199999999999992</v>
      </c>
      <c r="M378" s="86"/>
    </row>
    <row r="379" spans="1:13" s="65" customFormat="1" hidden="1" outlineLevel="1" x14ac:dyDescent="0.2">
      <c r="A379" s="80"/>
      <c r="B379" s="73"/>
      <c r="C379" s="81" t="s">
        <v>50</v>
      </c>
      <c r="D379" s="82">
        <v>51.26</v>
      </c>
      <c r="E379" s="83">
        <v>1</v>
      </c>
      <c r="F379" s="84">
        <v>51.26</v>
      </c>
      <c r="G379" s="85">
        <v>1</v>
      </c>
      <c r="H379" s="84">
        <v>51.26</v>
      </c>
      <c r="I379" s="84"/>
      <c r="J379" s="84">
        <v>5.13</v>
      </c>
      <c r="K379" s="84"/>
      <c r="L379" s="84"/>
      <c r="M379" s="86"/>
    </row>
    <row r="380" spans="1:13" s="65" customFormat="1" hidden="1" outlineLevel="2" x14ac:dyDescent="0.2">
      <c r="A380" s="87"/>
      <c r="B380" s="88"/>
      <c r="C380" s="89" t="s">
        <v>51</v>
      </c>
      <c r="D380" s="90">
        <v>48.56</v>
      </c>
      <c r="E380" s="91">
        <v>1</v>
      </c>
      <c r="F380" s="92">
        <v>48.56</v>
      </c>
      <c r="G380" s="93">
        <v>1</v>
      </c>
      <c r="H380" s="92">
        <v>48.56</v>
      </c>
      <c r="I380" s="92"/>
      <c r="J380" s="92">
        <v>4.8600000000000003</v>
      </c>
      <c r="K380" s="92"/>
      <c r="L380" s="92"/>
      <c r="M380" s="94"/>
    </row>
    <row r="381" spans="1:13" s="65" customFormat="1" hidden="1" outlineLevel="2" x14ac:dyDescent="0.2">
      <c r="A381" s="87"/>
      <c r="B381" s="88"/>
      <c r="C381" s="89" t="s">
        <v>52</v>
      </c>
      <c r="D381" s="90">
        <v>2.7</v>
      </c>
      <c r="E381" s="91">
        <v>1</v>
      </c>
      <c r="F381" s="92">
        <v>2.7</v>
      </c>
      <c r="G381" s="93">
        <v>1</v>
      </c>
      <c r="H381" s="92">
        <v>2.7</v>
      </c>
      <c r="I381" s="92"/>
      <c r="J381" s="92">
        <v>0.27</v>
      </c>
      <c r="K381" s="92"/>
      <c r="L381" s="92">
        <v>13.5</v>
      </c>
      <c r="M381" s="94"/>
    </row>
    <row r="382" spans="1:13" s="100" customFormat="1" ht="12" collapsed="1" x14ac:dyDescent="0.2">
      <c r="A382" s="95"/>
      <c r="B382" s="96"/>
      <c r="C382" s="97"/>
      <c r="D382" s="96"/>
      <c r="E382" s="98"/>
      <c r="F382" s="98"/>
      <c r="G382" s="98"/>
      <c r="H382" s="99"/>
      <c r="I382" s="99"/>
      <c r="J382" s="99"/>
      <c r="K382" s="99"/>
      <c r="L382" s="98"/>
      <c r="M382" s="99"/>
    </row>
    <row r="383" spans="1:13" s="100" customFormat="1" ht="12" hidden="1" customHeight="1" outlineLevel="1" x14ac:dyDescent="0.2">
      <c r="A383" s="101" t="s">
        <v>53</v>
      </c>
      <c r="B383" s="101" t="s">
        <v>54</v>
      </c>
      <c r="C383" s="101" t="s">
        <v>55</v>
      </c>
      <c r="D383" s="101" t="s">
        <v>56</v>
      </c>
      <c r="E383" s="101" t="s">
        <v>21</v>
      </c>
      <c r="F383" s="102" t="s">
        <v>20</v>
      </c>
      <c r="G383" s="103"/>
      <c r="H383" s="104" t="s">
        <v>57</v>
      </c>
      <c r="I383" s="101" t="s">
        <v>45</v>
      </c>
      <c r="J383" s="102" t="s">
        <v>58</v>
      </c>
      <c r="K383" s="103"/>
      <c r="L383" s="105"/>
      <c r="M383" s="106"/>
    </row>
    <row r="384" spans="1:13" s="100" customFormat="1" ht="12.75" hidden="1" customHeight="1" outlineLevel="1" x14ac:dyDescent="0.2">
      <c r="A384" s="107"/>
      <c r="B384" s="107"/>
      <c r="C384" s="107"/>
      <c r="D384" s="107"/>
      <c r="E384" s="107"/>
      <c r="F384" s="108" t="s">
        <v>59</v>
      </c>
      <c r="G384" s="108" t="s">
        <v>60</v>
      </c>
      <c r="H384" s="109"/>
      <c r="I384" s="107"/>
      <c r="J384" s="108" t="s">
        <v>59</v>
      </c>
      <c r="K384" s="110" t="s">
        <v>35</v>
      </c>
      <c r="L384" s="111"/>
      <c r="M384" s="112"/>
    </row>
    <row r="385" spans="1:13" s="120" customFormat="1" hidden="1" outlineLevel="1" x14ac:dyDescent="0.2">
      <c r="A385" s="113" t="s">
        <v>659</v>
      </c>
      <c r="B385" s="114" t="s">
        <v>36</v>
      </c>
      <c r="C385" s="115" t="s">
        <v>233</v>
      </c>
      <c r="D385" s="114" t="s">
        <v>63</v>
      </c>
      <c r="E385" s="116">
        <v>9.6199999999999992</v>
      </c>
      <c r="F385" s="117">
        <v>7.44</v>
      </c>
      <c r="G385" s="118">
        <v>0.74399999999999999</v>
      </c>
      <c r="H385" s="116">
        <v>7.16</v>
      </c>
      <c r="I385" s="118">
        <v>1</v>
      </c>
      <c r="J385" s="116">
        <v>71.569999999999993</v>
      </c>
      <c r="K385" s="116">
        <v>7.16</v>
      </c>
      <c r="L385" s="116"/>
      <c r="M385" s="119"/>
    </row>
    <row r="386" spans="1:13" s="120" customFormat="1" hidden="1" outlineLevel="1" x14ac:dyDescent="0.2">
      <c r="A386" s="113" t="s">
        <v>660</v>
      </c>
      <c r="B386" s="114" t="s">
        <v>65</v>
      </c>
      <c r="C386" s="115" t="s">
        <v>66</v>
      </c>
      <c r="D386" s="114" t="s">
        <v>63</v>
      </c>
      <c r="E386" s="116">
        <v>13.5</v>
      </c>
      <c r="F386" s="117">
        <v>0.2</v>
      </c>
      <c r="G386" s="118">
        <v>0.02</v>
      </c>
      <c r="H386" s="116">
        <v>0.27</v>
      </c>
      <c r="I386" s="118">
        <v>1</v>
      </c>
      <c r="J386" s="116">
        <v>2.7</v>
      </c>
      <c r="K386" s="116">
        <v>0.27</v>
      </c>
      <c r="L386" s="116"/>
      <c r="M386" s="119"/>
    </row>
    <row r="387" spans="1:13" s="129" customFormat="1" hidden="1" outlineLevel="1" x14ac:dyDescent="0.2">
      <c r="A387" s="121" t="s">
        <v>661</v>
      </c>
      <c r="B387" s="122" t="s">
        <v>662</v>
      </c>
      <c r="C387" s="123" t="s">
        <v>663</v>
      </c>
      <c r="D387" s="122" t="s">
        <v>70</v>
      </c>
      <c r="E387" s="124">
        <v>0.9</v>
      </c>
      <c r="F387" s="125">
        <v>1.65</v>
      </c>
      <c r="G387" s="126">
        <v>0.16500000000000001</v>
      </c>
      <c r="H387" s="124">
        <v>0.15</v>
      </c>
      <c r="I387" s="126">
        <v>1</v>
      </c>
      <c r="J387" s="124">
        <v>1.49</v>
      </c>
      <c r="K387" s="124">
        <v>0.15</v>
      </c>
      <c r="L387" s="127"/>
      <c r="M387" s="128"/>
    </row>
    <row r="388" spans="1:13" s="129" customFormat="1" ht="21" hidden="1" outlineLevel="1" x14ac:dyDescent="0.2">
      <c r="A388" s="121" t="s">
        <v>664</v>
      </c>
      <c r="B388" s="122" t="s">
        <v>239</v>
      </c>
      <c r="C388" s="123" t="s">
        <v>240</v>
      </c>
      <c r="D388" s="122" t="s">
        <v>70</v>
      </c>
      <c r="E388" s="124">
        <v>134.65</v>
      </c>
      <c r="F388" s="125">
        <v>0.2</v>
      </c>
      <c r="G388" s="126">
        <v>0.02</v>
      </c>
      <c r="H388" s="124">
        <v>2.69</v>
      </c>
      <c r="I388" s="126">
        <v>1</v>
      </c>
      <c r="J388" s="124">
        <v>26.93</v>
      </c>
      <c r="K388" s="124">
        <v>2.69</v>
      </c>
      <c r="L388" s="127"/>
      <c r="M388" s="128"/>
    </row>
    <row r="389" spans="1:13" s="129" customFormat="1" ht="21" hidden="1" outlineLevel="1" x14ac:dyDescent="0.2">
      <c r="A389" s="121" t="s">
        <v>665</v>
      </c>
      <c r="B389" s="122" t="s">
        <v>879</v>
      </c>
      <c r="C389" s="123" t="s">
        <v>880</v>
      </c>
      <c r="D389" s="122" t="s">
        <v>70</v>
      </c>
      <c r="E389" s="124">
        <v>3.28</v>
      </c>
      <c r="F389" s="125">
        <v>1.65</v>
      </c>
      <c r="G389" s="126">
        <v>0.16500000000000001</v>
      </c>
      <c r="H389" s="124">
        <v>0.54</v>
      </c>
      <c r="I389" s="126">
        <v>1</v>
      </c>
      <c r="J389" s="124">
        <v>5.41</v>
      </c>
      <c r="K389" s="124">
        <v>0.54</v>
      </c>
      <c r="L389" s="127"/>
      <c r="M389" s="128"/>
    </row>
    <row r="390" spans="1:13" s="129" customFormat="1" hidden="1" outlineLevel="1" x14ac:dyDescent="0.2">
      <c r="A390" s="121" t="s">
        <v>666</v>
      </c>
      <c r="B390" s="122" t="s">
        <v>72</v>
      </c>
      <c r="C390" s="123" t="s">
        <v>73</v>
      </c>
      <c r="D390" s="122" t="s">
        <v>70</v>
      </c>
      <c r="E390" s="124">
        <v>87.17</v>
      </c>
      <c r="F390" s="125">
        <v>0.2</v>
      </c>
      <c r="G390" s="126">
        <v>0.02</v>
      </c>
      <c r="H390" s="124">
        <v>1.74</v>
      </c>
      <c r="I390" s="126">
        <v>1</v>
      </c>
      <c r="J390" s="124">
        <v>17.43</v>
      </c>
      <c r="K390" s="124">
        <v>1.74</v>
      </c>
      <c r="L390" s="127"/>
      <c r="M390" s="128"/>
    </row>
    <row r="391" spans="1:13" s="144" customFormat="1" hidden="1" outlineLevel="1" x14ac:dyDescent="0.2">
      <c r="A391" s="136" t="s">
        <v>667</v>
      </c>
      <c r="B391" s="137" t="s">
        <v>671</v>
      </c>
      <c r="C391" s="138" t="s">
        <v>672</v>
      </c>
      <c r="D391" s="137" t="s">
        <v>137</v>
      </c>
      <c r="E391" s="139">
        <v>7826.9</v>
      </c>
      <c r="F391" s="140">
        <v>6.0000000000000002E-5</v>
      </c>
      <c r="G391" s="141">
        <v>6.0000000000000002E-6</v>
      </c>
      <c r="H391" s="139">
        <v>0.05</v>
      </c>
      <c r="I391" s="141">
        <v>1</v>
      </c>
      <c r="J391" s="139">
        <v>0.47</v>
      </c>
      <c r="K391" s="139">
        <v>0.05</v>
      </c>
      <c r="L391" s="142"/>
      <c r="M391" s="143"/>
    </row>
    <row r="392" spans="1:13" s="144" customFormat="1" hidden="1" outlineLevel="1" x14ac:dyDescent="0.2">
      <c r="A392" s="136" t="s">
        <v>670</v>
      </c>
      <c r="B392" s="137" t="s">
        <v>677</v>
      </c>
      <c r="C392" s="138" t="s">
        <v>678</v>
      </c>
      <c r="D392" s="137" t="s">
        <v>679</v>
      </c>
      <c r="E392" s="139">
        <v>120</v>
      </c>
      <c r="F392" s="140">
        <v>9.6000000000000002E-2</v>
      </c>
      <c r="G392" s="141">
        <v>9.5999999999999992E-3</v>
      </c>
      <c r="H392" s="139">
        <v>1.1499999999999999</v>
      </c>
      <c r="I392" s="141">
        <v>1</v>
      </c>
      <c r="J392" s="139">
        <v>11.52</v>
      </c>
      <c r="K392" s="139">
        <v>1.1499999999999999</v>
      </c>
      <c r="L392" s="142"/>
      <c r="M392" s="143"/>
    </row>
    <row r="393" spans="1:13" s="144" customFormat="1" ht="21" hidden="1" outlineLevel="1" x14ac:dyDescent="0.2">
      <c r="A393" s="136" t="s">
        <v>673</v>
      </c>
      <c r="B393" s="137" t="s">
        <v>707</v>
      </c>
      <c r="C393" s="138" t="s">
        <v>708</v>
      </c>
      <c r="D393" s="137" t="s">
        <v>154</v>
      </c>
      <c r="E393" s="139">
        <v>68.05</v>
      </c>
      <c r="F393" s="140">
        <v>0.5</v>
      </c>
      <c r="G393" s="141">
        <v>0.05</v>
      </c>
      <c r="H393" s="139">
        <v>3.4</v>
      </c>
      <c r="I393" s="141">
        <v>1</v>
      </c>
      <c r="J393" s="139">
        <v>34.020000000000003</v>
      </c>
      <c r="K393" s="139">
        <v>3.4</v>
      </c>
      <c r="L393" s="142"/>
      <c r="M393" s="143"/>
    </row>
    <row r="394" spans="1:13" s="100" customFormat="1" ht="12" collapsed="1" x14ac:dyDescent="0.2">
      <c r="A394" s="130"/>
      <c r="B394" s="131"/>
      <c r="C394" s="132" t="s">
        <v>499</v>
      </c>
      <c r="D394" s="131"/>
      <c r="E394" s="133">
        <v>66.099999999999994</v>
      </c>
      <c r="F394" s="133"/>
      <c r="G394" s="133"/>
      <c r="H394" s="133">
        <v>6.61</v>
      </c>
      <c r="I394" s="134"/>
      <c r="J394" s="134"/>
      <c r="K394" s="134"/>
      <c r="L394" s="133"/>
      <c r="M394" s="134"/>
    </row>
    <row r="395" spans="1:13" s="100" customFormat="1" ht="12" x14ac:dyDescent="0.2">
      <c r="A395" s="130"/>
      <c r="B395" s="131"/>
      <c r="C395" s="132" t="s">
        <v>269</v>
      </c>
      <c r="D395" s="131"/>
      <c r="E395" s="133">
        <v>38.619999999999997</v>
      </c>
      <c r="F395" s="133"/>
      <c r="G395" s="133"/>
      <c r="H395" s="133">
        <v>3.86</v>
      </c>
      <c r="I395" s="134"/>
      <c r="J395" s="134"/>
      <c r="K395" s="134"/>
      <c r="L395" s="133"/>
      <c r="M395" s="134"/>
    </row>
    <row r="396" spans="1:13" s="100" customFormat="1" ht="12" x14ac:dyDescent="0.2">
      <c r="A396" s="130"/>
      <c r="B396" s="131"/>
      <c r="C396" s="132" t="s">
        <v>76</v>
      </c>
      <c r="D396" s="131"/>
      <c r="E396" s="133"/>
      <c r="F396" s="133"/>
      <c r="G396" s="133"/>
      <c r="H396" s="133">
        <v>27.35</v>
      </c>
      <c r="I396" s="134"/>
      <c r="J396" s="134"/>
      <c r="K396" s="134"/>
      <c r="L396" s="133"/>
      <c r="M396" s="134"/>
    </row>
    <row r="397" spans="1:13" s="65" customFormat="1" x14ac:dyDescent="0.2">
      <c r="A397" s="58" t="s">
        <v>367</v>
      </c>
      <c r="B397" s="59" t="s">
        <v>386</v>
      </c>
      <c r="C397" s="60" t="s">
        <v>997</v>
      </c>
      <c r="D397" s="61">
        <v>160</v>
      </c>
      <c r="E397" s="62">
        <v>110.02</v>
      </c>
      <c r="F397" s="62" t="s">
        <v>39</v>
      </c>
      <c r="G397" s="62">
        <v>110.02</v>
      </c>
      <c r="H397" s="63">
        <v>17603.2</v>
      </c>
      <c r="I397" s="145" t="s">
        <v>39</v>
      </c>
      <c r="J397" s="64" t="s">
        <v>39</v>
      </c>
      <c r="K397" s="62">
        <v>17603.2</v>
      </c>
      <c r="L397" s="62" t="s">
        <v>39</v>
      </c>
      <c r="M397" s="64" t="s">
        <v>39</v>
      </c>
    </row>
    <row r="398" spans="1:13" s="65" customFormat="1" x14ac:dyDescent="0.2">
      <c r="A398" s="66"/>
      <c r="B398" s="67"/>
      <c r="C398" s="68"/>
      <c r="D398" s="69" t="s">
        <v>827</v>
      </c>
      <c r="E398" s="70" t="s">
        <v>39</v>
      </c>
      <c r="F398" s="70" t="s">
        <v>39</v>
      </c>
      <c r="G398" s="70" t="s">
        <v>39</v>
      </c>
      <c r="H398" s="71"/>
      <c r="I398" s="71"/>
      <c r="J398" s="71" t="s">
        <v>39</v>
      </c>
      <c r="K398" s="71"/>
      <c r="L398" s="70" t="s">
        <v>39</v>
      </c>
      <c r="M398" s="71" t="s">
        <v>39</v>
      </c>
    </row>
    <row r="399" spans="1:13" s="65" customFormat="1" ht="18" hidden="1" customHeight="1" outlineLevel="1" x14ac:dyDescent="0.2">
      <c r="A399" s="72"/>
      <c r="B399" s="73"/>
      <c r="C399" s="74" t="s">
        <v>41</v>
      </c>
      <c r="D399" s="75" t="s">
        <v>42</v>
      </c>
      <c r="E399" s="75" t="s">
        <v>43</v>
      </c>
      <c r="F399" s="75" t="s">
        <v>44</v>
      </c>
      <c r="G399" s="75" t="s">
        <v>45</v>
      </c>
      <c r="H399" s="75" t="s">
        <v>46</v>
      </c>
      <c r="I399" s="76" t="s">
        <v>47</v>
      </c>
      <c r="J399" s="77"/>
      <c r="K399" s="78"/>
      <c r="L399" s="75" t="s">
        <v>48</v>
      </c>
      <c r="M399" s="79"/>
    </row>
    <row r="400" spans="1:13" s="65" customFormat="1" hidden="1" outlineLevel="1" x14ac:dyDescent="0.2">
      <c r="A400" s="80"/>
      <c r="B400" s="73"/>
      <c r="C400" s="81" t="s">
        <v>389</v>
      </c>
      <c r="D400" s="82">
        <v>110.02</v>
      </c>
      <c r="E400" s="83">
        <v>1</v>
      </c>
      <c r="F400" s="84">
        <v>110.02</v>
      </c>
      <c r="G400" s="85">
        <v>1</v>
      </c>
      <c r="H400" s="84">
        <v>110.02</v>
      </c>
      <c r="I400" s="84"/>
      <c r="J400" s="84"/>
      <c r="K400" s="84">
        <v>17603.2</v>
      </c>
      <c r="L400" s="84"/>
      <c r="M400" s="86"/>
    </row>
    <row r="401" spans="1:13" s="65" customFormat="1" ht="51" collapsed="1" x14ac:dyDescent="0.2">
      <c r="A401" s="58" t="s">
        <v>370</v>
      </c>
      <c r="B401" s="59" t="s">
        <v>889</v>
      </c>
      <c r="C401" s="60" t="s">
        <v>890</v>
      </c>
      <c r="D401" s="61">
        <v>0.16</v>
      </c>
      <c r="E401" s="62">
        <v>218.57</v>
      </c>
      <c r="F401" s="62" t="s">
        <v>39</v>
      </c>
      <c r="G401" s="62" t="s">
        <v>39</v>
      </c>
      <c r="H401" s="63">
        <v>34.97</v>
      </c>
      <c r="I401" s="63">
        <v>34.97</v>
      </c>
      <c r="J401" s="64" t="s">
        <v>39</v>
      </c>
      <c r="K401" s="64" t="s">
        <v>39</v>
      </c>
      <c r="L401" s="62">
        <v>22.72</v>
      </c>
      <c r="M401" s="62">
        <v>3.64</v>
      </c>
    </row>
    <row r="402" spans="1:13" s="65" customFormat="1" x14ac:dyDescent="0.2">
      <c r="A402" s="66"/>
      <c r="B402" s="67"/>
      <c r="C402" s="68"/>
      <c r="D402" s="69" t="s">
        <v>178</v>
      </c>
      <c r="E402" s="70">
        <v>218.57</v>
      </c>
      <c r="F402" s="70" t="s">
        <v>39</v>
      </c>
      <c r="G402" s="70" t="s">
        <v>39</v>
      </c>
      <c r="H402" s="71"/>
      <c r="I402" s="71"/>
      <c r="J402" s="71" t="s">
        <v>39</v>
      </c>
      <c r="K402" s="71"/>
      <c r="L402" s="70" t="s">
        <v>39</v>
      </c>
      <c r="M402" s="71" t="s">
        <v>39</v>
      </c>
    </row>
    <row r="403" spans="1:13" s="65" customFormat="1" ht="18" hidden="1" customHeight="1" outlineLevel="1" x14ac:dyDescent="0.2">
      <c r="A403" s="72"/>
      <c r="B403" s="73"/>
      <c r="C403" s="74" t="s">
        <v>41</v>
      </c>
      <c r="D403" s="75" t="s">
        <v>42</v>
      </c>
      <c r="E403" s="75" t="s">
        <v>43</v>
      </c>
      <c r="F403" s="75" t="s">
        <v>44</v>
      </c>
      <c r="G403" s="75" t="s">
        <v>45</v>
      </c>
      <c r="H403" s="75" t="s">
        <v>46</v>
      </c>
      <c r="I403" s="76" t="s">
        <v>47</v>
      </c>
      <c r="J403" s="77"/>
      <c r="K403" s="78"/>
      <c r="L403" s="75" t="s">
        <v>48</v>
      </c>
      <c r="M403" s="79"/>
    </row>
    <row r="404" spans="1:13" s="65" customFormat="1" hidden="1" outlineLevel="1" x14ac:dyDescent="0.2">
      <c r="A404" s="80"/>
      <c r="B404" s="73"/>
      <c r="C404" s="81" t="s">
        <v>231</v>
      </c>
      <c r="D404" s="82">
        <v>218.57</v>
      </c>
      <c r="E404" s="83">
        <v>1</v>
      </c>
      <c r="F404" s="84">
        <v>218.57</v>
      </c>
      <c r="G404" s="85">
        <v>1</v>
      </c>
      <c r="H404" s="84">
        <v>218.57</v>
      </c>
      <c r="I404" s="84">
        <v>34.97</v>
      </c>
      <c r="J404" s="84"/>
      <c r="K404" s="84"/>
      <c r="L404" s="84">
        <v>9.6199999999999992</v>
      </c>
      <c r="M404" s="86"/>
    </row>
    <row r="405" spans="1:13" s="100" customFormat="1" ht="12" collapsed="1" x14ac:dyDescent="0.2">
      <c r="A405" s="95"/>
      <c r="B405" s="96"/>
      <c r="C405" s="97"/>
      <c r="D405" s="96"/>
      <c r="E405" s="98"/>
      <c r="F405" s="98"/>
      <c r="G405" s="98"/>
      <c r="H405" s="99"/>
      <c r="I405" s="99"/>
      <c r="J405" s="99"/>
      <c r="K405" s="99"/>
      <c r="L405" s="98"/>
      <c r="M405" s="99"/>
    </row>
    <row r="406" spans="1:13" s="100" customFormat="1" ht="12" hidden="1" customHeight="1" outlineLevel="1" x14ac:dyDescent="0.2">
      <c r="A406" s="101" t="s">
        <v>53</v>
      </c>
      <c r="B406" s="101" t="s">
        <v>54</v>
      </c>
      <c r="C406" s="101" t="s">
        <v>55</v>
      </c>
      <c r="D406" s="101" t="s">
        <v>56</v>
      </c>
      <c r="E406" s="101" t="s">
        <v>21</v>
      </c>
      <c r="F406" s="102" t="s">
        <v>20</v>
      </c>
      <c r="G406" s="103"/>
      <c r="H406" s="104" t="s">
        <v>57</v>
      </c>
      <c r="I406" s="101" t="s">
        <v>45</v>
      </c>
      <c r="J406" s="102" t="s">
        <v>58</v>
      </c>
      <c r="K406" s="103"/>
      <c r="L406" s="105"/>
      <c r="M406" s="106"/>
    </row>
    <row r="407" spans="1:13" s="100" customFormat="1" ht="12.75" hidden="1" customHeight="1" outlineLevel="1" x14ac:dyDescent="0.2">
      <c r="A407" s="107"/>
      <c r="B407" s="107"/>
      <c r="C407" s="107"/>
      <c r="D407" s="107"/>
      <c r="E407" s="107"/>
      <c r="F407" s="108" t="s">
        <v>59</v>
      </c>
      <c r="G407" s="108" t="s">
        <v>60</v>
      </c>
      <c r="H407" s="109"/>
      <c r="I407" s="107"/>
      <c r="J407" s="108" t="s">
        <v>59</v>
      </c>
      <c r="K407" s="110" t="s">
        <v>35</v>
      </c>
      <c r="L407" s="111"/>
      <c r="M407" s="112"/>
    </row>
    <row r="408" spans="1:13" s="120" customFormat="1" hidden="1" outlineLevel="1" x14ac:dyDescent="0.2">
      <c r="A408" s="113" t="s">
        <v>691</v>
      </c>
      <c r="B408" s="114" t="s">
        <v>36</v>
      </c>
      <c r="C408" s="115" t="s">
        <v>233</v>
      </c>
      <c r="D408" s="114" t="s">
        <v>63</v>
      </c>
      <c r="E408" s="116">
        <v>9.6199999999999992</v>
      </c>
      <c r="F408" s="117">
        <v>22.72</v>
      </c>
      <c r="G408" s="118">
        <v>3.6352000000000002</v>
      </c>
      <c r="H408" s="116">
        <v>34.97</v>
      </c>
      <c r="I408" s="118">
        <v>1</v>
      </c>
      <c r="J408" s="116">
        <v>218.57</v>
      </c>
      <c r="K408" s="116">
        <v>34.97</v>
      </c>
      <c r="L408" s="116"/>
      <c r="M408" s="119"/>
    </row>
    <row r="409" spans="1:13" s="100" customFormat="1" ht="12" collapsed="1" x14ac:dyDescent="0.2">
      <c r="A409" s="130"/>
      <c r="B409" s="131"/>
      <c r="C409" s="132" t="s">
        <v>499</v>
      </c>
      <c r="D409" s="131"/>
      <c r="E409" s="133">
        <v>194.53</v>
      </c>
      <c r="F409" s="133"/>
      <c r="G409" s="133"/>
      <c r="H409" s="133">
        <v>31.12</v>
      </c>
      <c r="I409" s="134"/>
      <c r="J409" s="134"/>
      <c r="K409" s="134"/>
      <c r="L409" s="133"/>
      <c r="M409" s="134"/>
    </row>
    <row r="410" spans="1:13" s="100" customFormat="1" ht="12" x14ac:dyDescent="0.2">
      <c r="A410" s="130"/>
      <c r="B410" s="131"/>
      <c r="C410" s="132" t="s">
        <v>269</v>
      </c>
      <c r="D410" s="131"/>
      <c r="E410" s="133">
        <v>113.66</v>
      </c>
      <c r="F410" s="133"/>
      <c r="G410" s="133"/>
      <c r="H410" s="133">
        <v>18.190000000000001</v>
      </c>
      <c r="I410" s="134"/>
      <c r="J410" s="134"/>
      <c r="K410" s="134"/>
      <c r="L410" s="133"/>
      <c r="M410" s="134"/>
    </row>
    <row r="411" spans="1:13" s="100" customFormat="1" ht="12" x14ac:dyDescent="0.2">
      <c r="A411" s="130"/>
      <c r="B411" s="131"/>
      <c r="C411" s="132" t="s">
        <v>76</v>
      </c>
      <c r="D411" s="131"/>
      <c r="E411" s="133"/>
      <c r="F411" s="133"/>
      <c r="G411" s="133"/>
      <c r="H411" s="133">
        <v>84.28</v>
      </c>
      <c r="I411" s="134"/>
      <c r="J411" s="134"/>
      <c r="K411" s="134"/>
      <c r="L411" s="133"/>
      <c r="M411" s="134"/>
    </row>
    <row r="412" spans="1:13" s="65" customFormat="1" ht="51" x14ac:dyDescent="0.2">
      <c r="A412" s="58" t="s">
        <v>373</v>
      </c>
      <c r="B412" s="59" t="s">
        <v>998</v>
      </c>
      <c r="C412" s="60" t="s">
        <v>999</v>
      </c>
      <c r="D412" s="61">
        <v>4</v>
      </c>
      <c r="E412" s="62">
        <v>663.44</v>
      </c>
      <c r="F412" s="62">
        <v>609.33000000000004</v>
      </c>
      <c r="G412" s="62">
        <v>2.16</v>
      </c>
      <c r="H412" s="63">
        <v>2653.78</v>
      </c>
      <c r="I412" s="63">
        <v>207.8</v>
      </c>
      <c r="J412" s="62">
        <v>2437.3200000000002</v>
      </c>
      <c r="K412" s="62">
        <v>8.66</v>
      </c>
      <c r="L412" s="62">
        <v>5.4</v>
      </c>
      <c r="M412" s="62">
        <v>21.6</v>
      </c>
    </row>
    <row r="413" spans="1:13" s="65" customFormat="1" x14ac:dyDescent="0.2">
      <c r="A413" s="66"/>
      <c r="B413" s="67"/>
      <c r="C413" s="68"/>
      <c r="D413" s="69" t="s">
        <v>727</v>
      </c>
      <c r="E413" s="70">
        <v>51.95</v>
      </c>
      <c r="F413" s="70">
        <v>57.65</v>
      </c>
      <c r="G413" s="70" t="s">
        <v>39</v>
      </c>
      <c r="H413" s="71"/>
      <c r="I413" s="71"/>
      <c r="J413" s="70">
        <v>230.6</v>
      </c>
      <c r="K413" s="71"/>
      <c r="L413" s="70">
        <v>4.2699999999999996</v>
      </c>
      <c r="M413" s="70">
        <v>17.079999999999998</v>
      </c>
    </row>
    <row r="414" spans="1:13" s="65" customFormat="1" ht="18" hidden="1" customHeight="1" outlineLevel="1" x14ac:dyDescent="0.2">
      <c r="A414" s="72"/>
      <c r="B414" s="73"/>
      <c r="C414" s="74" t="s">
        <v>41</v>
      </c>
      <c r="D414" s="75" t="s">
        <v>42</v>
      </c>
      <c r="E414" s="75" t="s">
        <v>43</v>
      </c>
      <c r="F414" s="75" t="s">
        <v>44</v>
      </c>
      <c r="G414" s="75" t="s">
        <v>45</v>
      </c>
      <c r="H414" s="75" t="s">
        <v>46</v>
      </c>
      <c r="I414" s="76" t="s">
        <v>47</v>
      </c>
      <c r="J414" s="77"/>
      <c r="K414" s="78"/>
      <c r="L414" s="75" t="s">
        <v>48</v>
      </c>
      <c r="M414" s="79"/>
    </row>
    <row r="415" spans="1:13" s="65" customFormat="1" hidden="1" outlineLevel="1" x14ac:dyDescent="0.2">
      <c r="A415" s="80"/>
      <c r="B415" s="73"/>
      <c r="C415" s="81" t="s">
        <v>231</v>
      </c>
      <c r="D415" s="82">
        <v>51.95</v>
      </c>
      <c r="E415" s="83">
        <v>1</v>
      </c>
      <c r="F415" s="84">
        <v>51.95</v>
      </c>
      <c r="G415" s="85">
        <v>1</v>
      </c>
      <c r="H415" s="84">
        <v>51.95</v>
      </c>
      <c r="I415" s="84">
        <v>207.8</v>
      </c>
      <c r="J415" s="84"/>
      <c r="K415" s="84"/>
      <c r="L415" s="84">
        <v>9.6199999999999992</v>
      </c>
      <c r="M415" s="86"/>
    </row>
    <row r="416" spans="1:13" s="65" customFormat="1" hidden="1" outlineLevel="1" x14ac:dyDescent="0.2">
      <c r="A416" s="80"/>
      <c r="B416" s="73"/>
      <c r="C416" s="81" t="s">
        <v>50</v>
      </c>
      <c r="D416" s="82">
        <v>609.33000000000004</v>
      </c>
      <c r="E416" s="83">
        <v>1</v>
      </c>
      <c r="F416" s="84">
        <v>609.33000000000004</v>
      </c>
      <c r="G416" s="85">
        <v>1</v>
      </c>
      <c r="H416" s="84">
        <v>609.33000000000004</v>
      </c>
      <c r="I416" s="84"/>
      <c r="J416" s="84">
        <v>2437.3200000000002</v>
      </c>
      <c r="K416" s="84"/>
      <c r="L416" s="84"/>
      <c r="M416" s="86"/>
    </row>
    <row r="417" spans="1:13" s="65" customFormat="1" hidden="1" outlineLevel="2" x14ac:dyDescent="0.2">
      <c r="A417" s="87"/>
      <c r="B417" s="88"/>
      <c r="C417" s="89" t="s">
        <v>51</v>
      </c>
      <c r="D417" s="90">
        <v>551.67999999999995</v>
      </c>
      <c r="E417" s="91">
        <v>1</v>
      </c>
      <c r="F417" s="92">
        <v>551.67999999999995</v>
      </c>
      <c r="G417" s="93">
        <v>1</v>
      </c>
      <c r="H417" s="92">
        <v>551.67999999999995</v>
      </c>
      <c r="I417" s="92"/>
      <c r="J417" s="92">
        <v>2206.7199999999998</v>
      </c>
      <c r="K417" s="92"/>
      <c r="L417" s="92"/>
      <c r="M417" s="94"/>
    </row>
    <row r="418" spans="1:13" s="65" customFormat="1" hidden="1" outlineLevel="2" x14ac:dyDescent="0.2">
      <c r="A418" s="87"/>
      <c r="B418" s="88"/>
      <c r="C418" s="89" t="s">
        <v>52</v>
      </c>
      <c r="D418" s="90">
        <v>57.65</v>
      </c>
      <c r="E418" s="91">
        <v>1</v>
      </c>
      <c r="F418" s="92">
        <v>57.65</v>
      </c>
      <c r="G418" s="93">
        <v>1</v>
      </c>
      <c r="H418" s="92">
        <v>57.65</v>
      </c>
      <c r="I418" s="92"/>
      <c r="J418" s="92">
        <v>230.6</v>
      </c>
      <c r="K418" s="92"/>
      <c r="L418" s="92">
        <v>13.5</v>
      </c>
      <c r="M418" s="94"/>
    </row>
    <row r="419" spans="1:13" s="100" customFormat="1" ht="12" collapsed="1" x14ac:dyDescent="0.2">
      <c r="A419" s="95"/>
      <c r="B419" s="96"/>
      <c r="C419" s="97"/>
      <c r="D419" s="96"/>
      <c r="E419" s="98"/>
      <c r="F419" s="98"/>
      <c r="G419" s="98"/>
      <c r="H419" s="99"/>
      <c r="I419" s="99"/>
      <c r="J419" s="99"/>
      <c r="K419" s="99"/>
      <c r="L419" s="98"/>
      <c r="M419" s="99"/>
    </row>
    <row r="420" spans="1:13" s="100" customFormat="1" ht="12" hidden="1" customHeight="1" outlineLevel="1" x14ac:dyDescent="0.2">
      <c r="A420" s="101" t="s">
        <v>53</v>
      </c>
      <c r="B420" s="101" t="s">
        <v>54</v>
      </c>
      <c r="C420" s="101" t="s">
        <v>55</v>
      </c>
      <c r="D420" s="101" t="s">
        <v>56</v>
      </c>
      <c r="E420" s="101" t="s">
        <v>21</v>
      </c>
      <c r="F420" s="102" t="s">
        <v>20</v>
      </c>
      <c r="G420" s="103"/>
      <c r="H420" s="104" t="s">
        <v>57</v>
      </c>
      <c r="I420" s="101" t="s">
        <v>45</v>
      </c>
      <c r="J420" s="102" t="s">
        <v>58</v>
      </c>
      <c r="K420" s="103"/>
      <c r="L420" s="105"/>
      <c r="M420" s="106"/>
    </row>
    <row r="421" spans="1:13" s="100" customFormat="1" ht="12.75" hidden="1" customHeight="1" outlineLevel="1" x14ac:dyDescent="0.2">
      <c r="A421" s="107"/>
      <c r="B421" s="107"/>
      <c r="C421" s="107"/>
      <c r="D421" s="107"/>
      <c r="E421" s="107"/>
      <c r="F421" s="108" t="s">
        <v>59</v>
      </c>
      <c r="G421" s="108" t="s">
        <v>60</v>
      </c>
      <c r="H421" s="109"/>
      <c r="I421" s="107"/>
      <c r="J421" s="108" t="s">
        <v>59</v>
      </c>
      <c r="K421" s="110" t="s">
        <v>35</v>
      </c>
      <c r="L421" s="111"/>
      <c r="M421" s="112"/>
    </row>
    <row r="422" spans="1:13" s="120" customFormat="1" hidden="1" outlineLevel="1" x14ac:dyDescent="0.2">
      <c r="A422" s="113" t="s">
        <v>1000</v>
      </c>
      <c r="B422" s="114" t="s">
        <v>36</v>
      </c>
      <c r="C422" s="115" t="s">
        <v>233</v>
      </c>
      <c r="D422" s="114" t="s">
        <v>63</v>
      </c>
      <c r="E422" s="116">
        <v>9.6199999999999992</v>
      </c>
      <c r="F422" s="117">
        <v>5.4</v>
      </c>
      <c r="G422" s="118">
        <v>21.6</v>
      </c>
      <c r="H422" s="116">
        <v>207.8</v>
      </c>
      <c r="I422" s="118">
        <v>1</v>
      </c>
      <c r="J422" s="116">
        <v>51.95</v>
      </c>
      <c r="K422" s="116">
        <v>207.8</v>
      </c>
      <c r="L422" s="116"/>
      <c r="M422" s="119"/>
    </row>
    <row r="423" spans="1:13" s="120" customFormat="1" hidden="1" outlineLevel="1" x14ac:dyDescent="0.2">
      <c r="A423" s="113" t="s">
        <v>1001</v>
      </c>
      <c r="B423" s="114" t="s">
        <v>65</v>
      </c>
      <c r="C423" s="115" t="s">
        <v>66</v>
      </c>
      <c r="D423" s="114" t="s">
        <v>63</v>
      </c>
      <c r="E423" s="116">
        <v>13.5</v>
      </c>
      <c r="F423" s="117">
        <v>4.2699999999999996</v>
      </c>
      <c r="G423" s="118">
        <v>17.079999999999998</v>
      </c>
      <c r="H423" s="116">
        <v>230.6</v>
      </c>
      <c r="I423" s="118">
        <v>1</v>
      </c>
      <c r="J423" s="116">
        <v>57.65</v>
      </c>
      <c r="K423" s="116">
        <v>230.6</v>
      </c>
      <c r="L423" s="116"/>
      <c r="M423" s="119"/>
    </row>
    <row r="424" spans="1:13" s="129" customFormat="1" hidden="1" outlineLevel="1" x14ac:dyDescent="0.2">
      <c r="A424" s="121" t="s">
        <v>1002</v>
      </c>
      <c r="B424" s="122" t="s">
        <v>731</v>
      </c>
      <c r="C424" s="123" t="s">
        <v>732</v>
      </c>
      <c r="D424" s="122" t="s">
        <v>70</v>
      </c>
      <c r="E424" s="124">
        <v>142.69999999999999</v>
      </c>
      <c r="F424" s="125">
        <v>4.2699999999999996</v>
      </c>
      <c r="G424" s="126">
        <v>17.079999999999998</v>
      </c>
      <c r="H424" s="124">
        <v>2437.3200000000002</v>
      </c>
      <c r="I424" s="126">
        <v>1</v>
      </c>
      <c r="J424" s="124">
        <v>609.33000000000004</v>
      </c>
      <c r="K424" s="124">
        <v>2437.3200000000002</v>
      </c>
      <c r="L424" s="127"/>
      <c r="M424" s="128"/>
    </row>
    <row r="425" spans="1:13" s="144" customFormat="1" hidden="1" outlineLevel="1" x14ac:dyDescent="0.2">
      <c r="A425" s="136" t="s">
        <v>1003</v>
      </c>
      <c r="B425" s="137" t="s">
        <v>736</v>
      </c>
      <c r="C425" s="138" t="s">
        <v>737</v>
      </c>
      <c r="D425" s="137" t="s">
        <v>137</v>
      </c>
      <c r="E425" s="139">
        <v>4488.3999999999996</v>
      </c>
      <c r="F425" s="140">
        <v>4.0000000000000002E-4</v>
      </c>
      <c r="G425" s="141">
        <v>1.6000000000000001E-3</v>
      </c>
      <c r="H425" s="139">
        <v>7.18</v>
      </c>
      <c r="I425" s="141">
        <v>1</v>
      </c>
      <c r="J425" s="139">
        <v>1.8</v>
      </c>
      <c r="K425" s="139">
        <v>7.18</v>
      </c>
      <c r="L425" s="142"/>
      <c r="M425" s="143"/>
    </row>
    <row r="426" spans="1:13" s="144" customFormat="1" hidden="1" outlineLevel="1" x14ac:dyDescent="0.2">
      <c r="A426" s="136" t="s">
        <v>1004</v>
      </c>
      <c r="B426" s="137" t="s">
        <v>677</v>
      </c>
      <c r="C426" s="138" t="s">
        <v>678</v>
      </c>
      <c r="D426" s="137" t="s">
        <v>679</v>
      </c>
      <c r="E426" s="139">
        <v>120</v>
      </c>
      <c r="F426" s="140">
        <v>2.3999999999999998E-3</v>
      </c>
      <c r="G426" s="141">
        <v>9.5999999999999992E-3</v>
      </c>
      <c r="H426" s="139">
        <v>1.1499999999999999</v>
      </c>
      <c r="I426" s="141">
        <v>1</v>
      </c>
      <c r="J426" s="139">
        <v>0.28999999999999998</v>
      </c>
      <c r="K426" s="139">
        <v>1.1499999999999999</v>
      </c>
      <c r="L426" s="142"/>
      <c r="M426" s="143"/>
    </row>
    <row r="427" spans="1:13" s="144" customFormat="1" hidden="1" outlineLevel="1" x14ac:dyDescent="0.2">
      <c r="A427" s="136" t="s">
        <v>1005</v>
      </c>
      <c r="B427" s="137" t="s">
        <v>740</v>
      </c>
      <c r="C427" s="138" t="s">
        <v>741</v>
      </c>
      <c r="D427" s="137" t="s">
        <v>137</v>
      </c>
      <c r="E427" s="139">
        <v>8105.71</v>
      </c>
      <c r="F427" s="140">
        <v>1.0000000000000001E-5</v>
      </c>
      <c r="G427" s="141">
        <v>4.0000000000000003E-5</v>
      </c>
      <c r="H427" s="139">
        <v>0.32</v>
      </c>
      <c r="I427" s="141">
        <v>1</v>
      </c>
      <c r="J427" s="139">
        <v>0.08</v>
      </c>
      <c r="K427" s="139">
        <v>0.32</v>
      </c>
      <c r="L427" s="142"/>
      <c r="M427" s="143"/>
    </row>
    <row r="428" spans="1:13" s="100" customFormat="1" ht="12" collapsed="1" x14ac:dyDescent="0.2">
      <c r="A428" s="130"/>
      <c r="B428" s="131"/>
      <c r="C428" s="132" t="s">
        <v>499</v>
      </c>
      <c r="D428" s="131"/>
      <c r="E428" s="133">
        <v>97.54</v>
      </c>
      <c r="F428" s="133"/>
      <c r="G428" s="133"/>
      <c r="H428" s="133">
        <v>390.18</v>
      </c>
      <c r="I428" s="134"/>
      <c r="J428" s="134"/>
      <c r="K428" s="134"/>
      <c r="L428" s="133"/>
      <c r="M428" s="134"/>
    </row>
    <row r="429" spans="1:13" s="100" customFormat="1" ht="12" x14ac:dyDescent="0.2">
      <c r="A429" s="130"/>
      <c r="B429" s="131"/>
      <c r="C429" s="132" t="s">
        <v>269</v>
      </c>
      <c r="D429" s="131"/>
      <c r="E429" s="133">
        <v>56.99</v>
      </c>
      <c r="F429" s="133"/>
      <c r="G429" s="133"/>
      <c r="H429" s="133">
        <v>227.97</v>
      </c>
      <c r="I429" s="134"/>
      <c r="J429" s="134"/>
      <c r="K429" s="134"/>
      <c r="L429" s="133"/>
      <c r="M429" s="134"/>
    </row>
    <row r="430" spans="1:13" s="100" customFormat="1" ht="12" x14ac:dyDescent="0.2">
      <c r="A430" s="130"/>
      <c r="B430" s="131"/>
      <c r="C430" s="132" t="s">
        <v>76</v>
      </c>
      <c r="D430" s="131"/>
      <c r="E430" s="133"/>
      <c r="F430" s="133"/>
      <c r="G430" s="133"/>
      <c r="H430" s="133">
        <v>3271.93</v>
      </c>
      <c r="I430" s="134"/>
      <c r="J430" s="134"/>
      <c r="K430" s="134"/>
      <c r="L430" s="133"/>
      <c r="M430" s="134"/>
    </row>
    <row r="431" spans="1:13" s="65" customFormat="1" x14ac:dyDescent="0.2">
      <c r="A431" s="58" t="s">
        <v>376</v>
      </c>
      <c r="B431" s="59" t="s">
        <v>386</v>
      </c>
      <c r="C431" s="60" t="s">
        <v>895</v>
      </c>
      <c r="D431" s="61">
        <v>4</v>
      </c>
      <c r="E431" s="62">
        <v>416.29</v>
      </c>
      <c r="F431" s="62" t="s">
        <v>39</v>
      </c>
      <c r="G431" s="62">
        <v>416.29</v>
      </c>
      <c r="H431" s="63">
        <v>1665.16</v>
      </c>
      <c r="I431" s="145" t="s">
        <v>39</v>
      </c>
      <c r="J431" s="64" t="s">
        <v>39</v>
      </c>
      <c r="K431" s="62">
        <v>1665.16</v>
      </c>
      <c r="L431" s="62" t="s">
        <v>39</v>
      </c>
      <c r="M431" s="64" t="s">
        <v>39</v>
      </c>
    </row>
    <row r="432" spans="1:13" s="65" customFormat="1" x14ac:dyDescent="0.2">
      <c r="A432" s="66"/>
      <c r="B432" s="67"/>
      <c r="C432" s="68"/>
      <c r="D432" s="69" t="s">
        <v>388</v>
      </c>
      <c r="E432" s="70" t="s">
        <v>39</v>
      </c>
      <c r="F432" s="70" t="s">
        <v>39</v>
      </c>
      <c r="G432" s="70" t="s">
        <v>39</v>
      </c>
      <c r="H432" s="71"/>
      <c r="I432" s="71"/>
      <c r="J432" s="71" t="s">
        <v>39</v>
      </c>
      <c r="K432" s="71"/>
      <c r="L432" s="70" t="s">
        <v>39</v>
      </c>
      <c r="M432" s="71" t="s">
        <v>39</v>
      </c>
    </row>
    <row r="433" spans="1:13" s="65" customFormat="1" ht="18" hidden="1" customHeight="1" outlineLevel="1" x14ac:dyDescent="0.2">
      <c r="A433" s="72"/>
      <c r="B433" s="73"/>
      <c r="C433" s="74" t="s">
        <v>41</v>
      </c>
      <c r="D433" s="75" t="s">
        <v>42</v>
      </c>
      <c r="E433" s="75" t="s">
        <v>43</v>
      </c>
      <c r="F433" s="75" t="s">
        <v>44</v>
      </c>
      <c r="G433" s="75" t="s">
        <v>45</v>
      </c>
      <c r="H433" s="75" t="s">
        <v>46</v>
      </c>
      <c r="I433" s="76" t="s">
        <v>47</v>
      </c>
      <c r="J433" s="77"/>
      <c r="K433" s="78"/>
      <c r="L433" s="75" t="s">
        <v>48</v>
      </c>
      <c r="M433" s="79"/>
    </row>
    <row r="434" spans="1:13" s="65" customFormat="1" hidden="1" outlineLevel="1" x14ac:dyDescent="0.2">
      <c r="A434" s="80"/>
      <c r="B434" s="73"/>
      <c r="C434" s="81" t="s">
        <v>389</v>
      </c>
      <c r="D434" s="82">
        <v>416.29</v>
      </c>
      <c r="E434" s="83">
        <v>1</v>
      </c>
      <c r="F434" s="84">
        <v>416.29</v>
      </c>
      <c r="G434" s="85">
        <v>1</v>
      </c>
      <c r="H434" s="84">
        <v>416.29</v>
      </c>
      <c r="I434" s="84"/>
      <c r="J434" s="84"/>
      <c r="K434" s="84">
        <v>1665.16</v>
      </c>
      <c r="L434" s="84"/>
      <c r="M434" s="86"/>
    </row>
    <row r="435" spans="1:13" s="65" customFormat="1" ht="89.25" collapsed="1" x14ac:dyDescent="0.2">
      <c r="A435" s="58" t="s">
        <v>379</v>
      </c>
      <c r="B435" s="59" t="s">
        <v>896</v>
      </c>
      <c r="C435" s="60" t="s">
        <v>897</v>
      </c>
      <c r="D435" s="61">
        <v>0.02</v>
      </c>
      <c r="E435" s="62">
        <v>2053.71</v>
      </c>
      <c r="F435" s="62">
        <v>1464.07</v>
      </c>
      <c r="G435" s="62" t="s">
        <v>39</v>
      </c>
      <c r="H435" s="63">
        <v>41.07</v>
      </c>
      <c r="I435" s="63">
        <v>11.79</v>
      </c>
      <c r="J435" s="62">
        <v>29.28</v>
      </c>
      <c r="K435" s="64" t="s">
        <v>39</v>
      </c>
      <c r="L435" s="62">
        <v>62</v>
      </c>
      <c r="M435" s="62">
        <v>1.24</v>
      </c>
    </row>
    <row r="436" spans="1:13" s="65" customFormat="1" x14ac:dyDescent="0.2">
      <c r="A436" s="66"/>
      <c r="B436" s="67"/>
      <c r="C436" s="68"/>
      <c r="D436" s="135" t="s">
        <v>898</v>
      </c>
      <c r="E436" s="70">
        <v>589.64</v>
      </c>
      <c r="F436" s="70">
        <v>158.27000000000001</v>
      </c>
      <c r="G436" s="70" t="s">
        <v>39</v>
      </c>
      <c r="H436" s="71"/>
      <c r="I436" s="71"/>
      <c r="J436" s="70">
        <v>3.17</v>
      </c>
      <c r="K436" s="71"/>
      <c r="L436" s="70">
        <v>15.73</v>
      </c>
      <c r="M436" s="70">
        <v>0.31</v>
      </c>
    </row>
    <row r="437" spans="1:13" s="65" customFormat="1" ht="18" hidden="1" customHeight="1" outlineLevel="1" x14ac:dyDescent="0.2">
      <c r="A437" s="72"/>
      <c r="B437" s="73"/>
      <c r="C437" s="74" t="s">
        <v>41</v>
      </c>
      <c r="D437" s="75" t="s">
        <v>42</v>
      </c>
      <c r="E437" s="75" t="s">
        <v>43</v>
      </c>
      <c r="F437" s="75" t="s">
        <v>44</v>
      </c>
      <c r="G437" s="75" t="s">
        <v>45</v>
      </c>
      <c r="H437" s="75" t="s">
        <v>46</v>
      </c>
      <c r="I437" s="76" t="s">
        <v>47</v>
      </c>
      <c r="J437" s="77"/>
      <c r="K437" s="78"/>
      <c r="L437" s="75" t="s">
        <v>48</v>
      </c>
      <c r="M437" s="79"/>
    </row>
    <row r="438" spans="1:13" s="65" customFormat="1" hidden="1" outlineLevel="1" x14ac:dyDescent="0.2">
      <c r="A438" s="80"/>
      <c r="B438" s="73"/>
      <c r="C438" s="81" t="s">
        <v>899</v>
      </c>
      <c r="D438" s="82">
        <v>336.94</v>
      </c>
      <c r="E438" s="83">
        <v>1.75</v>
      </c>
      <c r="F438" s="84">
        <v>589.64</v>
      </c>
      <c r="G438" s="85">
        <v>1</v>
      </c>
      <c r="H438" s="84">
        <v>589.64</v>
      </c>
      <c r="I438" s="84">
        <v>11.79</v>
      </c>
      <c r="J438" s="84"/>
      <c r="K438" s="84"/>
      <c r="L438" s="84">
        <v>9.51</v>
      </c>
      <c r="M438" s="86"/>
    </row>
    <row r="439" spans="1:13" s="65" customFormat="1" hidden="1" outlineLevel="1" x14ac:dyDescent="0.2">
      <c r="A439" s="80"/>
      <c r="B439" s="73"/>
      <c r="C439" s="81" t="s">
        <v>50</v>
      </c>
      <c r="D439" s="82">
        <v>836.61</v>
      </c>
      <c r="E439" s="83">
        <v>1.75</v>
      </c>
      <c r="F439" s="84">
        <v>1464.07</v>
      </c>
      <c r="G439" s="85">
        <v>1</v>
      </c>
      <c r="H439" s="84">
        <v>1464.07</v>
      </c>
      <c r="I439" s="84"/>
      <c r="J439" s="84">
        <v>29.28</v>
      </c>
      <c r="K439" s="84"/>
      <c r="L439" s="84"/>
      <c r="M439" s="86"/>
    </row>
    <row r="440" spans="1:13" s="65" customFormat="1" hidden="1" outlineLevel="2" x14ac:dyDescent="0.2">
      <c r="A440" s="87"/>
      <c r="B440" s="88"/>
      <c r="C440" s="89" t="s">
        <v>51</v>
      </c>
      <c r="D440" s="90">
        <v>746.17</v>
      </c>
      <c r="E440" s="91">
        <v>1.75</v>
      </c>
      <c r="F440" s="92">
        <v>1305.8</v>
      </c>
      <c r="G440" s="93">
        <v>1</v>
      </c>
      <c r="H440" s="92">
        <v>1305.8</v>
      </c>
      <c r="I440" s="92"/>
      <c r="J440" s="92">
        <v>26.11</v>
      </c>
      <c r="K440" s="92"/>
      <c r="L440" s="92"/>
      <c r="M440" s="94"/>
    </row>
    <row r="441" spans="1:13" s="65" customFormat="1" hidden="1" outlineLevel="2" x14ac:dyDescent="0.2">
      <c r="A441" s="87"/>
      <c r="B441" s="88"/>
      <c r="C441" s="89" t="s">
        <v>52</v>
      </c>
      <c r="D441" s="90">
        <v>90.44</v>
      </c>
      <c r="E441" s="91">
        <v>1.75</v>
      </c>
      <c r="F441" s="92">
        <v>158.27000000000001</v>
      </c>
      <c r="G441" s="93">
        <v>1</v>
      </c>
      <c r="H441" s="92">
        <v>158.27000000000001</v>
      </c>
      <c r="I441" s="92"/>
      <c r="J441" s="92">
        <v>3.17</v>
      </c>
      <c r="K441" s="92"/>
      <c r="L441" s="92">
        <v>10.06</v>
      </c>
      <c r="M441" s="94"/>
    </row>
    <row r="442" spans="1:13" s="100" customFormat="1" ht="12" collapsed="1" x14ac:dyDescent="0.2">
      <c r="A442" s="95"/>
      <c r="B442" s="96"/>
      <c r="C442" s="97"/>
      <c r="D442" s="96"/>
      <c r="E442" s="98"/>
      <c r="F442" s="98"/>
      <c r="G442" s="98"/>
      <c r="H442" s="99"/>
      <c r="I442" s="99"/>
      <c r="J442" s="99"/>
      <c r="K442" s="99"/>
      <c r="L442" s="98"/>
      <c r="M442" s="99"/>
    </row>
    <row r="443" spans="1:13" s="100" customFormat="1" ht="12" hidden="1" customHeight="1" outlineLevel="1" x14ac:dyDescent="0.2">
      <c r="A443" s="101" t="s">
        <v>53</v>
      </c>
      <c r="B443" s="101" t="s">
        <v>54</v>
      </c>
      <c r="C443" s="101" t="s">
        <v>55</v>
      </c>
      <c r="D443" s="101" t="s">
        <v>56</v>
      </c>
      <c r="E443" s="101" t="s">
        <v>21</v>
      </c>
      <c r="F443" s="102" t="s">
        <v>20</v>
      </c>
      <c r="G443" s="103"/>
      <c r="H443" s="104" t="s">
        <v>57</v>
      </c>
      <c r="I443" s="101" t="s">
        <v>45</v>
      </c>
      <c r="J443" s="102" t="s">
        <v>58</v>
      </c>
      <c r="K443" s="103"/>
      <c r="L443" s="105"/>
      <c r="M443" s="106"/>
    </row>
    <row r="444" spans="1:13" s="100" customFormat="1" ht="12.75" hidden="1" customHeight="1" outlineLevel="1" x14ac:dyDescent="0.2">
      <c r="A444" s="107"/>
      <c r="B444" s="107"/>
      <c r="C444" s="107"/>
      <c r="D444" s="107"/>
      <c r="E444" s="107"/>
      <c r="F444" s="108" t="s">
        <v>59</v>
      </c>
      <c r="G444" s="108" t="s">
        <v>60</v>
      </c>
      <c r="H444" s="109"/>
      <c r="I444" s="107"/>
      <c r="J444" s="108" t="s">
        <v>59</v>
      </c>
      <c r="K444" s="110" t="s">
        <v>35</v>
      </c>
      <c r="L444" s="111"/>
      <c r="M444" s="112"/>
    </row>
    <row r="445" spans="1:13" s="120" customFormat="1" hidden="1" outlineLevel="1" x14ac:dyDescent="0.2">
      <c r="A445" s="113" t="s">
        <v>711</v>
      </c>
      <c r="B445" s="114" t="s">
        <v>36</v>
      </c>
      <c r="C445" s="115" t="s">
        <v>900</v>
      </c>
      <c r="D445" s="114" t="s">
        <v>63</v>
      </c>
      <c r="E445" s="116">
        <v>9.51</v>
      </c>
      <c r="F445" s="117">
        <v>62.002499999999998</v>
      </c>
      <c r="G445" s="118">
        <v>1.2400500000000001</v>
      </c>
      <c r="H445" s="116">
        <v>11.79</v>
      </c>
      <c r="I445" s="118">
        <v>1</v>
      </c>
      <c r="J445" s="116">
        <v>589.64</v>
      </c>
      <c r="K445" s="116">
        <v>11.79</v>
      </c>
      <c r="L445" s="116"/>
      <c r="M445" s="119"/>
    </row>
    <row r="446" spans="1:13" s="120" customFormat="1" hidden="1" outlineLevel="1" x14ac:dyDescent="0.2">
      <c r="A446" s="113" t="s">
        <v>712</v>
      </c>
      <c r="B446" s="114" t="s">
        <v>65</v>
      </c>
      <c r="C446" s="115" t="s">
        <v>66</v>
      </c>
      <c r="D446" s="114" t="s">
        <v>63</v>
      </c>
      <c r="E446" s="116">
        <v>10.06</v>
      </c>
      <c r="F446" s="117">
        <v>15.73</v>
      </c>
      <c r="G446" s="118">
        <v>0.31464999999999999</v>
      </c>
      <c r="H446" s="116">
        <v>3.17</v>
      </c>
      <c r="I446" s="118">
        <v>1</v>
      </c>
      <c r="J446" s="116">
        <v>158.27000000000001</v>
      </c>
      <c r="K446" s="116">
        <v>3.17</v>
      </c>
      <c r="L446" s="116"/>
      <c r="M446" s="119"/>
    </row>
    <row r="447" spans="1:13" s="129" customFormat="1" ht="31.5" hidden="1" outlineLevel="1" x14ac:dyDescent="0.2">
      <c r="A447" s="121" t="s">
        <v>713</v>
      </c>
      <c r="B447" s="122" t="s">
        <v>522</v>
      </c>
      <c r="C447" s="123" t="s">
        <v>523</v>
      </c>
      <c r="D447" s="122" t="s">
        <v>70</v>
      </c>
      <c r="E447" s="124">
        <v>90</v>
      </c>
      <c r="F447" s="125">
        <v>15.7325</v>
      </c>
      <c r="G447" s="126">
        <v>0.31464999999999999</v>
      </c>
      <c r="H447" s="124">
        <v>28.32</v>
      </c>
      <c r="I447" s="126">
        <v>1</v>
      </c>
      <c r="J447" s="124">
        <v>1415.92</v>
      </c>
      <c r="K447" s="124">
        <v>28.32</v>
      </c>
      <c r="L447" s="127"/>
      <c r="M447" s="128"/>
    </row>
    <row r="448" spans="1:13" s="129" customFormat="1" ht="21" hidden="1" outlineLevel="1" x14ac:dyDescent="0.2">
      <c r="A448" s="121" t="s">
        <v>714</v>
      </c>
      <c r="B448" s="122" t="s">
        <v>901</v>
      </c>
      <c r="C448" s="123" t="s">
        <v>902</v>
      </c>
      <c r="D448" s="122" t="s">
        <v>70</v>
      </c>
      <c r="E448" s="124">
        <v>1.53</v>
      </c>
      <c r="F448" s="125">
        <v>31.465</v>
      </c>
      <c r="G448" s="126">
        <v>0.62929999999999997</v>
      </c>
      <c r="H448" s="124">
        <v>0.96</v>
      </c>
      <c r="I448" s="126">
        <v>1</v>
      </c>
      <c r="J448" s="124">
        <v>48.14</v>
      </c>
      <c r="K448" s="124">
        <v>0.96</v>
      </c>
      <c r="L448" s="127"/>
      <c r="M448" s="128"/>
    </row>
    <row r="449" spans="1:13" s="100" customFormat="1" ht="12" collapsed="1" x14ac:dyDescent="0.2">
      <c r="A449" s="130"/>
      <c r="B449" s="131"/>
      <c r="C449" s="132" t="s">
        <v>1006</v>
      </c>
      <c r="D449" s="131"/>
      <c r="E449" s="133">
        <v>770.35</v>
      </c>
      <c r="F449" s="133"/>
      <c r="G449" s="133"/>
      <c r="H449" s="133">
        <v>15.41</v>
      </c>
      <c r="I449" s="134"/>
      <c r="J449" s="134"/>
      <c r="K449" s="134"/>
      <c r="L449" s="133"/>
      <c r="M449" s="134"/>
    </row>
    <row r="450" spans="1:13" s="100" customFormat="1" ht="12" x14ac:dyDescent="0.2">
      <c r="A450" s="130"/>
      <c r="B450" s="131"/>
      <c r="C450" s="132" t="s">
        <v>493</v>
      </c>
      <c r="D450" s="131"/>
      <c r="E450" s="133">
        <v>359</v>
      </c>
      <c r="F450" s="133"/>
      <c r="G450" s="133"/>
      <c r="H450" s="133">
        <v>7.18</v>
      </c>
      <c r="I450" s="134"/>
      <c r="J450" s="134"/>
      <c r="K450" s="134"/>
      <c r="L450" s="133"/>
      <c r="M450" s="134"/>
    </row>
    <row r="451" spans="1:13" s="100" customFormat="1" ht="12" x14ac:dyDescent="0.2">
      <c r="A451" s="130"/>
      <c r="B451" s="131"/>
      <c r="C451" s="132" t="s">
        <v>76</v>
      </c>
      <c r="D451" s="131"/>
      <c r="E451" s="133"/>
      <c r="F451" s="133"/>
      <c r="G451" s="133"/>
      <c r="H451" s="133">
        <v>63.66</v>
      </c>
      <c r="I451" s="134"/>
      <c r="J451" s="134"/>
      <c r="K451" s="134"/>
      <c r="L451" s="133"/>
      <c r="M451" s="134"/>
    </row>
    <row r="452" spans="1:13" s="65" customFormat="1" ht="51" x14ac:dyDescent="0.2">
      <c r="A452" s="58" t="s">
        <v>382</v>
      </c>
      <c r="B452" s="59" t="s">
        <v>744</v>
      </c>
      <c r="C452" s="60" t="s">
        <v>745</v>
      </c>
      <c r="D452" s="61">
        <v>4</v>
      </c>
      <c r="E452" s="62">
        <v>18.66</v>
      </c>
      <c r="F452" s="62" t="s">
        <v>39</v>
      </c>
      <c r="G452" s="62">
        <v>15</v>
      </c>
      <c r="H452" s="63">
        <v>74.63</v>
      </c>
      <c r="I452" s="63">
        <v>14.64</v>
      </c>
      <c r="J452" s="64" t="s">
        <v>39</v>
      </c>
      <c r="K452" s="62">
        <v>59.99</v>
      </c>
      <c r="L452" s="62">
        <v>0.38</v>
      </c>
      <c r="M452" s="62">
        <v>1.52</v>
      </c>
    </row>
    <row r="453" spans="1:13" s="65" customFormat="1" x14ac:dyDescent="0.2">
      <c r="A453" s="66"/>
      <c r="B453" s="67"/>
      <c r="C453" s="68"/>
      <c r="D453" s="135" t="s">
        <v>746</v>
      </c>
      <c r="E453" s="70">
        <v>3.66</v>
      </c>
      <c r="F453" s="70" t="s">
        <v>39</v>
      </c>
      <c r="G453" s="70" t="s">
        <v>39</v>
      </c>
      <c r="H453" s="71"/>
      <c r="I453" s="71"/>
      <c r="J453" s="71" t="s">
        <v>39</v>
      </c>
      <c r="K453" s="71"/>
      <c r="L453" s="70" t="s">
        <v>39</v>
      </c>
      <c r="M453" s="71" t="s">
        <v>39</v>
      </c>
    </row>
    <row r="454" spans="1:13" s="65" customFormat="1" ht="18" hidden="1" customHeight="1" outlineLevel="1" x14ac:dyDescent="0.2">
      <c r="A454" s="72"/>
      <c r="B454" s="73"/>
      <c r="C454" s="74" t="s">
        <v>41</v>
      </c>
      <c r="D454" s="75" t="s">
        <v>42</v>
      </c>
      <c r="E454" s="75" t="s">
        <v>43</v>
      </c>
      <c r="F454" s="75" t="s">
        <v>44</v>
      </c>
      <c r="G454" s="75" t="s">
        <v>45</v>
      </c>
      <c r="H454" s="75" t="s">
        <v>46</v>
      </c>
      <c r="I454" s="76" t="s">
        <v>47</v>
      </c>
      <c r="J454" s="77"/>
      <c r="K454" s="78"/>
      <c r="L454" s="75" t="s">
        <v>48</v>
      </c>
      <c r="M454" s="79"/>
    </row>
    <row r="455" spans="1:13" s="65" customFormat="1" hidden="1" outlineLevel="1" x14ac:dyDescent="0.2">
      <c r="A455" s="80"/>
      <c r="B455" s="73"/>
      <c r="C455" s="81" t="s">
        <v>231</v>
      </c>
      <c r="D455" s="82">
        <v>3.66</v>
      </c>
      <c r="E455" s="83">
        <v>1</v>
      </c>
      <c r="F455" s="84">
        <v>3.66</v>
      </c>
      <c r="G455" s="85">
        <v>1</v>
      </c>
      <c r="H455" s="84">
        <v>3.66</v>
      </c>
      <c r="I455" s="84">
        <v>14.64</v>
      </c>
      <c r="J455" s="84"/>
      <c r="K455" s="84"/>
      <c r="L455" s="84">
        <v>9.6300000000000008</v>
      </c>
      <c r="M455" s="86"/>
    </row>
    <row r="456" spans="1:13" s="100" customFormat="1" ht="12" collapsed="1" x14ac:dyDescent="0.2">
      <c r="A456" s="95"/>
      <c r="B456" s="96"/>
      <c r="C456" s="97"/>
      <c r="D456" s="96"/>
      <c r="E456" s="98"/>
      <c r="F456" s="98"/>
      <c r="G456" s="98"/>
      <c r="H456" s="99"/>
      <c r="I456" s="99"/>
      <c r="J456" s="99"/>
      <c r="K456" s="99"/>
      <c r="L456" s="98"/>
      <c r="M456" s="99"/>
    </row>
    <row r="457" spans="1:13" s="100" customFormat="1" ht="12" hidden="1" customHeight="1" outlineLevel="1" x14ac:dyDescent="0.2">
      <c r="A457" s="101" t="s">
        <v>53</v>
      </c>
      <c r="B457" s="101" t="s">
        <v>54</v>
      </c>
      <c r="C457" s="101" t="s">
        <v>55</v>
      </c>
      <c r="D457" s="101" t="s">
        <v>56</v>
      </c>
      <c r="E457" s="101" t="s">
        <v>21</v>
      </c>
      <c r="F457" s="102" t="s">
        <v>20</v>
      </c>
      <c r="G457" s="103"/>
      <c r="H457" s="104" t="s">
        <v>57</v>
      </c>
      <c r="I457" s="101" t="s">
        <v>45</v>
      </c>
      <c r="J457" s="102" t="s">
        <v>58</v>
      </c>
      <c r="K457" s="103"/>
      <c r="L457" s="105"/>
      <c r="M457" s="106"/>
    </row>
    <row r="458" spans="1:13" s="100" customFormat="1" ht="12.75" hidden="1" customHeight="1" outlineLevel="1" x14ac:dyDescent="0.2">
      <c r="A458" s="107"/>
      <c r="B458" s="107"/>
      <c r="C458" s="107"/>
      <c r="D458" s="107"/>
      <c r="E458" s="107"/>
      <c r="F458" s="108" t="s">
        <v>59</v>
      </c>
      <c r="G458" s="108" t="s">
        <v>60</v>
      </c>
      <c r="H458" s="109"/>
      <c r="I458" s="107"/>
      <c r="J458" s="108" t="s">
        <v>59</v>
      </c>
      <c r="K458" s="110" t="s">
        <v>35</v>
      </c>
      <c r="L458" s="111"/>
      <c r="M458" s="112"/>
    </row>
    <row r="459" spans="1:13" s="120" customFormat="1" hidden="1" outlineLevel="1" x14ac:dyDescent="0.2">
      <c r="A459" s="113" t="s">
        <v>1007</v>
      </c>
      <c r="B459" s="114" t="s">
        <v>36</v>
      </c>
      <c r="C459" s="115" t="s">
        <v>233</v>
      </c>
      <c r="D459" s="114" t="s">
        <v>63</v>
      </c>
      <c r="E459" s="116">
        <v>9.6300000000000008</v>
      </c>
      <c r="F459" s="117">
        <v>0.38</v>
      </c>
      <c r="G459" s="118">
        <v>1.52</v>
      </c>
      <c r="H459" s="116">
        <v>14.64</v>
      </c>
      <c r="I459" s="118">
        <v>1</v>
      </c>
      <c r="J459" s="116">
        <v>3.66</v>
      </c>
      <c r="K459" s="116">
        <v>14.64</v>
      </c>
      <c r="L459" s="116"/>
      <c r="M459" s="119"/>
    </row>
    <row r="460" spans="1:13" s="144" customFormat="1" hidden="1" outlineLevel="1" x14ac:dyDescent="0.2">
      <c r="A460" s="136" t="s">
        <v>1008</v>
      </c>
      <c r="B460" s="137" t="s">
        <v>632</v>
      </c>
      <c r="C460" s="138" t="s">
        <v>633</v>
      </c>
      <c r="D460" s="137" t="s">
        <v>154</v>
      </c>
      <c r="E460" s="139">
        <v>9.0399999999999991</v>
      </c>
      <c r="F460" s="140">
        <v>0.15</v>
      </c>
      <c r="G460" s="141">
        <v>0.6</v>
      </c>
      <c r="H460" s="139">
        <v>5.42</v>
      </c>
      <c r="I460" s="141">
        <v>1</v>
      </c>
      <c r="J460" s="139">
        <v>1.36</v>
      </c>
      <c r="K460" s="139">
        <v>5.42</v>
      </c>
      <c r="L460" s="142"/>
      <c r="M460" s="143"/>
    </row>
    <row r="461" spans="1:13" s="144" customFormat="1" ht="21" hidden="1" outlineLevel="1" x14ac:dyDescent="0.2">
      <c r="A461" s="136" t="s">
        <v>1009</v>
      </c>
      <c r="B461" s="137" t="s">
        <v>748</v>
      </c>
      <c r="C461" s="138" t="s">
        <v>749</v>
      </c>
      <c r="D461" s="137" t="s">
        <v>137</v>
      </c>
      <c r="E461" s="139">
        <v>26950</v>
      </c>
      <c r="F461" s="140">
        <v>6.0000000000000002E-5</v>
      </c>
      <c r="G461" s="141">
        <v>2.4000000000000001E-4</v>
      </c>
      <c r="H461" s="139">
        <v>6.47</v>
      </c>
      <c r="I461" s="141">
        <v>1</v>
      </c>
      <c r="J461" s="139">
        <v>1.62</v>
      </c>
      <c r="K461" s="139">
        <v>6.47</v>
      </c>
      <c r="L461" s="142"/>
      <c r="M461" s="143"/>
    </row>
    <row r="462" spans="1:13" s="144" customFormat="1" hidden="1" outlineLevel="1" x14ac:dyDescent="0.2">
      <c r="A462" s="136" t="s">
        <v>1010</v>
      </c>
      <c r="B462" s="137" t="s">
        <v>751</v>
      </c>
      <c r="C462" s="138" t="s">
        <v>752</v>
      </c>
      <c r="D462" s="137" t="s">
        <v>154</v>
      </c>
      <c r="E462" s="139">
        <v>16.7</v>
      </c>
      <c r="F462" s="140">
        <v>0.72</v>
      </c>
      <c r="G462" s="141">
        <v>2.88</v>
      </c>
      <c r="H462" s="139">
        <v>48.1</v>
      </c>
      <c r="I462" s="141">
        <v>1</v>
      </c>
      <c r="J462" s="139">
        <v>12.02</v>
      </c>
      <c r="K462" s="139">
        <v>48.1</v>
      </c>
      <c r="L462" s="142"/>
      <c r="M462" s="143"/>
    </row>
    <row r="463" spans="1:13" s="100" customFormat="1" ht="12" collapsed="1" x14ac:dyDescent="0.2">
      <c r="A463" s="130"/>
      <c r="B463" s="131"/>
      <c r="C463" s="132" t="s">
        <v>499</v>
      </c>
      <c r="D463" s="131"/>
      <c r="E463" s="133">
        <v>3.26</v>
      </c>
      <c r="F463" s="133"/>
      <c r="G463" s="133"/>
      <c r="H463" s="133">
        <v>13.03</v>
      </c>
      <c r="I463" s="134"/>
      <c r="J463" s="134"/>
      <c r="K463" s="134"/>
      <c r="L463" s="133"/>
      <c r="M463" s="134"/>
    </row>
    <row r="464" spans="1:13" s="100" customFormat="1" ht="12" x14ac:dyDescent="0.2">
      <c r="A464" s="130"/>
      <c r="B464" s="131"/>
      <c r="C464" s="132" t="s">
        <v>269</v>
      </c>
      <c r="D464" s="131"/>
      <c r="E464" s="133">
        <v>1.9</v>
      </c>
      <c r="F464" s="133"/>
      <c r="G464" s="133"/>
      <c r="H464" s="133">
        <v>7.61</v>
      </c>
      <c r="I464" s="134"/>
      <c r="J464" s="134"/>
      <c r="K464" s="134"/>
      <c r="L464" s="133"/>
      <c r="M464" s="134"/>
    </row>
    <row r="465" spans="1:13" s="100" customFormat="1" ht="12" x14ac:dyDescent="0.2">
      <c r="A465" s="130"/>
      <c r="B465" s="131"/>
      <c r="C465" s="132" t="s">
        <v>76</v>
      </c>
      <c r="D465" s="131"/>
      <c r="E465" s="133"/>
      <c r="F465" s="133"/>
      <c r="G465" s="133"/>
      <c r="H465" s="133">
        <v>95.27</v>
      </c>
      <c r="I465" s="134"/>
      <c r="J465" s="134"/>
      <c r="K465" s="134"/>
      <c r="L465" s="133"/>
      <c r="M465" s="134"/>
    </row>
    <row r="466" spans="1:13" s="65" customFormat="1" ht="51" x14ac:dyDescent="0.2">
      <c r="A466" s="58" t="s">
        <v>385</v>
      </c>
      <c r="B466" s="59" t="s">
        <v>1011</v>
      </c>
      <c r="C466" s="60" t="s">
        <v>1012</v>
      </c>
      <c r="D466" s="61">
        <v>2.214</v>
      </c>
      <c r="E466" s="62">
        <v>12.04</v>
      </c>
      <c r="F466" s="62" t="s">
        <v>39</v>
      </c>
      <c r="G466" s="62" t="s">
        <v>39</v>
      </c>
      <c r="H466" s="63">
        <v>26.66</v>
      </c>
      <c r="I466" s="145" t="s">
        <v>39</v>
      </c>
      <c r="J466" s="64" t="s">
        <v>39</v>
      </c>
      <c r="K466" s="64" t="s">
        <v>39</v>
      </c>
      <c r="L466" s="62" t="s">
        <v>39</v>
      </c>
      <c r="M466" s="64" t="s">
        <v>39</v>
      </c>
    </row>
    <row r="467" spans="1:13" s="65" customFormat="1" x14ac:dyDescent="0.2">
      <c r="A467" s="66"/>
      <c r="B467" s="67"/>
      <c r="C467" s="68"/>
      <c r="D467" s="135" t="s">
        <v>412</v>
      </c>
      <c r="E467" s="70" t="s">
        <v>39</v>
      </c>
      <c r="F467" s="70" t="s">
        <v>39</v>
      </c>
      <c r="G467" s="70" t="s">
        <v>39</v>
      </c>
      <c r="H467" s="71"/>
      <c r="I467" s="71"/>
      <c r="J467" s="71" t="s">
        <v>39</v>
      </c>
      <c r="K467" s="71"/>
      <c r="L467" s="70" t="s">
        <v>39</v>
      </c>
      <c r="M467" s="71" t="s">
        <v>39</v>
      </c>
    </row>
    <row r="468" spans="1:13" s="65" customFormat="1" ht="18" hidden="1" customHeight="1" outlineLevel="1" x14ac:dyDescent="0.2">
      <c r="A468" s="72"/>
      <c r="B468" s="73"/>
      <c r="C468" s="74" t="s">
        <v>41</v>
      </c>
      <c r="D468" s="75" t="s">
        <v>42</v>
      </c>
      <c r="E468" s="75" t="s">
        <v>43</v>
      </c>
      <c r="F468" s="75" t="s">
        <v>44</v>
      </c>
      <c r="G468" s="75" t="s">
        <v>45</v>
      </c>
      <c r="H468" s="75" t="s">
        <v>46</v>
      </c>
      <c r="I468" s="76" t="s">
        <v>47</v>
      </c>
      <c r="J468" s="77"/>
      <c r="K468" s="78"/>
      <c r="L468" s="75" t="s">
        <v>48</v>
      </c>
      <c r="M468" s="79"/>
    </row>
    <row r="469" spans="1:13" s="65" customFormat="1" hidden="1" outlineLevel="1" x14ac:dyDescent="0.2">
      <c r="A469" s="80"/>
      <c r="B469" s="73"/>
      <c r="C469" s="81" t="s">
        <v>413</v>
      </c>
      <c r="D469" s="82">
        <v>3.69</v>
      </c>
      <c r="E469" s="83">
        <v>1</v>
      </c>
      <c r="F469" s="84">
        <v>3.69</v>
      </c>
      <c r="G469" s="85">
        <v>3.2629999999999999</v>
      </c>
      <c r="H469" s="84">
        <v>12.04</v>
      </c>
      <c r="I469" s="84"/>
      <c r="J469" s="84"/>
      <c r="K469" s="84">
        <v>26.66</v>
      </c>
      <c r="L469" s="84"/>
      <c r="M469" s="86"/>
    </row>
    <row r="470" spans="1:13" s="65" customFormat="1" ht="51" collapsed="1" x14ac:dyDescent="0.2">
      <c r="A470" s="58" t="s">
        <v>390</v>
      </c>
      <c r="B470" s="59" t="s">
        <v>1013</v>
      </c>
      <c r="C470" s="60" t="s">
        <v>1014</v>
      </c>
      <c r="D470" s="61">
        <v>3.7919999999999998</v>
      </c>
      <c r="E470" s="62">
        <v>10.7</v>
      </c>
      <c r="F470" s="62" t="s">
        <v>39</v>
      </c>
      <c r="G470" s="62" t="s">
        <v>39</v>
      </c>
      <c r="H470" s="63">
        <v>40.58</v>
      </c>
      <c r="I470" s="145" t="s">
        <v>39</v>
      </c>
      <c r="J470" s="64" t="s">
        <v>39</v>
      </c>
      <c r="K470" s="64" t="s">
        <v>39</v>
      </c>
      <c r="L470" s="62" t="s">
        <v>39</v>
      </c>
      <c r="M470" s="64" t="s">
        <v>39</v>
      </c>
    </row>
    <row r="471" spans="1:13" s="65" customFormat="1" x14ac:dyDescent="0.2">
      <c r="A471" s="66"/>
      <c r="B471" s="67"/>
      <c r="C471" s="68"/>
      <c r="D471" s="135" t="s">
        <v>412</v>
      </c>
      <c r="E471" s="70" t="s">
        <v>39</v>
      </c>
      <c r="F471" s="70" t="s">
        <v>39</v>
      </c>
      <c r="G471" s="70" t="s">
        <v>39</v>
      </c>
      <c r="H471" s="71"/>
      <c r="I471" s="71"/>
      <c r="J471" s="71" t="s">
        <v>39</v>
      </c>
      <c r="K471" s="71"/>
      <c r="L471" s="70" t="s">
        <v>39</v>
      </c>
      <c r="M471" s="71" t="s">
        <v>39</v>
      </c>
    </row>
    <row r="472" spans="1:13" s="65" customFormat="1" ht="18" hidden="1" customHeight="1" outlineLevel="1" x14ac:dyDescent="0.2">
      <c r="A472" s="72"/>
      <c r="B472" s="73"/>
      <c r="C472" s="74" t="s">
        <v>41</v>
      </c>
      <c r="D472" s="75" t="s">
        <v>42</v>
      </c>
      <c r="E472" s="75" t="s">
        <v>43</v>
      </c>
      <c r="F472" s="75" t="s">
        <v>44</v>
      </c>
      <c r="G472" s="75" t="s">
        <v>45</v>
      </c>
      <c r="H472" s="75" t="s">
        <v>46</v>
      </c>
      <c r="I472" s="76" t="s">
        <v>47</v>
      </c>
      <c r="J472" s="77"/>
      <c r="K472" s="78"/>
      <c r="L472" s="75" t="s">
        <v>48</v>
      </c>
      <c r="M472" s="79"/>
    </row>
    <row r="473" spans="1:13" s="65" customFormat="1" hidden="1" outlineLevel="1" x14ac:dyDescent="0.2">
      <c r="A473" s="80"/>
      <c r="B473" s="73"/>
      <c r="C473" s="81" t="s">
        <v>413</v>
      </c>
      <c r="D473" s="82">
        <v>3.28</v>
      </c>
      <c r="E473" s="83">
        <v>1</v>
      </c>
      <c r="F473" s="84">
        <v>3.28</v>
      </c>
      <c r="G473" s="85">
        <v>3.2629999999999999</v>
      </c>
      <c r="H473" s="84">
        <v>10.7</v>
      </c>
      <c r="I473" s="84"/>
      <c r="J473" s="84"/>
      <c r="K473" s="84">
        <v>40.58</v>
      </c>
      <c r="L473" s="84"/>
      <c r="M473" s="86"/>
    </row>
    <row r="474" spans="1:13" s="65" customFormat="1" ht="51" collapsed="1" x14ac:dyDescent="0.2">
      <c r="A474" s="58" t="s">
        <v>392</v>
      </c>
      <c r="B474" s="59" t="s">
        <v>1015</v>
      </c>
      <c r="C474" s="60" t="s">
        <v>1016</v>
      </c>
      <c r="D474" s="61">
        <v>4.5</v>
      </c>
      <c r="E474" s="62">
        <v>7.99</v>
      </c>
      <c r="F474" s="62" t="s">
        <v>39</v>
      </c>
      <c r="G474" s="62" t="s">
        <v>39</v>
      </c>
      <c r="H474" s="63">
        <v>35.97</v>
      </c>
      <c r="I474" s="145" t="s">
        <v>39</v>
      </c>
      <c r="J474" s="64" t="s">
        <v>39</v>
      </c>
      <c r="K474" s="64" t="s">
        <v>39</v>
      </c>
      <c r="L474" s="62" t="s">
        <v>39</v>
      </c>
      <c r="M474" s="64" t="s">
        <v>39</v>
      </c>
    </row>
    <row r="475" spans="1:13" s="65" customFormat="1" x14ac:dyDescent="0.2">
      <c r="A475" s="66"/>
      <c r="B475" s="67"/>
      <c r="C475" s="68"/>
      <c r="D475" s="135" t="s">
        <v>412</v>
      </c>
      <c r="E475" s="70" t="s">
        <v>39</v>
      </c>
      <c r="F475" s="70" t="s">
        <v>39</v>
      </c>
      <c r="G475" s="70" t="s">
        <v>39</v>
      </c>
      <c r="H475" s="71"/>
      <c r="I475" s="71"/>
      <c r="J475" s="71" t="s">
        <v>39</v>
      </c>
      <c r="K475" s="71"/>
      <c r="L475" s="70" t="s">
        <v>39</v>
      </c>
      <c r="M475" s="71" t="s">
        <v>39</v>
      </c>
    </row>
    <row r="476" spans="1:13" s="65" customFormat="1" ht="18" hidden="1" customHeight="1" outlineLevel="1" x14ac:dyDescent="0.2">
      <c r="A476" s="72"/>
      <c r="B476" s="73"/>
      <c r="C476" s="74" t="s">
        <v>41</v>
      </c>
      <c r="D476" s="75" t="s">
        <v>42</v>
      </c>
      <c r="E476" s="75" t="s">
        <v>43</v>
      </c>
      <c r="F476" s="75" t="s">
        <v>44</v>
      </c>
      <c r="G476" s="75" t="s">
        <v>45</v>
      </c>
      <c r="H476" s="75" t="s">
        <v>46</v>
      </c>
      <c r="I476" s="76" t="s">
        <v>47</v>
      </c>
      <c r="J476" s="77"/>
      <c r="K476" s="78"/>
      <c r="L476" s="75" t="s">
        <v>48</v>
      </c>
      <c r="M476" s="79"/>
    </row>
    <row r="477" spans="1:13" s="65" customFormat="1" hidden="1" outlineLevel="1" x14ac:dyDescent="0.2">
      <c r="A477" s="80"/>
      <c r="B477" s="73"/>
      <c r="C477" s="81" t="s">
        <v>413</v>
      </c>
      <c r="D477" s="82">
        <v>2.4500000000000002</v>
      </c>
      <c r="E477" s="83">
        <v>1</v>
      </c>
      <c r="F477" s="84">
        <v>2.4500000000000002</v>
      </c>
      <c r="G477" s="85">
        <v>3.2629999999999999</v>
      </c>
      <c r="H477" s="84">
        <v>7.99</v>
      </c>
      <c r="I477" s="84"/>
      <c r="J477" s="84"/>
      <c r="K477" s="84">
        <v>35.97</v>
      </c>
      <c r="L477" s="84"/>
      <c r="M477" s="86"/>
    </row>
    <row r="478" spans="1:13" s="65" customFormat="1" ht="51" collapsed="1" x14ac:dyDescent="0.2">
      <c r="A478" s="58" t="s">
        <v>403</v>
      </c>
      <c r="B478" s="59" t="s">
        <v>757</v>
      </c>
      <c r="C478" s="60" t="s">
        <v>1017</v>
      </c>
      <c r="D478" s="61">
        <v>0.40300000000000002</v>
      </c>
      <c r="E478" s="62">
        <v>58.57</v>
      </c>
      <c r="F478" s="62" t="s">
        <v>39</v>
      </c>
      <c r="G478" s="62" t="s">
        <v>39</v>
      </c>
      <c r="H478" s="63">
        <v>23.6</v>
      </c>
      <c r="I478" s="145" t="s">
        <v>39</v>
      </c>
      <c r="J478" s="64" t="s">
        <v>39</v>
      </c>
      <c r="K478" s="64" t="s">
        <v>39</v>
      </c>
      <c r="L478" s="62" t="s">
        <v>39</v>
      </c>
      <c r="M478" s="64" t="s">
        <v>39</v>
      </c>
    </row>
    <row r="479" spans="1:13" s="65" customFormat="1" x14ac:dyDescent="0.2">
      <c r="A479" s="66"/>
      <c r="B479" s="67"/>
      <c r="C479" s="68"/>
      <c r="D479" s="135" t="s">
        <v>412</v>
      </c>
      <c r="E479" s="70" t="s">
        <v>39</v>
      </c>
      <c r="F479" s="70" t="s">
        <v>39</v>
      </c>
      <c r="G479" s="70" t="s">
        <v>39</v>
      </c>
      <c r="H479" s="71"/>
      <c r="I479" s="71"/>
      <c r="J479" s="71" t="s">
        <v>39</v>
      </c>
      <c r="K479" s="71"/>
      <c r="L479" s="70" t="s">
        <v>39</v>
      </c>
      <c r="M479" s="71" t="s">
        <v>39</v>
      </c>
    </row>
    <row r="480" spans="1:13" s="65" customFormat="1" ht="18" hidden="1" customHeight="1" outlineLevel="1" x14ac:dyDescent="0.2">
      <c r="A480" s="72"/>
      <c r="B480" s="73"/>
      <c r="C480" s="74" t="s">
        <v>41</v>
      </c>
      <c r="D480" s="75" t="s">
        <v>42</v>
      </c>
      <c r="E480" s="75" t="s">
        <v>43</v>
      </c>
      <c r="F480" s="75" t="s">
        <v>44</v>
      </c>
      <c r="G480" s="75" t="s">
        <v>45</v>
      </c>
      <c r="H480" s="75" t="s">
        <v>46</v>
      </c>
      <c r="I480" s="76" t="s">
        <v>47</v>
      </c>
      <c r="J480" s="77"/>
      <c r="K480" s="78"/>
      <c r="L480" s="75" t="s">
        <v>48</v>
      </c>
      <c r="M480" s="79"/>
    </row>
    <row r="481" spans="1:13" s="65" customFormat="1" hidden="1" outlineLevel="1" x14ac:dyDescent="0.2">
      <c r="A481" s="80"/>
      <c r="B481" s="73"/>
      <c r="C481" s="81" t="s">
        <v>413</v>
      </c>
      <c r="D481" s="82">
        <v>17.95</v>
      </c>
      <c r="E481" s="83">
        <v>1</v>
      </c>
      <c r="F481" s="84">
        <v>17.95</v>
      </c>
      <c r="G481" s="85">
        <v>3.2629999999999999</v>
      </c>
      <c r="H481" s="84">
        <v>58.57</v>
      </c>
      <c r="I481" s="84"/>
      <c r="J481" s="84"/>
      <c r="K481" s="84">
        <v>23.6</v>
      </c>
      <c r="L481" s="84"/>
      <c r="M481" s="86"/>
    </row>
    <row r="482" spans="1:13" s="65" customFormat="1" ht="51" collapsed="1" x14ac:dyDescent="0.2">
      <c r="A482" s="58" t="s">
        <v>409</v>
      </c>
      <c r="B482" s="59" t="s">
        <v>1018</v>
      </c>
      <c r="C482" s="60" t="s">
        <v>1019</v>
      </c>
      <c r="D482" s="61">
        <v>2.214</v>
      </c>
      <c r="E482" s="62">
        <v>12.04</v>
      </c>
      <c r="F482" s="62" t="s">
        <v>39</v>
      </c>
      <c r="G482" s="62" t="s">
        <v>39</v>
      </c>
      <c r="H482" s="63">
        <v>26.66</v>
      </c>
      <c r="I482" s="145" t="s">
        <v>39</v>
      </c>
      <c r="J482" s="64" t="s">
        <v>39</v>
      </c>
      <c r="K482" s="64" t="s">
        <v>39</v>
      </c>
      <c r="L482" s="62" t="s">
        <v>39</v>
      </c>
      <c r="M482" s="64" t="s">
        <v>39</v>
      </c>
    </row>
    <row r="483" spans="1:13" s="65" customFormat="1" x14ac:dyDescent="0.2">
      <c r="A483" s="66"/>
      <c r="B483" s="67"/>
      <c r="C483" s="68"/>
      <c r="D483" s="135" t="s">
        <v>412</v>
      </c>
      <c r="E483" s="70" t="s">
        <v>39</v>
      </c>
      <c r="F483" s="70" t="s">
        <v>39</v>
      </c>
      <c r="G483" s="70" t="s">
        <v>39</v>
      </c>
      <c r="H483" s="71"/>
      <c r="I483" s="71"/>
      <c r="J483" s="71" t="s">
        <v>39</v>
      </c>
      <c r="K483" s="71"/>
      <c r="L483" s="70" t="s">
        <v>39</v>
      </c>
      <c r="M483" s="71" t="s">
        <v>39</v>
      </c>
    </row>
    <row r="484" spans="1:13" s="65" customFormat="1" ht="18" hidden="1" customHeight="1" outlineLevel="1" x14ac:dyDescent="0.2">
      <c r="A484" s="72"/>
      <c r="B484" s="73"/>
      <c r="C484" s="74" t="s">
        <v>41</v>
      </c>
      <c r="D484" s="75" t="s">
        <v>42</v>
      </c>
      <c r="E484" s="75" t="s">
        <v>43</v>
      </c>
      <c r="F484" s="75" t="s">
        <v>44</v>
      </c>
      <c r="G484" s="75" t="s">
        <v>45</v>
      </c>
      <c r="H484" s="75" t="s">
        <v>46</v>
      </c>
      <c r="I484" s="76" t="s">
        <v>47</v>
      </c>
      <c r="J484" s="77"/>
      <c r="K484" s="78"/>
      <c r="L484" s="75" t="s">
        <v>48</v>
      </c>
      <c r="M484" s="79"/>
    </row>
    <row r="485" spans="1:13" s="65" customFormat="1" hidden="1" outlineLevel="1" x14ac:dyDescent="0.2">
      <c r="A485" s="80"/>
      <c r="B485" s="73"/>
      <c r="C485" s="81" t="s">
        <v>413</v>
      </c>
      <c r="D485" s="82">
        <v>3.69</v>
      </c>
      <c r="E485" s="83">
        <v>1</v>
      </c>
      <c r="F485" s="84">
        <v>3.69</v>
      </c>
      <c r="G485" s="85">
        <v>3.2629999999999999</v>
      </c>
      <c r="H485" s="84">
        <v>12.04</v>
      </c>
      <c r="I485" s="84"/>
      <c r="J485" s="84"/>
      <c r="K485" s="84">
        <v>26.66</v>
      </c>
      <c r="L485" s="84"/>
      <c r="M485" s="86"/>
    </row>
    <row r="486" spans="1:13" s="65" customFormat="1" ht="51" collapsed="1" x14ac:dyDescent="0.2">
      <c r="A486" s="58" t="s">
        <v>414</v>
      </c>
      <c r="B486" s="59" t="s">
        <v>764</v>
      </c>
      <c r="C486" s="60" t="s">
        <v>765</v>
      </c>
      <c r="D486" s="61">
        <v>3.7919999999999998</v>
      </c>
      <c r="E486" s="62">
        <v>16.09</v>
      </c>
      <c r="F486" s="62" t="s">
        <v>39</v>
      </c>
      <c r="G486" s="62" t="s">
        <v>39</v>
      </c>
      <c r="H486" s="63">
        <v>61</v>
      </c>
      <c r="I486" s="145" t="s">
        <v>39</v>
      </c>
      <c r="J486" s="64" t="s">
        <v>39</v>
      </c>
      <c r="K486" s="64" t="s">
        <v>39</v>
      </c>
      <c r="L486" s="62" t="s">
        <v>39</v>
      </c>
      <c r="M486" s="64" t="s">
        <v>39</v>
      </c>
    </row>
    <row r="487" spans="1:13" s="65" customFormat="1" x14ac:dyDescent="0.2">
      <c r="A487" s="66"/>
      <c r="B487" s="67"/>
      <c r="C487" s="68"/>
      <c r="D487" s="135" t="s">
        <v>412</v>
      </c>
      <c r="E487" s="70" t="s">
        <v>39</v>
      </c>
      <c r="F487" s="70" t="s">
        <v>39</v>
      </c>
      <c r="G487" s="70" t="s">
        <v>39</v>
      </c>
      <c r="H487" s="71"/>
      <c r="I487" s="71"/>
      <c r="J487" s="71" t="s">
        <v>39</v>
      </c>
      <c r="K487" s="71"/>
      <c r="L487" s="70" t="s">
        <v>39</v>
      </c>
      <c r="M487" s="71" t="s">
        <v>39</v>
      </c>
    </row>
    <row r="488" spans="1:13" s="65" customFormat="1" ht="18" hidden="1" customHeight="1" outlineLevel="1" x14ac:dyDescent="0.2">
      <c r="A488" s="72"/>
      <c r="B488" s="73"/>
      <c r="C488" s="74" t="s">
        <v>41</v>
      </c>
      <c r="D488" s="75" t="s">
        <v>42</v>
      </c>
      <c r="E488" s="75" t="s">
        <v>43</v>
      </c>
      <c r="F488" s="75" t="s">
        <v>44</v>
      </c>
      <c r="G488" s="75" t="s">
        <v>45</v>
      </c>
      <c r="H488" s="75" t="s">
        <v>46</v>
      </c>
      <c r="I488" s="76" t="s">
        <v>47</v>
      </c>
      <c r="J488" s="77"/>
      <c r="K488" s="78"/>
      <c r="L488" s="75" t="s">
        <v>48</v>
      </c>
      <c r="M488" s="79"/>
    </row>
    <row r="489" spans="1:13" s="65" customFormat="1" hidden="1" outlineLevel="1" x14ac:dyDescent="0.2">
      <c r="A489" s="80"/>
      <c r="B489" s="73"/>
      <c r="C489" s="81" t="s">
        <v>413</v>
      </c>
      <c r="D489" s="82">
        <v>4.93</v>
      </c>
      <c r="E489" s="83">
        <v>1</v>
      </c>
      <c r="F489" s="84">
        <v>4.93</v>
      </c>
      <c r="G489" s="85">
        <v>3.2629999999999999</v>
      </c>
      <c r="H489" s="84">
        <v>16.09</v>
      </c>
      <c r="I489" s="84"/>
      <c r="J489" s="84"/>
      <c r="K489" s="84">
        <v>61</v>
      </c>
      <c r="L489" s="84"/>
      <c r="M489" s="86"/>
    </row>
    <row r="490" spans="1:13" s="65" customFormat="1" ht="51" collapsed="1" x14ac:dyDescent="0.2">
      <c r="A490" s="58" t="s">
        <v>417</v>
      </c>
      <c r="B490" s="59" t="s">
        <v>761</v>
      </c>
      <c r="C490" s="60" t="s">
        <v>762</v>
      </c>
      <c r="D490" s="61">
        <v>4.5</v>
      </c>
      <c r="E490" s="62">
        <v>13.64</v>
      </c>
      <c r="F490" s="62" t="s">
        <v>39</v>
      </c>
      <c r="G490" s="62" t="s">
        <v>39</v>
      </c>
      <c r="H490" s="63">
        <v>61.38</v>
      </c>
      <c r="I490" s="145" t="s">
        <v>39</v>
      </c>
      <c r="J490" s="64" t="s">
        <v>39</v>
      </c>
      <c r="K490" s="64" t="s">
        <v>39</v>
      </c>
      <c r="L490" s="62" t="s">
        <v>39</v>
      </c>
      <c r="M490" s="64" t="s">
        <v>39</v>
      </c>
    </row>
    <row r="491" spans="1:13" s="65" customFormat="1" x14ac:dyDescent="0.2">
      <c r="A491" s="66"/>
      <c r="B491" s="67"/>
      <c r="C491" s="68"/>
      <c r="D491" s="135" t="s">
        <v>412</v>
      </c>
      <c r="E491" s="70" t="s">
        <v>39</v>
      </c>
      <c r="F491" s="70" t="s">
        <v>39</v>
      </c>
      <c r="G491" s="70" t="s">
        <v>39</v>
      </c>
      <c r="H491" s="71"/>
      <c r="I491" s="71"/>
      <c r="J491" s="71" t="s">
        <v>39</v>
      </c>
      <c r="K491" s="71"/>
      <c r="L491" s="70" t="s">
        <v>39</v>
      </c>
      <c r="M491" s="71" t="s">
        <v>39</v>
      </c>
    </row>
    <row r="492" spans="1:13" s="65" customFormat="1" ht="18" hidden="1" customHeight="1" outlineLevel="1" x14ac:dyDescent="0.2">
      <c r="A492" s="72"/>
      <c r="B492" s="73"/>
      <c r="C492" s="74" t="s">
        <v>41</v>
      </c>
      <c r="D492" s="75" t="s">
        <v>42</v>
      </c>
      <c r="E492" s="75" t="s">
        <v>43</v>
      </c>
      <c r="F492" s="75" t="s">
        <v>44</v>
      </c>
      <c r="G492" s="75" t="s">
        <v>45</v>
      </c>
      <c r="H492" s="75" t="s">
        <v>46</v>
      </c>
      <c r="I492" s="76" t="s">
        <v>47</v>
      </c>
      <c r="J492" s="77"/>
      <c r="K492" s="78"/>
      <c r="L492" s="75" t="s">
        <v>48</v>
      </c>
      <c r="M492" s="79"/>
    </row>
    <row r="493" spans="1:13" s="65" customFormat="1" hidden="1" outlineLevel="1" x14ac:dyDescent="0.2">
      <c r="A493" s="80"/>
      <c r="B493" s="73"/>
      <c r="C493" s="81" t="s">
        <v>413</v>
      </c>
      <c r="D493" s="82">
        <v>4.18</v>
      </c>
      <c r="E493" s="83">
        <v>1</v>
      </c>
      <c r="F493" s="84">
        <v>4.18</v>
      </c>
      <c r="G493" s="85">
        <v>3.2629999999999999</v>
      </c>
      <c r="H493" s="84">
        <v>13.64</v>
      </c>
      <c r="I493" s="84"/>
      <c r="J493" s="84"/>
      <c r="K493" s="84">
        <v>61.38</v>
      </c>
      <c r="L493" s="84"/>
      <c r="M493" s="86"/>
    </row>
    <row r="494" spans="1:13" s="65" customFormat="1" ht="51" collapsed="1" x14ac:dyDescent="0.2">
      <c r="A494" s="58" t="s">
        <v>420</v>
      </c>
      <c r="B494" s="59" t="s">
        <v>759</v>
      </c>
      <c r="C494" s="60" t="s">
        <v>760</v>
      </c>
      <c r="D494" s="61">
        <v>0.40300000000000002</v>
      </c>
      <c r="E494" s="62">
        <v>47.02</v>
      </c>
      <c r="F494" s="62" t="s">
        <v>39</v>
      </c>
      <c r="G494" s="62" t="s">
        <v>39</v>
      </c>
      <c r="H494" s="63">
        <v>18.95</v>
      </c>
      <c r="I494" s="145" t="s">
        <v>39</v>
      </c>
      <c r="J494" s="64" t="s">
        <v>39</v>
      </c>
      <c r="K494" s="64" t="s">
        <v>39</v>
      </c>
      <c r="L494" s="62" t="s">
        <v>39</v>
      </c>
      <c r="M494" s="64" t="s">
        <v>39</v>
      </c>
    </row>
    <row r="495" spans="1:13" s="65" customFormat="1" x14ac:dyDescent="0.2">
      <c r="A495" s="66"/>
      <c r="B495" s="67"/>
      <c r="C495" s="68"/>
      <c r="D495" s="135" t="s">
        <v>412</v>
      </c>
      <c r="E495" s="70" t="s">
        <v>39</v>
      </c>
      <c r="F495" s="70" t="s">
        <v>39</v>
      </c>
      <c r="G495" s="70" t="s">
        <v>39</v>
      </c>
      <c r="H495" s="71"/>
      <c r="I495" s="71"/>
      <c r="J495" s="71" t="s">
        <v>39</v>
      </c>
      <c r="K495" s="71"/>
      <c r="L495" s="70" t="s">
        <v>39</v>
      </c>
      <c r="M495" s="71" t="s">
        <v>39</v>
      </c>
    </row>
    <row r="496" spans="1:13" s="65" customFormat="1" ht="18" hidden="1" customHeight="1" outlineLevel="1" x14ac:dyDescent="0.2">
      <c r="A496" s="72"/>
      <c r="B496" s="73"/>
      <c r="C496" s="74" t="s">
        <v>41</v>
      </c>
      <c r="D496" s="75" t="s">
        <v>42</v>
      </c>
      <c r="E496" s="75" t="s">
        <v>43</v>
      </c>
      <c r="F496" s="75" t="s">
        <v>44</v>
      </c>
      <c r="G496" s="75" t="s">
        <v>45</v>
      </c>
      <c r="H496" s="75" t="s">
        <v>46</v>
      </c>
      <c r="I496" s="76" t="s">
        <v>47</v>
      </c>
      <c r="J496" s="77"/>
      <c r="K496" s="78"/>
      <c r="L496" s="75" t="s">
        <v>48</v>
      </c>
      <c r="M496" s="79"/>
    </row>
    <row r="497" spans="1:14" s="65" customFormat="1" hidden="1" outlineLevel="1" x14ac:dyDescent="0.2">
      <c r="A497" s="80"/>
      <c r="B497" s="73"/>
      <c r="C497" s="81" t="s">
        <v>413</v>
      </c>
      <c r="D497" s="82">
        <v>14.41</v>
      </c>
      <c r="E497" s="83">
        <v>1</v>
      </c>
      <c r="F497" s="84">
        <v>14.41</v>
      </c>
      <c r="G497" s="85">
        <v>3.2629999999999999</v>
      </c>
      <c r="H497" s="84">
        <v>47.02</v>
      </c>
      <c r="I497" s="84"/>
      <c r="J497" s="84"/>
      <c r="K497" s="84">
        <v>18.95</v>
      </c>
      <c r="L497" s="84"/>
      <c r="M497" s="86"/>
    </row>
    <row r="498" spans="1:14" s="65" customFormat="1" ht="51" collapsed="1" x14ac:dyDescent="0.2">
      <c r="A498" s="58" t="s">
        <v>423</v>
      </c>
      <c r="B498" s="59" t="s">
        <v>1020</v>
      </c>
      <c r="C498" s="60" t="s">
        <v>1021</v>
      </c>
      <c r="D498" s="61">
        <v>0.40300000000000002</v>
      </c>
      <c r="E498" s="62">
        <v>151.37</v>
      </c>
      <c r="F498" s="62" t="s">
        <v>39</v>
      </c>
      <c r="G498" s="62" t="s">
        <v>39</v>
      </c>
      <c r="H498" s="63">
        <v>61</v>
      </c>
      <c r="I498" s="145" t="s">
        <v>39</v>
      </c>
      <c r="J498" s="64" t="s">
        <v>39</v>
      </c>
      <c r="K498" s="64" t="s">
        <v>39</v>
      </c>
      <c r="L498" s="62" t="s">
        <v>39</v>
      </c>
      <c r="M498" s="64" t="s">
        <v>39</v>
      </c>
    </row>
    <row r="499" spans="1:14" s="65" customFormat="1" x14ac:dyDescent="0.2">
      <c r="A499" s="66"/>
      <c r="B499" s="67"/>
      <c r="C499" s="68"/>
      <c r="D499" s="135" t="s">
        <v>412</v>
      </c>
      <c r="E499" s="70" t="s">
        <v>39</v>
      </c>
      <c r="F499" s="70" t="s">
        <v>39</v>
      </c>
      <c r="G499" s="70" t="s">
        <v>39</v>
      </c>
      <c r="H499" s="71"/>
      <c r="I499" s="71"/>
      <c r="J499" s="71" t="s">
        <v>39</v>
      </c>
      <c r="K499" s="71"/>
      <c r="L499" s="70" t="s">
        <v>39</v>
      </c>
      <c r="M499" s="71" t="s">
        <v>39</v>
      </c>
    </row>
    <row r="500" spans="1:14" s="65" customFormat="1" ht="18" hidden="1" customHeight="1" outlineLevel="1" x14ac:dyDescent="0.2">
      <c r="A500" s="72"/>
      <c r="B500" s="73"/>
      <c r="C500" s="74" t="s">
        <v>41</v>
      </c>
      <c r="D500" s="75" t="s">
        <v>42</v>
      </c>
      <c r="E500" s="75" t="s">
        <v>43</v>
      </c>
      <c r="F500" s="75" t="s">
        <v>44</v>
      </c>
      <c r="G500" s="75" t="s">
        <v>45</v>
      </c>
      <c r="H500" s="75" t="s">
        <v>46</v>
      </c>
      <c r="I500" s="76" t="s">
        <v>47</v>
      </c>
      <c r="J500" s="77"/>
      <c r="K500" s="78"/>
      <c r="L500" s="75" t="s">
        <v>48</v>
      </c>
      <c r="M500" s="79"/>
    </row>
    <row r="501" spans="1:14" s="65" customFormat="1" hidden="1" outlineLevel="1" x14ac:dyDescent="0.2">
      <c r="A501" s="80"/>
      <c r="B501" s="73"/>
      <c r="C501" s="81" t="s">
        <v>413</v>
      </c>
      <c r="D501" s="82">
        <v>46.39</v>
      </c>
      <c r="E501" s="83">
        <v>1</v>
      </c>
      <c r="F501" s="84">
        <v>46.39</v>
      </c>
      <c r="G501" s="85">
        <v>3.2629999999999999</v>
      </c>
      <c r="H501" s="84">
        <v>151.37</v>
      </c>
      <c r="I501" s="84"/>
      <c r="J501" s="84"/>
      <c r="K501" s="84">
        <v>61</v>
      </c>
      <c r="L501" s="84"/>
      <c r="M501" s="86"/>
    </row>
    <row r="502" spans="1:14" s="65" customFormat="1" ht="51" collapsed="1" x14ac:dyDescent="0.2">
      <c r="A502" s="58" t="s">
        <v>426</v>
      </c>
      <c r="B502" s="59" t="s">
        <v>777</v>
      </c>
      <c r="C502" s="60" t="s">
        <v>1022</v>
      </c>
      <c r="D502" s="61">
        <v>8.2919999999999998</v>
      </c>
      <c r="E502" s="62">
        <v>50.09</v>
      </c>
      <c r="F502" s="62" t="s">
        <v>39</v>
      </c>
      <c r="G502" s="62" t="s">
        <v>39</v>
      </c>
      <c r="H502" s="63">
        <v>415.32</v>
      </c>
      <c r="I502" s="145" t="s">
        <v>39</v>
      </c>
      <c r="J502" s="64" t="s">
        <v>39</v>
      </c>
      <c r="K502" s="64" t="s">
        <v>39</v>
      </c>
      <c r="L502" s="62" t="s">
        <v>39</v>
      </c>
      <c r="M502" s="64" t="s">
        <v>39</v>
      </c>
    </row>
    <row r="503" spans="1:14" s="65" customFormat="1" x14ac:dyDescent="0.2">
      <c r="A503" s="66"/>
      <c r="B503" s="67"/>
      <c r="C503" s="68"/>
      <c r="D503" s="135" t="s">
        <v>412</v>
      </c>
      <c r="E503" s="70" t="s">
        <v>39</v>
      </c>
      <c r="F503" s="70" t="s">
        <v>39</v>
      </c>
      <c r="G503" s="70" t="s">
        <v>39</v>
      </c>
      <c r="H503" s="71"/>
      <c r="I503" s="71"/>
      <c r="J503" s="71" t="s">
        <v>39</v>
      </c>
      <c r="K503" s="71"/>
      <c r="L503" s="70" t="s">
        <v>39</v>
      </c>
      <c r="M503" s="71" t="s">
        <v>39</v>
      </c>
    </row>
    <row r="504" spans="1:14" s="65" customFormat="1" ht="18" hidden="1" customHeight="1" outlineLevel="1" x14ac:dyDescent="0.2">
      <c r="A504" s="72"/>
      <c r="B504" s="73"/>
      <c r="C504" s="74" t="s">
        <v>41</v>
      </c>
      <c r="D504" s="75" t="s">
        <v>42</v>
      </c>
      <c r="E504" s="75" t="s">
        <v>43</v>
      </c>
      <c r="F504" s="75" t="s">
        <v>44</v>
      </c>
      <c r="G504" s="75" t="s">
        <v>45</v>
      </c>
      <c r="H504" s="75" t="s">
        <v>46</v>
      </c>
      <c r="I504" s="76" t="s">
        <v>47</v>
      </c>
      <c r="J504" s="77"/>
      <c r="K504" s="78"/>
      <c r="L504" s="75" t="s">
        <v>48</v>
      </c>
      <c r="M504" s="79"/>
    </row>
    <row r="505" spans="1:14" s="65" customFormat="1" hidden="1" outlineLevel="1" x14ac:dyDescent="0.2">
      <c r="A505" s="80"/>
      <c r="B505" s="73"/>
      <c r="C505" s="81" t="s">
        <v>413</v>
      </c>
      <c r="D505" s="82">
        <v>15.35</v>
      </c>
      <c r="E505" s="83">
        <v>1</v>
      </c>
      <c r="F505" s="84">
        <v>15.35</v>
      </c>
      <c r="G505" s="85">
        <v>3.2629999999999999</v>
      </c>
      <c r="H505" s="84">
        <v>50.09</v>
      </c>
      <c r="I505" s="84"/>
      <c r="J505" s="84"/>
      <c r="K505" s="84">
        <v>415.32</v>
      </c>
      <c r="L505" s="84"/>
      <c r="M505" s="86"/>
    </row>
    <row r="506" spans="1:14" s="65" customFormat="1" ht="51" collapsed="1" x14ac:dyDescent="0.2">
      <c r="A506" s="58" t="s">
        <v>429</v>
      </c>
      <c r="B506" s="59" t="s">
        <v>1023</v>
      </c>
      <c r="C506" s="60" t="s">
        <v>1024</v>
      </c>
      <c r="D506" s="61">
        <v>2.214</v>
      </c>
      <c r="E506" s="62">
        <v>58.93</v>
      </c>
      <c r="F506" s="62" t="s">
        <v>39</v>
      </c>
      <c r="G506" s="62" t="s">
        <v>39</v>
      </c>
      <c r="H506" s="63">
        <v>130.47</v>
      </c>
      <c r="I506" s="145" t="s">
        <v>39</v>
      </c>
      <c r="J506" s="64" t="s">
        <v>39</v>
      </c>
      <c r="K506" s="64" t="s">
        <v>39</v>
      </c>
      <c r="L506" s="62" t="s">
        <v>39</v>
      </c>
      <c r="M506" s="64" t="s">
        <v>39</v>
      </c>
    </row>
    <row r="507" spans="1:14" s="65" customFormat="1" ht="13.5" thickBot="1" x14ac:dyDescent="0.25">
      <c r="A507" s="66"/>
      <c r="B507" s="67"/>
      <c r="C507" s="68"/>
      <c r="D507" s="135" t="s">
        <v>412</v>
      </c>
      <c r="E507" s="70" t="s">
        <v>39</v>
      </c>
      <c r="F507" s="70" t="s">
        <v>39</v>
      </c>
      <c r="G507" s="70" t="s">
        <v>39</v>
      </c>
      <c r="H507" s="71"/>
      <c r="I507" s="71"/>
      <c r="J507" s="71" t="s">
        <v>39</v>
      </c>
      <c r="K507" s="71"/>
      <c r="L507" s="70" t="s">
        <v>39</v>
      </c>
      <c r="M507" s="71" t="s">
        <v>39</v>
      </c>
    </row>
    <row r="508" spans="1:14" s="65" customFormat="1" ht="18" hidden="1" customHeight="1" outlineLevel="1" x14ac:dyDescent="0.2">
      <c r="A508" s="72"/>
      <c r="B508" s="73"/>
      <c r="C508" s="74" t="s">
        <v>41</v>
      </c>
      <c r="D508" s="75" t="s">
        <v>42</v>
      </c>
      <c r="E508" s="75" t="s">
        <v>43</v>
      </c>
      <c r="F508" s="75" t="s">
        <v>44</v>
      </c>
      <c r="G508" s="75" t="s">
        <v>45</v>
      </c>
      <c r="H508" s="75" t="s">
        <v>46</v>
      </c>
      <c r="I508" s="76" t="s">
        <v>47</v>
      </c>
      <c r="J508" s="77"/>
      <c r="K508" s="78"/>
      <c r="L508" s="75" t="s">
        <v>48</v>
      </c>
      <c r="M508" s="79"/>
    </row>
    <row r="509" spans="1:14" s="65" customFormat="1" ht="13.5" hidden="1" outlineLevel="1" thickBot="1" x14ac:dyDescent="0.25">
      <c r="A509" s="80"/>
      <c r="B509" s="73"/>
      <c r="C509" s="81" t="s">
        <v>413</v>
      </c>
      <c r="D509" s="82">
        <v>18.059999999999999</v>
      </c>
      <c r="E509" s="83">
        <v>1</v>
      </c>
      <c r="F509" s="84">
        <v>18.059999999999999</v>
      </c>
      <c r="G509" s="85">
        <v>3.2629999999999999</v>
      </c>
      <c r="H509" s="84">
        <v>58.93</v>
      </c>
      <c r="I509" s="84"/>
      <c r="J509" s="84"/>
      <c r="K509" s="84">
        <v>130.47</v>
      </c>
      <c r="L509" s="84"/>
      <c r="M509" s="86"/>
    </row>
    <row r="510" spans="1:14" s="5" customFormat="1" ht="13.5" collapsed="1" thickTop="1" x14ac:dyDescent="0.2">
      <c r="A510" s="146"/>
      <c r="B510" s="147"/>
      <c r="C510" s="148" t="s">
        <v>435</v>
      </c>
      <c r="D510" s="149" t="s">
        <v>16</v>
      </c>
      <c r="E510" s="150"/>
      <c r="F510" s="150"/>
      <c r="G510" s="150"/>
      <c r="H510" s="151">
        <v>29657.73</v>
      </c>
      <c r="I510" s="151">
        <v>1257.0999999999999</v>
      </c>
      <c r="J510" s="150">
        <v>3403.04</v>
      </c>
      <c r="K510" s="150">
        <v>24096</v>
      </c>
      <c r="L510" s="150"/>
      <c r="M510" s="150">
        <v>148.80000000000001</v>
      </c>
      <c r="N510" s="2"/>
    </row>
    <row r="511" spans="1:14" s="5" customFormat="1" x14ac:dyDescent="0.2">
      <c r="A511" s="152"/>
      <c r="B511" s="153"/>
      <c r="C511" s="154"/>
      <c r="D511" s="155" t="s">
        <v>16</v>
      </c>
      <c r="E511" s="156"/>
      <c r="F511" s="156"/>
      <c r="G511" s="156"/>
      <c r="H511" s="157"/>
      <c r="I511" s="157"/>
      <c r="J511" s="156">
        <v>300.76</v>
      </c>
      <c r="K511" s="157"/>
      <c r="L511" s="156"/>
      <c r="M511" s="156">
        <v>22.89</v>
      </c>
      <c r="N511" s="2"/>
    </row>
    <row r="512" spans="1:14" s="5" customFormat="1" x14ac:dyDescent="0.2">
      <c r="A512" s="158"/>
      <c r="B512" s="159"/>
      <c r="C512" s="160"/>
      <c r="D512" s="161"/>
      <c r="E512" s="162"/>
      <c r="F512" s="162"/>
      <c r="G512" s="162"/>
      <c r="H512" s="163"/>
      <c r="I512" s="163"/>
      <c r="J512" s="163"/>
      <c r="K512" s="163"/>
      <c r="L512" s="163"/>
      <c r="M512" s="164"/>
      <c r="N512" s="2"/>
    </row>
    <row r="513" spans="1:14" s="5" customFormat="1" x14ac:dyDescent="0.2">
      <c r="A513" s="165"/>
      <c r="B513" s="166" t="s">
        <v>436</v>
      </c>
      <c r="C513" s="167"/>
      <c r="D513" s="168" t="s">
        <v>16</v>
      </c>
      <c r="E513" s="169"/>
      <c r="F513" s="169"/>
      <c r="G513" s="169"/>
      <c r="H513" s="170">
        <v>23147.21</v>
      </c>
      <c r="I513" s="171"/>
      <c r="J513" s="171"/>
      <c r="K513" s="169"/>
      <c r="L513" s="169"/>
      <c r="M513" s="171"/>
      <c r="N513" s="2"/>
    </row>
    <row r="514" spans="1:14" s="5" customFormat="1" x14ac:dyDescent="0.2">
      <c r="A514" s="165"/>
      <c r="B514" s="166" t="s">
        <v>437</v>
      </c>
      <c r="C514" s="167"/>
      <c r="D514" s="168" t="s">
        <v>16</v>
      </c>
      <c r="E514" s="169"/>
      <c r="F514" s="169"/>
      <c r="G514" s="169"/>
      <c r="H514" s="171"/>
      <c r="I514" s="170">
        <v>750.91</v>
      </c>
      <c r="J514" s="171"/>
      <c r="K514" s="169"/>
      <c r="L514" s="169"/>
      <c r="M514" s="171"/>
      <c r="N514" s="2"/>
    </row>
    <row r="515" spans="1:14" s="5" customFormat="1" x14ac:dyDescent="0.2">
      <c r="A515" s="165"/>
      <c r="B515" s="166" t="s">
        <v>438</v>
      </c>
      <c r="C515" s="167"/>
      <c r="D515" s="168" t="s">
        <v>16</v>
      </c>
      <c r="E515" s="169"/>
      <c r="F515" s="169"/>
      <c r="G515" s="169"/>
      <c r="H515" s="170">
        <v>19535.990000000002</v>
      </c>
      <c r="I515" s="171"/>
      <c r="J515" s="171"/>
      <c r="K515" s="169"/>
      <c r="L515" s="169"/>
      <c r="M515" s="171"/>
      <c r="N515" s="2"/>
    </row>
    <row r="516" spans="1:14" s="5" customFormat="1" x14ac:dyDescent="0.2">
      <c r="A516" s="165"/>
      <c r="B516" s="166" t="s">
        <v>439</v>
      </c>
      <c r="C516" s="167"/>
      <c r="D516" s="168" t="s">
        <v>16</v>
      </c>
      <c r="E516" s="169"/>
      <c r="F516" s="169"/>
      <c r="G516" s="169"/>
      <c r="H516" s="170">
        <v>164.86</v>
      </c>
      <c r="I516" s="171"/>
      <c r="J516" s="171"/>
      <c r="K516" s="169"/>
      <c r="L516" s="169"/>
      <c r="M516" s="171"/>
      <c r="N516" s="2"/>
    </row>
    <row r="517" spans="1:14" s="5" customFormat="1" x14ac:dyDescent="0.2">
      <c r="A517" s="165"/>
      <c r="B517" s="172"/>
      <c r="C517" s="173" t="s">
        <v>440</v>
      </c>
      <c r="D517" s="168" t="s">
        <v>16</v>
      </c>
      <c r="E517" s="169"/>
      <c r="F517" s="169"/>
      <c r="G517" s="169"/>
      <c r="H517" s="170">
        <v>668.31</v>
      </c>
      <c r="I517" s="171"/>
      <c r="J517" s="171"/>
      <c r="K517" s="169"/>
      <c r="L517" s="169"/>
      <c r="M517" s="171"/>
      <c r="N517" s="2"/>
    </row>
    <row r="518" spans="1:14" s="5" customFormat="1" x14ac:dyDescent="0.2">
      <c r="A518" s="165"/>
      <c r="B518" s="172"/>
      <c r="C518" s="173" t="s">
        <v>441</v>
      </c>
      <c r="D518" s="168" t="s">
        <v>16</v>
      </c>
      <c r="E518" s="169"/>
      <c r="F518" s="169"/>
      <c r="G518" s="169"/>
      <c r="H518" s="170">
        <v>390.47</v>
      </c>
      <c r="I518" s="171"/>
      <c r="J518" s="171"/>
      <c r="K518" s="169"/>
      <c r="L518" s="169"/>
      <c r="M518" s="171"/>
      <c r="N518" s="2"/>
    </row>
    <row r="519" spans="1:14" s="5" customFormat="1" x14ac:dyDescent="0.2">
      <c r="A519" s="165"/>
      <c r="B519" s="166" t="s">
        <v>442</v>
      </c>
      <c r="C519" s="167"/>
      <c r="D519" s="168" t="s">
        <v>16</v>
      </c>
      <c r="E519" s="169"/>
      <c r="F519" s="169"/>
      <c r="G519" s="169"/>
      <c r="H519" s="170">
        <v>24205.99</v>
      </c>
      <c r="I519" s="171"/>
      <c r="J519" s="171"/>
      <c r="K519" s="169"/>
      <c r="L519" s="169"/>
      <c r="M519" s="171"/>
      <c r="N519" s="2"/>
    </row>
    <row r="520" spans="1:14" s="5" customFormat="1" x14ac:dyDescent="0.2">
      <c r="A520" s="165"/>
      <c r="B520" s="172"/>
      <c r="C520" s="173" t="s">
        <v>443</v>
      </c>
      <c r="D520" s="168" t="s">
        <v>63</v>
      </c>
      <c r="E520" s="169"/>
      <c r="F520" s="169"/>
      <c r="G520" s="169"/>
      <c r="H520" s="171"/>
      <c r="I520" s="171"/>
      <c r="J520" s="171"/>
      <c r="K520" s="169"/>
      <c r="L520" s="169"/>
      <c r="M520" s="170">
        <v>70.510000000000005</v>
      </c>
      <c r="N520" s="2"/>
    </row>
    <row r="521" spans="1:14" s="5" customFormat="1" x14ac:dyDescent="0.2">
      <c r="A521" s="165"/>
      <c r="B521" s="172"/>
      <c r="C521" s="173" t="s">
        <v>444</v>
      </c>
      <c r="D521" s="168" t="s">
        <v>16</v>
      </c>
      <c r="E521" s="169"/>
      <c r="F521" s="169"/>
      <c r="G521" s="169"/>
      <c r="H521" s="171"/>
      <c r="I521" s="170">
        <v>750.91</v>
      </c>
      <c r="J521" s="171"/>
      <c r="K521" s="169"/>
      <c r="L521" s="169"/>
      <c r="M521" s="171"/>
      <c r="N521" s="2"/>
    </row>
    <row r="522" spans="1:14" s="5" customFormat="1" x14ac:dyDescent="0.2">
      <c r="A522" s="165"/>
      <c r="B522" s="166" t="s">
        <v>445</v>
      </c>
      <c r="C522" s="167"/>
      <c r="D522" s="168" t="s">
        <v>16</v>
      </c>
      <c r="E522" s="169"/>
      <c r="F522" s="169"/>
      <c r="G522" s="169"/>
      <c r="H522" s="170">
        <v>6510.52</v>
      </c>
      <c r="I522" s="171"/>
      <c r="J522" s="171"/>
      <c r="K522" s="169"/>
      <c r="L522" s="169"/>
      <c r="M522" s="171"/>
      <c r="N522" s="2"/>
    </row>
    <row r="523" spans="1:14" s="5" customFormat="1" x14ac:dyDescent="0.2">
      <c r="A523" s="165"/>
      <c r="B523" s="166" t="s">
        <v>437</v>
      </c>
      <c r="C523" s="167"/>
      <c r="D523" s="168" t="s">
        <v>16</v>
      </c>
      <c r="E523" s="169"/>
      <c r="F523" s="169"/>
      <c r="G523" s="169"/>
      <c r="H523" s="171"/>
      <c r="I523" s="170">
        <v>806.95</v>
      </c>
      <c r="J523" s="171"/>
      <c r="K523" s="169"/>
      <c r="L523" s="169"/>
      <c r="M523" s="171"/>
      <c r="N523" s="2"/>
    </row>
    <row r="524" spans="1:14" s="5" customFormat="1" x14ac:dyDescent="0.2">
      <c r="A524" s="165"/>
      <c r="B524" s="166" t="s">
        <v>446</v>
      </c>
      <c r="C524" s="167"/>
      <c r="D524" s="168" t="s">
        <v>16</v>
      </c>
      <c r="E524" s="169"/>
      <c r="F524" s="169"/>
      <c r="G524" s="169"/>
      <c r="H524" s="170">
        <v>4395.1400000000003</v>
      </c>
      <c r="I524" s="171"/>
      <c r="J524" s="171"/>
      <c r="K524" s="169"/>
      <c r="L524" s="169"/>
      <c r="M524" s="171"/>
      <c r="N524" s="2"/>
    </row>
    <row r="525" spans="1:14" s="5" customFormat="1" x14ac:dyDescent="0.2">
      <c r="A525" s="165"/>
      <c r="B525" s="166" t="s">
        <v>447</v>
      </c>
      <c r="C525" s="167"/>
      <c r="D525" s="168" t="s">
        <v>16</v>
      </c>
      <c r="E525" s="169"/>
      <c r="F525" s="169"/>
      <c r="G525" s="169"/>
      <c r="H525" s="170">
        <v>901.6</v>
      </c>
      <c r="I525" s="171"/>
      <c r="J525" s="171"/>
      <c r="K525" s="169"/>
      <c r="L525" s="169"/>
      <c r="M525" s="171"/>
      <c r="N525" s="2"/>
    </row>
    <row r="526" spans="1:14" s="5" customFormat="1" x14ac:dyDescent="0.2">
      <c r="A526" s="165"/>
      <c r="B526" s="172"/>
      <c r="C526" s="173" t="s">
        <v>440</v>
      </c>
      <c r="D526" s="168" t="s">
        <v>16</v>
      </c>
      <c r="E526" s="169"/>
      <c r="F526" s="169"/>
      <c r="G526" s="169"/>
      <c r="H526" s="170">
        <v>641.95000000000005</v>
      </c>
      <c r="I526" s="171"/>
      <c r="J526" s="171"/>
      <c r="K526" s="169"/>
      <c r="L526" s="169"/>
      <c r="M526" s="171"/>
      <c r="N526" s="2"/>
    </row>
    <row r="527" spans="1:14" s="5" customFormat="1" x14ac:dyDescent="0.2">
      <c r="A527" s="165"/>
      <c r="B527" s="172"/>
      <c r="C527" s="173" t="s">
        <v>441</v>
      </c>
      <c r="D527" s="168" t="s">
        <v>16</v>
      </c>
      <c r="E527" s="169"/>
      <c r="F527" s="169"/>
      <c r="G527" s="169"/>
      <c r="H527" s="170">
        <v>272.18</v>
      </c>
      <c r="I527" s="171"/>
      <c r="J527" s="171"/>
      <c r="K527" s="169"/>
      <c r="L527" s="169"/>
      <c r="M527" s="171"/>
      <c r="N527" s="2"/>
    </row>
    <row r="528" spans="1:14" s="5" customFormat="1" x14ac:dyDescent="0.2">
      <c r="A528" s="165"/>
      <c r="B528" s="166" t="s">
        <v>448</v>
      </c>
      <c r="C528" s="167"/>
      <c r="D528" s="168" t="s">
        <v>16</v>
      </c>
      <c r="E528" s="169"/>
      <c r="F528" s="169"/>
      <c r="G528" s="169"/>
      <c r="H528" s="170">
        <v>7424.65</v>
      </c>
      <c r="I528" s="171"/>
      <c r="J528" s="171"/>
      <c r="K528" s="169"/>
      <c r="L528" s="169"/>
      <c r="M528" s="171"/>
      <c r="N528" s="2"/>
    </row>
    <row r="529" spans="1:14" s="5" customFormat="1" x14ac:dyDescent="0.2">
      <c r="A529" s="165"/>
      <c r="B529" s="172"/>
      <c r="C529" s="173" t="s">
        <v>443</v>
      </c>
      <c r="D529" s="168" t="s">
        <v>63</v>
      </c>
      <c r="E529" s="169"/>
      <c r="F529" s="169"/>
      <c r="G529" s="169"/>
      <c r="H529" s="171"/>
      <c r="I529" s="171"/>
      <c r="J529" s="171"/>
      <c r="K529" s="169"/>
      <c r="L529" s="169"/>
      <c r="M529" s="170">
        <v>101.19</v>
      </c>
      <c r="N529" s="2"/>
    </row>
    <row r="530" spans="1:14" s="5" customFormat="1" x14ac:dyDescent="0.2">
      <c r="A530" s="165"/>
      <c r="B530" s="172"/>
      <c r="C530" s="173" t="s">
        <v>444</v>
      </c>
      <c r="D530" s="168" t="s">
        <v>16</v>
      </c>
      <c r="E530" s="169"/>
      <c r="F530" s="169"/>
      <c r="G530" s="169"/>
      <c r="H530" s="171"/>
      <c r="I530" s="170">
        <v>806.95</v>
      </c>
      <c r="J530" s="171"/>
      <c r="K530" s="169"/>
      <c r="L530" s="169"/>
      <c r="M530" s="171"/>
      <c r="N530" s="2"/>
    </row>
    <row r="531" spans="1:14" s="5" customFormat="1" x14ac:dyDescent="0.2">
      <c r="A531" s="165"/>
      <c r="B531" s="172"/>
      <c r="C531" s="173" t="s">
        <v>454</v>
      </c>
      <c r="D531" s="168" t="s">
        <v>16</v>
      </c>
      <c r="E531" s="169"/>
      <c r="F531" s="169"/>
      <c r="G531" s="169"/>
      <c r="H531" s="170">
        <v>31630.639999999999</v>
      </c>
      <c r="I531" s="171"/>
      <c r="J531" s="171"/>
      <c r="K531" s="169"/>
      <c r="L531" s="169"/>
      <c r="M531" s="171"/>
      <c r="N531" s="2"/>
    </row>
    <row r="532" spans="1:14" s="5" customFormat="1" x14ac:dyDescent="0.2">
      <c r="A532" s="165"/>
      <c r="B532" s="172"/>
      <c r="C532" s="173" t="s">
        <v>443</v>
      </c>
      <c r="D532" s="168" t="s">
        <v>63</v>
      </c>
      <c r="E532" s="169"/>
      <c r="F532" s="169"/>
      <c r="G532" s="169"/>
      <c r="H532" s="171"/>
      <c r="I532" s="171"/>
      <c r="J532" s="171"/>
      <c r="K532" s="169"/>
      <c r="L532" s="169"/>
      <c r="M532" s="170">
        <v>171.69</v>
      </c>
      <c r="N532" s="2"/>
    </row>
    <row r="533" spans="1:14" s="5" customFormat="1" x14ac:dyDescent="0.2">
      <c r="A533" s="165"/>
      <c r="B533" s="172"/>
      <c r="C533" s="173" t="s">
        <v>444</v>
      </c>
      <c r="D533" s="168" t="s">
        <v>16</v>
      </c>
      <c r="E533" s="169"/>
      <c r="F533" s="169"/>
      <c r="G533" s="169"/>
      <c r="H533" s="171"/>
      <c r="I533" s="170">
        <v>1557.86</v>
      </c>
      <c r="J533" s="171"/>
      <c r="K533" s="169"/>
      <c r="L533" s="169"/>
      <c r="M533" s="171"/>
      <c r="N533" s="2"/>
    </row>
    <row r="534" spans="1:14" s="5" customFormat="1" ht="12.75" customHeight="1" x14ac:dyDescent="0.2">
      <c r="A534" s="174"/>
      <c r="B534" s="175" t="s">
        <v>906</v>
      </c>
      <c r="C534" s="176"/>
      <c r="D534" s="177"/>
      <c r="E534" s="178"/>
      <c r="F534" s="178"/>
      <c r="G534" s="178"/>
      <c r="H534" s="179"/>
      <c r="I534" s="179"/>
      <c r="J534" s="179"/>
      <c r="K534" s="180"/>
      <c r="L534" s="178"/>
      <c r="M534" s="179"/>
      <c r="N534" s="2"/>
    </row>
    <row r="535" spans="1:14" s="5" customFormat="1" ht="12.75" customHeight="1" x14ac:dyDescent="0.2">
      <c r="A535" s="174"/>
      <c r="B535" s="175" t="s">
        <v>456</v>
      </c>
      <c r="C535" s="176"/>
      <c r="D535" s="177">
        <v>1257</v>
      </c>
      <c r="E535" s="178" t="s">
        <v>457</v>
      </c>
      <c r="F535" s="178"/>
      <c r="G535" s="178"/>
      <c r="H535" s="178">
        <v>45114</v>
      </c>
      <c r="I535" s="179"/>
      <c r="J535" s="179"/>
      <c r="K535" s="180"/>
      <c r="L535" s="178"/>
      <c r="M535" s="179"/>
      <c r="N535" s="2"/>
    </row>
    <row r="536" spans="1:14" s="5" customFormat="1" ht="12.75" customHeight="1" x14ac:dyDescent="0.2">
      <c r="A536" s="174"/>
      <c r="B536" s="175" t="s">
        <v>458</v>
      </c>
      <c r="C536" s="176"/>
      <c r="D536" s="177">
        <v>3403</v>
      </c>
      <c r="E536" s="178" t="s">
        <v>785</v>
      </c>
      <c r="F536" s="178"/>
      <c r="G536" s="178"/>
      <c r="H536" s="178">
        <v>42708</v>
      </c>
      <c r="I536" s="179"/>
      <c r="J536" s="179"/>
      <c r="K536" s="180"/>
      <c r="L536" s="178"/>
      <c r="M536" s="179"/>
      <c r="N536" s="2"/>
    </row>
    <row r="537" spans="1:14" s="5" customFormat="1" ht="12.75" customHeight="1" x14ac:dyDescent="0.2">
      <c r="A537" s="174"/>
      <c r="B537" s="175" t="s">
        <v>460</v>
      </c>
      <c r="C537" s="176"/>
      <c r="D537" s="177">
        <v>301</v>
      </c>
      <c r="E537" s="178" t="s">
        <v>457</v>
      </c>
      <c r="F537" s="178"/>
      <c r="G537" s="178"/>
      <c r="H537" s="179"/>
      <c r="I537" s="179"/>
      <c r="J537" s="178">
        <v>10803</v>
      </c>
      <c r="K537" s="180"/>
      <c r="L537" s="178"/>
      <c r="M537" s="179"/>
      <c r="N537" s="2"/>
    </row>
    <row r="538" spans="1:14" s="5" customFormat="1" ht="12.75" customHeight="1" x14ac:dyDescent="0.2">
      <c r="A538" s="174"/>
      <c r="B538" s="175" t="s">
        <v>461</v>
      </c>
      <c r="C538" s="176"/>
      <c r="D538" s="177">
        <v>24998</v>
      </c>
      <c r="E538" s="178" t="s">
        <v>786</v>
      </c>
      <c r="F538" s="178"/>
      <c r="G538" s="178"/>
      <c r="H538" s="178">
        <v>142489</v>
      </c>
      <c r="I538" s="179"/>
      <c r="J538" s="179"/>
      <c r="K538" s="180"/>
      <c r="L538" s="178"/>
      <c r="M538" s="179"/>
      <c r="N538" s="2"/>
    </row>
    <row r="539" spans="1:14" s="5" customFormat="1" ht="12.75" customHeight="1" x14ac:dyDescent="0.2">
      <c r="A539" s="174"/>
      <c r="B539" s="175" t="s">
        <v>463</v>
      </c>
      <c r="C539" s="176"/>
      <c r="D539" s="177"/>
      <c r="E539" s="178"/>
      <c r="F539" s="178"/>
      <c r="G539" s="178"/>
      <c r="H539" s="178">
        <v>230311</v>
      </c>
      <c r="I539" s="179"/>
      <c r="J539" s="179"/>
      <c r="K539" s="180"/>
      <c r="L539" s="178"/>
      <c r="M539" s="179"/>
      <c r="N539" s="2"/>
    </row>
    <row r="540" spans="1:14" s="5" customFormat="1" ht="12.75" customHeight="1" x14ac:dyDescent="0.2">
      <c r="A540" s="174"/>
      <c r="B540" s="175" t="s">
        <v>464</v>
      </c>
      <c r="C540" s="176"/>
      <c r="D540" s="177">
        <v>1310</v>
      </c>
      <c r="E540" s="178" t="s">
        <v>457</v>
      </c>
      <c r="F540" s="178" t="s">
        <v>465</v>
      </c>
      <c r="G540" s="178"/>
      <c r="H540" s="178">
        <v>47016</v>
      </c>
      <c r="I540" s="179"/>
      <c r="J540" s="179"/>
      <c r="K540" s="180"/>
      <c r="L540" s="178"/>
      <c r="M540" s="179"/>
      <c r="N540" s="2"/>
    </row>
    <row r="541" spans="1:14" s="5" customFormat="1" ht="12.75" customHeight="1" x14ac:dyDescent="0.2">
      <c r="A541" s="174"/>
      <c r="B541" s="175" t="s">
        <v>466</v>
      </c>
      <c r="C541" s="176"/>
      <c r="D541" s="177">
        <v>663</v>
      </c>
      <c r="E541" s="178" t="s">
        <v>457</v>
      </c>
      <c r="F541" s="178" t="s">
        <v>465</v>
      </c>
      <c r="G541" s="178"/>
      <c r="H541" s="178">
        <v>23795</v>
      </c>
      <c r="I541" s="179"/>
      <c r="J541" s="179"/>
      <c r="K541" s="180"/>
      <c r="L541" s="178"/>
      <c r="M541" s="179"/>
      <c r="N541" s="2"/>
    </row>
    <row r="542" spans="1:14" s="5" customFormat="1" ht="12.75" customHeight="1" x14ac:dyDescent="0.2">
      <c r="A542" s="174"/>
      <c r="B542" s="175" t="s">
        <v>907</v>
      </c>
      <c r="C542" s="176"/>
      <c r="D542" s="177"/>
      <c r="E542" s="178"/>
      <c r="F542" s="178"/>
      <c r="G542" s="178"/>
      <c r="H542" s="178">
        <v>301122</v>
      </c>
      <c r="I542" s="179"/>
      <c r="J542" s="179"/>
      <c r="K542" s="180"/>
      <c r="L542" s="178"/>
      <c r="M542" s="179"/>
      <c r="N542" s="2"/>
    </row>
    <row r="543" spans="1:14" s="5" customFormat="1" ht="12.75" customHeight="1" x14ac:dyDescent="0.2">
      <c r="A543" s="174"/>
      <c r="B543" s="175" t="s">
        <v>468</v>
      </c>
      <c r="C543" s="176"/>
      <c r="D543" s="177" t="s">
        <v>469</v>
      </c>
      <c r="E543" s="178" t="s">
        <v>1118</v>
      </c>
      <c r="F543" s="178" t="s">
        <v>1119</v>
      </c>
      <c r="G543" s="178"/>
      <c r="H543" s="178">
        <v>310156</v>
      </c>
      <c r="I543" s="179"/>
      <c r="J543" s="179"/>
      <c r="K543" s="180"/>
      <c r="L543" s="178"/>
      <c r="M543" s="179"/>
      <c r="N543" s="2"/>
    </row>
    <row r="544" spans="1:14" s="5" customFormat="1" ht="12.75" customHeight="1" x14ac:dyDescent="0.2">
      <c r="A544" s="174"/>
      <c r="B544" s="175" t="s">
        <v>472</v>
      </c>
      <c r="C544" s="176"/>
      <c r="D544" s="177" t="s">
        <v>473</v>
      </c>
      <c r="E544" s="178"/>
      <c r="F544" s="178"/>
      <c r="G544" s="178"/>
      <c r="H544" s="179"/>
      <c r="I544" s="179"/>
      <c r="J544" s="179"/>
      <c r="K544" s="180"/>
      <c r="L544" s="178"/>
      <c r="M544" s="179"/>
      <c r="N544" s="2"/>
    </row>
    <row r="545" spans="1:14" s="5" customFormat="1" ht="12.75" customHeight="1" x14ac:dyDescent="0.2">
      <c r="A545" s="174"/>
      <c r="B545" s="175" t="s">
        <v>474</v>
      </c>
      <c r="C545" s="176"/>
      <c r="D545" s="177"/>
      <c r="E545" s="178"/>
      <c r="F545" s="178"/>
      <c r="G545" s="178"/>
      <c r="H545" s="178">
        <v>310156</v>
      </c>
      <c r="I545" s="179"/>
      <c r="J545" s="179"/>
      <c r="K545" s="180"/>
      <c r="L545" s="178"/>
      <c r="M545" s="179"/>
      <c r="N545" s="2"/>
    </row>
    <row r="546" spans="1:14" s="5" customFormat="1" ht="12.75" customHeight="1" x14ac:dyDescent="0.2">
      <c r="A546" s="174"/>
      <c r="B546" s="175" t="s">
        <v>475</v>
      </c>
      <c r="C546" s="176"/>
      <c r="D546" s="177">
        <v>310156</v>
      </c>
      <c r="E546" s="178" t="s">
        <v>476</v>
      </c>
      <c r="F546" s="178"/>
      <c r="G546" s="178"/>
      <c r="H546" s="179"/>
      <c r="I546" s="179"/>
      <c r="J546" s="179"/>
      <c r="K546" s="180"/>
      <c r="L546" s="178"/>
      <c r="M546" s="179"/>
      <c r="N546" s="2"/>
    </row>
    <row r="547" spans="1:14" s="5" customFormat="1" x14ac:dyDescent="0.2">
      <c r="A547" s="181"/>
      <c r="B547" s="181"/>
      <c r="C547" s="181"/>
      <c r="D547" s="181"/>
      <c r="E547" s="181"/>
      <c r="F547" s="181"/>
      <c r="G547" s="181"/>
      <c r="H547" s="181"/>
      <c r="I547" s="181"/>
      <c r="J547" s="181"/>
      <c r="K547" s="181"/>
      <c r="L547" s="181"/>
      <c r="M547" s="181"/>
      <c r="N547" s="2"/>
    </row>
    <row r="548" spans="1:14" s="5" customFormat="1" x14ac:dyDescent="0.2">
      <c r="A548" s="182"/>
      <c r="B548" s="183" t="s">
        <v>789</v>
      </c>
      <c r="C548" s="183"/>
      <c r="D548" s="183"/>
      <c r="E548" s="183" t="s">
        <v>790</v>
      </c>
      <c r="F548" s="183"/>
      <c r="G548" s="183"/>
      <c r="H548" s="183"/>
      <c r="I548" s="183"/>
      <c r="J548" s="183"/>
      <c r="K548" s="183"/>
      <c r="L548" s="183"/>
      <c r="M548" s="183"/>
      <c r="N548" s="2"/>
    </row>
  </sheetData>
  <mergeCells count="309">
    <mergeCell ref="B543:C543"/>
    <mergeCell ref="B544:C544"/>
    <mergeCell ref="B545:C545"/>
    <mergeCell ref="B546:C546"/>
    <mergeCell ref="A547:M547"/>
    <mergeCell ref="B548:D548"/>
    <mergeCell ref="E548:M548"/>
    <mergeCell ref="B537:C537"/>
    <mergeCell ref="B538:C538"/>
    <mergeCell ref="B539:C539"/>
    <mergeCell ref="B540:C540"/>
    <mergeCell ref="B541:C541"/>
    <mergeCell ref="B542:C542"/>
    <mergeCell ref="B524:C524"/>
    <mergeCell ref="B525:C525"/>
    <mergeCell ref="B528:C528"/>
    <mergeCell ref="B534:C534"/>
    <mergeCell ref="B535:C535"/>
    <mergeCell ref="B536:C536"/>
    <mergeCell ref="B514:C514"/>
    <mergeCell ref="B515:C515"/>
    <mergeCell ref="B516:C516"/>
    <mergeCell ref="B519:C519"/>
    <mergeCell ref="B522:C522"/>
    <mergeCell ref="B523:C523"/>
    <mergeCell ref="I500:K500"/>
    <mergeCell ref="I504:K504"/>
    <mergeCell ref="I508:K508"/>
    <mergeCell ref="B510:B511"/>
    <mergeCell ref="C510:C511"/>
    <mergeCell ref="B513:C513"/>
    <mergeCell ref="I476:K476"/>
    <mergeCell ref="I480:K480"/>
    <mergeCell ref="I484:K484"/>
    <mergeCell ref="I488:K488"/>
    <mergeCell ref="I492:K492"/>
    <mergeCell ref="I496:K496"/>
    <mergeCell ref="F457:G457"/>
    <mergeCell ref="H457:H458"/>
    <mergeCell ref="I457:I458"/>
    <mergeCell ref="J457:K457"/>
    <mergeCell ref="I468:K468"/>
    <mergeCell ref="I472:K472"/>
    <mergeCell ref="F443:G443"/>
    <mergeCell ref="H443:H444"/>
    <mergeCell ref="I443:I444"/>
    <mergeCell ref="J443:K443"/>
    <mergeCell ref="I454:K454"/>
    <mergeCell ref="A457:A458"/>
    <mergeCell ref="B457:B458"/>
    <mergeCell ref="C457:C458"/>
    <mergeCell ref="D457:D458"/>
    <mergeCell ref="E457:E458"/>
    <mergeCell ref="H420:H421"/>
    <mergeCell ref="I420:I421"/>
    <mergeCell ref="J420:K420"/>
    <mergeCell ref="I433:K433"/>
    <mergeCell ref="I437:K437"/>
    <mergeCell ref="A443:A444"/>
    <mergeCell ref="B443:B444"/>
    <mergeCell ref="C443:C444"/>
    <mergeCell ref="D443:D444"/>
    <mergeCell ref="E443:E444"/>
    <mergeCell ref="H406:H407"/>
    <mergeCell ref="I406:I407"/>
    <mergeCell ref="J406:K406"/>
    <mergeCell ref="I414:K414"/>
    <mergeCell ref="A420:A421"/>
    <mergeCell ref="B420:B421"/>
    <mergeCell ref="C420:C421"/>
    <mergeCell ref="D420:D421"/>
    <mergeCell ref="E420:E421"/>
    <mergeCell ref="F420:G420"/>
    <mergeCell ref="A406:A407"/>
    <mergeCell ref="B406:B407"/>
    <mergeCell ref="C406:C407"/>
    <mergeCell ref="D406:D407"/>
    <mergeCell ref="E406:E407"/>
    <mergeCell ref="F406:G406"/>
    <mergeCell ref="F383:G383"/>
    <mergeCell ref="H383:H384"/>
    <mergeCell ref="I383:I384"/>
    <mergeCell ref="J383:K383"/>
    <mergeCell ref="I399:K399"/>
    <mergeCell ref="I403:K403"/>
    <mergeCell ref="F360:G360"/>
    <mergeCell ref="H360:H361"/>
    <mergeCell ref="I360:I361"/>
    <mergeCell ref="J360:K360"/>
    <mergeCell ref="I377:K377"/>
    <mergeCell ref="A383:A384"/>
    <mergeCell ref="B383:B384"/>
    <mergeCell ref="C383:C384"/>
    <mergeCell ref="D383:D384"/>
    <mergeCell ref="E383:E384"/>
    <mergeCell ref="F338:G338"/>
    <mergeCell ref="H338:H339"/>
    <mergeCell ref="I338:I339"/>
    <mergeCell ref="J338:K338"/>
    <mergeCell ref="I354:K354"/>
    <mergeCell ref="A360:A361"/>
    <mergeCell ref="B360:B361"/>
    <mergeCell ref="C360:C361"/>
    <mergeCell ref="D360:D361"/>
    <mergeCell ref="E360:E361"/>
    <mergeCell ref="F314:G314"/>
    <mergeCell ref="H314:H315"/>
    <mergeCell ref="I314:I315"/>
    <mergeCell ref="J314:K314"/>
    <mergeCell ref="I332:K332"/>
    <mergeCell ref="A338:A339"/>
    <mergeCell ref="B338:B339"/>
    <mergeCell ref="C338:C339"/>
    <mergeCell ref="D338:D339"/>
    <mergeCell ref="E338:E339"/>
    <mergeCell ref="H295:H296"/>
    <mergeCell ref="I295:I296"/>
    <mergeCell ref="J295:K295"/>
    <mergeCell ref="I304:K304"/>
    <mergeCell ref="I308:K308"/>
    <mergeCell ref="A314:A315"/>
    <mergeCell ref="B314:B315"/>
    <mergeCell ref="C314:C315"/>
    <mergeCell ref="D314:D315"/>
    <mergeCell ref="E314:E315"/>
    <mergeCell ref="H282:H283"/>
    <mergeCell ref="I282:I283"/>
    <mergeCell ref="J282:K282"/>
    <mergeCell ref="I291:K291"/>
    <mergeCell ref="A295:A296"/>
    <mergeCell ref="B295:B296"/>
    <mergeCell ref="C295:C296"/>
    <mergeCell ref="D295:D296"/>
    <mergeCell ref="E295:E296"/>
    <mergeCell ref="F295:G295"/>
    <mergeCell ref="H265:H266"/>
    <mergeCell ref="I265:I266"/>
    <mergeCell ref="J265:K265"/>
    <mergeCell ref="I278:K278"/>
    <mergeCell ref="A282:A283"/>
    <mergeCell ref="B282:B283"/>
    <mergeCell ref="C282:C283"/>
    <mergeCell ref="D282:D283"/>
    <mergeCell ref="E282:E283"/>
    <mergeCell ref="F282:G282"/>
    <mergeCell ref="H245:H246"/>
    <mergeCell ref="I245:I246"/>
    <mergeCell ref="J245:K245"/>
    <mergeCell ref="I262:K262"/>
    <mergeCell ref="A265:A266"/>
    <mergeCell ref="B265:B266"/>
    <mergeCell ref="C265:C266"/>
    <mergeCell ref="D265:D266"/>
    <mergeCell ref="E265:E266"/>
    <mergeCell ref="F265:G265"/>
    <mergeCell ref="H211:H212"/>
    <mergeCell ref="I211:I212"/>
    <mergeCell ref="J211:K211"/>
    <mergeCell ref="I239:K239"/>
    <mergeCell ref="A245:A246"/>
    <mergeCell ref="B245:B246"/>
    <mergeCell ref="C245:C246"/>
    <mergeCell ref="D245:D246"/>
    <mergeCell ref="E245:E246"/>
    <mergeCell ref="F245:G245"/>
    <mergeCell ref="A211:A212"/>
    <mergeCell ref="B211:B212"/>
    <mergeCell ref="C211:C212"/>
    <mergeCell ref="D211:D212"/>
    <mergeCell ref="E211:E212"/>
    <mergeCell ref="F211:G211"/>
    <mergeCell ref="F187:G187"/>
    <mergeCell ref="H187:H188"/>
    <mergeCell ref="I187:I188"/>
    <mergeCell ref="J187:K187"/>
    <mergeCell ref="I201:K201"/>
    <mergeCell ref="I205:K205"/>
    <mergeCell ref="F169:G169"/>
    <mergeCell ref="H169:H170"/>
    <mergeCell ref="I169:I170"/>
    <mergeCell ref="J169:K169"/>
    <mergeCell ref="I181:K181"/>
    <mergeCell ref="A187:A188"/>
    <mergeCell ref="B187:B188"/>
    <mergeCell ref="C187:C188"/>
    <mergeCell ref="D187:D188"/>
    <mergeCell ref="E187:E188"/>
    <mergeCell ref="F148:G148"/>
    <mergeCell ref="H148:H149"/>
    <mergeCell ref="I148:I149"/>
    <mergeCell ref="J148:K148"/>
    <mergeCell ref="I163:K163"/>
    <mergeCell ref="A169:A170"/>
    <mergeCell ref="B169:B170"/>
    <mergeCell ref="C169:C170"/>
    <mergeCell ref="D169:D170"/>
    <mergeCell ref="E169:E170"/>
    <mergeCell ref="F125:G125"/>
    <mergeCell ref="H125:H126"/>
    <mergeCell ref="I125:I126"/>
    <mergeCell ref="J125:K125"/>
    <mergeCell ref="I142:K142"/>
    <mergeCell ref="A148:A149"/>
    <mergeCell ref="B148:B149"/>
    <mergeCell ref="C148:C149"/>
    <mergeCell ref="D148:D149"/>
    <mergeCell ref="E148:E149"/>
    <mergeCell ref="F111:G111"/>
    <mergeCell ref="H111:H112"/>
    <mergeCell ref="I111:I112"/>
    <mergeCell ref="J111:K111"/>
    <mergeCell ref="I119:K119"/>
    <mergeCell ref="A125:A126"/>
    <mergeCell ref="B125:B126"/>
    <mergeCell ref="C125:C126"/>
    <mergeCell ref="D125:D126"/>
    <mergeCell ref="E125:E126"/>
    <mergeCell ref="F100:G100"/>
    <mergeCell ref="H100:H101"/>
    <mergeCell ref="I100:I101"/>
    <mergeCell ref="J100:K100"/>
    <mergeCell ref="I108:K108"/>
    <mergeCell ref="A111:A112"/>
    <mergeCell ref="B111:B112"/>
    <mergeCell ref="C111:C112"/>
    <mergeCell ref="D111:D112"/>
    <mergeCell ref="E111:E112"/>
    <mergeCell ref="F89:G89"/>
    <mergeCell ref="H89:H90"/>
    <mergeCell ref="I89:I90"/>
    <mergeCell ref="J89:K89"/>
    <mergeCell ref="I97:K97"/>
    <mergeCell ref="A100:A101"/>
    <mergeCell ref="B100:B101"/>
    <mergeCell ref="C100:C101"/>
    <mergeCell ref="D100:D101"/>
    <mergeCell ref="E100:E101"/>
    <mergeCell ref="F78:G78"/>
    <mergeCell ref="H78:H79"/>
    <mergeCell ref="I78:I79"/>
    <mergeCell ref="J78:K78"/>
    <mergeCell ref="I86:K86"/>
    <mergeCell ref="A89:A90"/>
    <mergeCell ref="B89:B90"/>
    <mergeCell ref="C89:C90"/>
    <mergeCell ref="D89:D90"/>
    <mergeCell ref="E89:E90"/>
    <mergeCell ref="F66:G66"/>
    <mergeCell ref="H66:H67"/>
    <mergeCell ref="I66:I67"/>
    <mergeCell ref="J66:K66"/>
    <mergeCell ref="I75:K75"/>
    <mergeCell ref="A78:A79"/>
    <mergeCell ref="B78:B79"/>
    <mergeCell ref="C78:C79"/>
    <mergeCell ref="D78:D79"/>
    <mergeCell ref="E78:E79"/>
    <mergeCell ref="F49:G49"/>
    <mergeCell ref="H49:H50"/>
    <mergeCell ref="I49:I50"/>
    <mergeCell ref="J49:K49"/>
    <mergeCell ref="I61:K61"/>
    <mergeCell ref="A66:A67"/>
    <mergeCell ref="B66:B67"/>
    <mergeCell ref="C66:C67"/>
    <mergeCell ref="D66:D67"/>
    <mergeCell ref="E66:E67"/>
    <mergeCell ref="F30:G30"/>
    <mergeCell ref="H30:H31"/>
    <mergeCell ref="I30:I31"/>
    <mergeCell ref="J30:K30"/>
    <mergeCell ref="I43:K43"/>
    <mergeCell ref="A49:A50"/>
    <mergeCell ref="B49:B50"/>
    <mergeCell ref="C49:C50"/>
    <mergeCell ref="D49:D50"/>
    <mergeCell ref="E49:E50"/>
    <mergeCell ref="J18:J19"/>
    <mergeCell ref="K18:K19"/>
    <mergeCell ref="L18:M18"/>
    <mergeCell ref="A21:M21"/>
    <mergeCell ref="I24:K24"/>
    <mergeCell ref="A30:A31"/>
    <mergeCell ref="B30:B31"/>
    <mergeCell ref="C30:C31"/>
    <mergeCell ref="D30:D31"/>
    <mergeCell ref="E30:E31"/>
    <mergeCell ref="H17:H19"/>
    <mergeCell ref="I17:I19"/>
    <mergeCell ref="D18:D19"/>
    <mergeCell ref="E18:E19"/>
    <mergeCell ref="F18:F19"/>
    <mergeCell ref="G18:G19"/>
    <mergeCell ref="B8:J8"/>
    <mergeCell ref="B9:J9"/>
    <mergeCell ref="A15:L15"/>
    <mergeCell ref="A16:A19"/>
    <mergeCell ref="B16:B19"/>
    <mergeCell ref="C16:C19"/>
    <mergeCell ref="D16:D17"/>
    <mergeCell ref="E16:G16"/>
    <mergeCell ref="H16:K16"/>
    <mergeCell ref="L16:M17"/>
    <mergeCell ref="B2:J2"/>
    <mergeCell ref="B3:J3"/>
    <mergeCell ref="F5:K5"/>
    <mergeCell ref="B6:J6"/>
    <mergeCell ref="G7:H7"/>
    <mergeCell ref="I7:J7"/>
  </mergeCells>
  <printOptions horizontalCentered="1"/>
  <pageMargins left="0.39" right="0.39" top="0.59" bottom="0.59" header="0.39" footer="0.39"/>
  <pageSetup paperSize="9" scale="86" fitToHeight="10000" orientation="landscape" r:id="rId1"/>
  <headerFooter>
    <oddHeader>&amp;L&amp;9Программный комплекс АВС-4 (редакция 5.4.4.1)&amp;C&amp;P&amp;R101511</oddHeader>
    <oddFooter>&amp;CСтраниц - &amp;N</oddFooter>
  </headerFooter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93"/>
  <sheetViews>
    <sheetView showGridLines="0" workbookViewId="0">
      <selection activeCell="R19" sqref="R19"/>
    </sheetView>
  </sheetViews>
  <sheetFormatPr defaultRowHeight="12.75" outlineLevelRow="2" x14ac:dyDescent="0.2"/>
  <cols>
    <col min="1" max="1" width="6.5" style="3" customWidth="1"/>
    <col min="2" max="2" width="18.6640625" style="3" customWidth="1"/>
    <col min="3" max="3" width="52.1640625" style="3" customWidth="1"/>
    <col min="4" max="4" width="10.83203125" style="3" customWidth="1"/>
    <col min="5" max="13" width="9.83203125" style="3" customWidth="1"/>
    <col min="14" max="16384" width="9.33203125" style="3"/>
  </cols>
  <sheetData>
    <row r="1" spans="1:14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 t="s">
        <v>0</v>
      </c>
      <c r="N1" s="2"/>
    </row>
    <row r="2" spans="1:14" s="5" customFormat="1" x14ac:dyDescent="0.2">
      <c r="A2" s="2"/>
      <c r="B2" s="6"/>
      <c r="C2" s="6"/>
      <c r="D2" s="6"/>
      <c r="E2" s="6"/>
      <c r="F2" s="6"/>
      <c r="G2" s="6"/>
      <c r="H2" s="6"/>
      <c r="I2" s="6"/>
      <c r="J2" s="6"/>
      <c r="K2" s="2"/>
      <c r="L2" s="4"/>
      <c r="M2" s="2"/>
      <c r="N2" s="2"/>
    </row>
    <row r="3" spans="1:14" s="5" customFormat="1" ht="12.75" customHeight="1" x14ac:dyDescent="0.2">
      <c r="A3" s="7"/>
      <c r="B3" s="8" t="s">
        <v>2</v>
      </c>
      <c r="C3" s="8"/>
      <c r="D3" s="8"/>
      <c r="E3" s="8"/>
      <c r="F3" s="8"/>
      <c r="G3" s="8"/>
      <c r="H3" s="8"/>
      <c r="I3" s="8"/>
      <c r="J3" s="8"/>
      <c r="K3" s="2"/>
      <c r="L3" s="2"/>
      <c r="M3" s="2"/>
      <c r="N3" s="2"/>
    </row>
    <row r="4" spans="1:14" s="5" customFormat="1" x14ac:dyDescent="0.2">
      <c r="A4" s="2"/>
      <c r="B4" s="2"/>
      <c r="C4" s="9"/>
      <c r="D4" s="9"/>
      <c r="E4" s="9"/>
      <c r="F4" s="9"/>
      <c r="G4" s="9"/>
      <c r="H4" s="9"/>
      <c r="I4" s="9"/>
      <c r="J4" s="9"/>
      <c r="K4" s="2"/>
      <c r="L4" s="2"/>
      <c r="M4" s="2"/>
      <c r="N4" s="2"/>
    </row>
    <row r="5" spans="1:14" s="5" customFormat="1" ht="15.75" x14ac:dyDescent="0.2">
      <c r="A5" s="10"/>
      <c r="B5" s="10"/>
      <c r="C5" s="11"/>
      <c r="D5" s="11"/>
      <c r="E5" s="12" t="s">
        <v>3</v>
      </c>
      <c r="F5" s="13"/>
      <c r="G5" s="13"/>
      <c r="H5" s="13"/>
      <c r="I5" s="13"/>
      <c r="J5" s="13"/>
      <c r="K5" s="13"/>
      <c r="L5" s="2"/>
      <c r="M5" s="2"/>
      <c r="N5" s="2"/>
    </row>
    <row r="6" spans="1:14" s="5" customFormat="1" x14ac:dyDescent="0.2">
      <c r="A6" s="2"/>
      <c r="B6" s="14" t="s">
        <v>4</v>
      </c>
      <c r="C6" s="14"/>
      <c r="D6" s="14"/>
      <c r="E6" s="14"/>
      <c r="F6" s="14"/>
      <c r="G6" s="14"/>
      <c r="H6" s="14"/>
      <c r="I6" s="14"/>
      <c r="J6" s="14"/>
      <c r="K6" s="15"/>
      <c r="L6" s="15"/>
      <c r="M6" s="2"/>
      <c r="N6" s="2"/>
    </row>
    <row r="7" spans="1:14" s="5" customFormat="1" x14ac:dyDescent="0.2">
      <c r="A7" s="2"/>
      <c r="B7" s="2"/>
      <c r="C7" s="2"/>
      <c r="D7" s="9"/>
      <c r="E7" s="2"/>
      <c r="F7" s="2"/>
      <c r="G7" s="16" t="s">
        <v>5</v>
      </c>
      <c r="H7" s="16"/>
      <c r="I7" s="17"/>
      <c r="J7" s="17"/>
      <c r="K7" s="2"/>
      <c r="L7" s="2"/>
      <c r="M7" s="2"/>
      <c r="N7" s="2"/>
    </row>
    <row r="8" spans="1:14" s="5" customFormat="1" x14ac:dyDescent="0.2">
      <c r="A8" s="18" t="s">
        <v>6</v>
      </c>
      <c r="B8" s="19" t="s">
        <v>1110</v>
      </c>
      <c r="C8" s="19"/>
      <c r="D8" s="19"/>
      <c r="E8" s="19"/>
      <c r="F8" s="19"/>
      <c r="G8" s="19"/>
      <c r="H8" s="19"/>
      <c r="I8" s="19"/>
      <c r="J8" s="19"/>
      <c r="K8" s="2"/>
      <c r="L8" s="2"/>
      <c r="M8" s="2"/>
      <c r="N8" s="2"/>
    </row>
    <row r="9" spans="1:14" s="5" customFormat="1" ht="12.75" customHeight="1" x14ac:dyDescent="0.2">
      <c r="A9" s="7"/>
      <c r="B9" s="8" t="s">
        <v>8</v>
      </c>
      <c r="C9" s="8"/>
      <c r="D9" s="8"/>
      <c r="E9" s="8"/>
      <c r="F9" s="8"/>
      <c r="G9" s="8"/>
      <c r="H9" s="8"/>
      <c r="I9" s="8"/>
      <c r="J9" s="8"/>
      <c r="K9" s="2"/>
      <c r="L9" s="2"/>
      <c r="M9" s="2"/>
      <c r="N9" s="2"/>
    </row>
    <row r="10" spans="1:14" s="5" customFormat="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</row>
    <row r="11" spans="1:14" x14ac:dyDescent="0.2">
      <c r="A11" s="20"/>
      <c r="B11" s="20"/>
      <c r="C11" s="20"/>
      <c r="D11" s="20"/>
      <c r="E11" s="20"/>
      <c r="F11" s="20"/>
      <c r="G11" s="20"/>
      <c r="H11" s="20"/>
      <c r="I11" s="20"/>
      <c r="J11" s="20"/>
      <c r="K11" s="20"/>
      <c r="L11" s="21" t="s">
        <v>9</v>
      </c>
      <c r="M11" s="20"/>
      <c r="N11" s="1"/>
    </row>
    <row r="12" spans="1:14" x14ac:dyDescent="0.2">
      <c r="A12" s="20"/>
      <c r="B12" s="20"/>
      <c r="C12" s="20"/>
      <c r="D12" s="20"/>
      <c r="E12" s="22" t="s">
        <v>10</v>
      </c>
      <c r="F12" s="22"/>
      <c r="G12" s="22"/>
      <c r="H12" s="22"/>
      <c r="I12" s="22"/>
      <c r="J12" s="23"/>
      <c r="K12" s="24" t="s">
        <v>1111</v>
      </c>
      <c r="L12" s="24">
        <f>H390/1000</f>
        <v>331.27499999999998</v>
      </c>
      <c r="M12" s="25" t="s">
        <v>12</v>
      </c>
      <c r="N12" s="1"/>
    </row>
    <row r="13" spans="1:14" x14ac:dyDescent="0.2">
      <c r="A13" s="20"/>
      <c r="B13" s="20"/>
      <c r="C13" s="20"/>
      <c r="D13" s="20"/>
      <c r="E13" s="22" t="s">
        <v>13</v>
      </c>
      <c r="F13" s="22"/>
      <c r="G13" s="22"/>
      <c r="H13" s="22"/>
      <c r="I13" s="22"/>
      <c r="J13" s="23"/>
      <c r="K13" s="24" t="s">
        <v>1112</v>
      </c>
      <c r="L13" s="24">
        <f>(H380+J382)/1000</f>
        <v>71.492999999999995</v>
      </c>
      <c r="M13" s="25" t="s">
        <v>12</v>
      </c>
      <c r="N13" s="1"/>
    </row>
    <row r="14" spans="1:14" x14ac:dyDescent="0.2">
      <c r="A14" s="20"/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1"/>
    </row>
    <row r="15" spans="1:14" s="5" customFormat="1" x14ac:dyDescent="0.2">
      <c r="A15" s="26" t="s">
        <v>15</v>
      </c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7" t="s">
        <v>16</v>
      </c>
      <c r="N15" s="2"/>
    </row>
    <row r="16" spans="1:14" s="39" customFormat="1" ht="21" customHeight="1" x14ac:dyDescent="0.2">
      <c r="A16" s="28" t="s">
        <v>17</v>
      </c>
      <c r="B16" s="29" t="s">
        <v>18</v>
      </c>
      <c r="C16" s="29" t="s">
        <v>19</v>
      </c>
      <c r="D16" s="29" t="s">
        <v>20</v>
      </c>
      <c r="E16" s="30" t="s">
        <v>21</v>
      </c>
      <c r="F16" s="31"/>
      <c r="G16" s="32"/>
      <c r="H16" s="33" t="s">
        <v>22</v>
      </c>
      <c r="I16" s="34"/>
      <c r="J16" s="34"/>
      <c r="K16" s="35"/>
      <c r="L16" s="36" t="s">
        <v>23</v>
      </c>
      <c r="M16" s="37"/>
      <c r="N16" s="38"/>
    </row>
    <row r="17" spans="1:14" s="39" customFormat="1" ht="30.75" customHeight="1" x14ac:dyDescent="0.2">
      <c r="A17" s="40"/>
      <c r="B17" s="41"/>
      <c r="C17" s="41"/>
      <c r="D17" s="42"/>
      <c r="E17" s="43" t="s">
        <v>24</v>
      </c>
      <c r="F17" s="43" t="s">
        <v>25</v>
      </c>
      <c r="G17" s="43" t="s">
        <v>26</v>
      </c>
      <c r="H17" s="44" t="s">
        <v>24</v>
      </c>
      <c r="I17" s="44" t="s">
        <v>27</v>
      </c>
      <c r="J17" s="43" t="s">
        <v>28</v>
      </c>
      <c r="K17" s="43" t="s">
        <v>26</v>
      </c>
      <c r="L17" s="45"/>
      <c r="M17" s="46"/>
      <c r="N17" s="38"/>
    </row>
    <row r="18" spans="1:14" s="39" customFormat="1" ht="24" customHeight="1" x14ac:dyDescent="0.2">
      <c r="A18" s="40"/>
      <c r="B18" s="41"/>
      <c r="C18" s="41"/>
      <c r="D18" s="44" t="s">
        <v>29</v>
      </c>
      <c r="E18" s="44" t="s">
        <v>27</v>
      </c>
      <c r="F18" s="44" t="s">
        <v>30</v>
      </c>
      <c r="G18" s="44" t="s">
        <v>31</v>
      </c>
      <c r="H18" s="41"/>
      <c r="I18" s="41"/>
      <c r="J18" s="44" t="s">
        <v>32</v>
      </c>
      <c r="K18" s="44" t="s">
        <v>31</v>
      </c>
      <c r="L18" s="47" t="s">
        <v>33</v>
      </c>
      <c r="M18" s="48"/>
      <c r="N18" s="38"/>
    </row>
    <row r="19" spans="1:14" s="39" customFormat="1" ht="21.75" customHeight="1" x14ac:dyDescent="0.2">
      <c r="A19" s="49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50" t="s">
        <v>34</v>
      </c>
      <c r="M19" s="51" t="s">
        <v>35</v>
      </c>
      <c r="N19" s="38"/>
    </row>
    <row r="20" spans="1:14" x14ac:dyDescent="0.2">
      <c r="A20" s="52">
        <v>1</v>
      </c>
      <c r="B20" s="53">
        <v>2</v>
      </c>
      <c r="C20" s="53">
        <v>3</v>
      </c>
      <c r="D20" s="53">
        <v>4</v>
      </c>
      <c r="E20" s="53">
        <v>5</v>
      </c>
      <c r="F20" s="53">
        <v>6</v>
      </c>
      <c r="G20" s="53">
        <v>7</v>
      </c>
      <c r="H20" s="53">
        <v>8</v>
      </c>
      <c r="I20" s="53">
        <v>9</v>
      </c>
      <c r="J20" s="53">
        <v>10</v>
      </c>
      <c r="K20" s="53">
        <v>11</v>
      </c>
      <c r="L20" s="53">
        <v>12</v>
      </c>
      <c r="M20" s="54">
        <v>13</v>
      </c>
      <c r="N20" s="1"/>
    </row>
    <row r="21" spans="1:14" x14ac:dyDescent="0.2">
      <c r="A21" s="55"/>
      <c r="B21" s="56"/>
      <c r="C21" s="56"/>
      <c r="D21" s="56"/>
      <c r="E21" s="56"/>
      <c r="F21" s="56"/>
      <c r="G21" s="56"/>
      <c r="H21" s="56"/>
      <c r="I21" s="56"/>
      <c r="J21" s="56"/>
      <c r="K21" s="56"/>
      <c r="L21" s="56"/>
      <c r="M21" s="57"/>
    </row>
    <row r="22" spans="1:14" s="65" customFormat="1" ht="38.25" x14ac:dyDescent="0.2">
      <c r="A22" s="58" t="s">
        <v>36</v>
      </c>
      <c r="B22" s="59" t="s">
        <v>480</v>
      </c>
      <c r="C22" s="60" t="s">
        <v>481</v>
      </c>
      <c r="D22" s="61">
        <v>2.5000000000000001E-4</v>
      </c>
      <c r="E22" s="62">
        <v>2423.63</v>
      </c>
      <c r="F22" s="62">
        <v>1794.88</v>
      </c>
      <c r="G22" s="62" t="s">
        <v>39</v>
      </c>
      <c r="H22" s="63">
        <v>0.61</v>
      </c>
      <c r="I22" s="63">
        <v>0.16</v>
      </c>
      <c r="J22" s="62">
        <v>0.45</v>
      </c>
      <c r="K22" s="64" t="s">
        <v>39</v>
      </c>
      <c r="L22" s="62">
        <v>77.72</v>
      </c>
      <c r="M22" s="62">
        <v>0.02</v>
      </c>
    </row>
    <row r="23" spans="1:14" s="65" customFormat="1" x14ac:dyDescent="0.2">
      <c r="A23" s="66"/>
      <c r="B23" s="67"/>
      <c r="C23" s="68"/>
      <c r="D23" s="135" t="s">
        <v>482</v>
      </c>
      <c r="E23" s="70">
        <v>628.75</v>
      </c>
      <c r="F23" s="70">
        <v>227.48</v>
      </c>
      <c r="G23" s="70" t="s">
        <v>39</v>
      </c>
      <c r="H23" s="71"/>
      <c r="I23" s="71"/>
      <c r="J23" s="70">
        <v>0.06</v>
      </c>
      <c r="K23" s="71"/>
      <c r="L23" s="70">
        <v>16.850000000000001</v>
      </c>
      <c r="M23" s="70">
        <v>0</v>
      </c>
    </row>
    <row r="24" spans="1:14" s="65" customFormat="1" ht="18" hidden="1" customHeight="1" outlineLevel="1" x14ac:dyDescent="0.2">
      <c r="A24" s="72"/>
      <c r="B24" s="73"/>
      <c r="C24" s="74" t="s">
        <v>41</v>
      </c>
      <c r="D24" s="75" t="s">
        <v>42</v>
      </c>
      <c r="E24" s="75" t="s">
        <v>43</v>
      </c>
      <c r="F24" s="75" t="s">
        <v>44</v>
      </c>
      <c r="G24" s="75" t="s">
        <v>45</v>
      </c>
      <c r="H24" s="75" t="s">
        <v>46</v>
      </c>
      <c r="I24" s="76" t="s">
        <v>47</v>
      </c>
      <c r="J24" s="77"/>
      <c r="K24" s="78"/>
      <c r="L24" s="75" t="s">
        <v>48</v>
      </c>
      <c r="M24" s="79"/>
    </row>
    <row r="25" spans="1:14" s="65" customFormat="1" hidden="1" outlineLevel="1" x14ac:dyDescent="0.2">
      <c r="A25" s="80"/>
      <c r="B25" s="73"/>
      <c r="C25" s="81" t="s">
        <v>483</v>
      </c>
      <c r="D25" s="82">
        <v>628.75</v>
      </c>
      <c r="E25" s="83">
        <v>1</v>
      </c>
      <c r="F25" s="84">
        <v>628.75</v>
      </c>
      <c r="G25" s="85">
        <v>1</v>
      </c>
      <c r="H25" s="84">
        <v>628.75</v>
      </c>
      <c r="I25" s="84">
        <v>0.16</v>
      </c>
      <c r="J25" s="84"/>
      <c r="K25" s="84"/>
      <c r="L25" s="84">
        <v>8.09</v>
      </c>
      <c r="M25" s="86"/>
    </row>
    <row r="26" spans="1:14" s="65" customFormat="1" hidden="1" outlineLevel="1" x14ac:dyDescent="0.2">
      <c r="A26" s="80"/>
      <c r="B26" s="73"/>
      <c r="C26" s="81" t="s">
        <v>50</v>
      </c>
      <c r="D26" s="82">
        <v>1794.88</v>
      </c>
      <c r="E26" s="83">
        <v>1</v>
      </c>
      <c r="F26" s="84">
        <v>1794.88</v>
      </c>
      <c r="G26" s="85">
        <v>1</v>
      </c>
      <c r="H26" s="84">
        <v>1794.88</v>
      </c>
      <c r="I26" s="84"/>
      <c r="J26" s="84">
        <v>0.45</v>
      </c>
      <c r="K26" s="84"/>
      <c r="L26" s="84"/>
      <c r="M26" s="86"/>
    </row>
    <row r="27" spans="1:14" s="65" customFormat="1" hidden="1" outlineLevel="2" x14ac:dyDescent="0.2">
      <c r="A27" s="87"/>
      <c r="B27" s="88"/>
      <c r="C27" s="89" t="s">
        <v>51</v>
      </c>
      <c r="D27" s="90">
        <v>1567.4</v>
      </c>
      <c r="E27" s="91">
        <v>1</v>
      </c>
      <c r="F27" s="92">
        <v>1567.4</v>
      </c>
      <c r="G27" s="93">
        <v>1</v>
      </c>
      <c r="H27" s="92">
        <v>1567.4</v>
      </c>
      <c r="I27" s="92"/>
      <c r="J27" s="92">
        <v>0.39</v>
      </c>
      <c r="K27" s="92"/>
      <c r="L27" s="92"/>
      <c r="M27" s="94"/>
    </row>
    <row r="28" spans="1:14" s="65" customFormat="1" hidden="1" outlineLevel="2" x14ac:dyDescent="0.2">
      <c r="A28" s="87"/>
      <c r="B28" s="88"/>
      <c r="C28" s="89" t="s">
        <v>52</v>
      </c>
      <c r="D28" s="90">
        <v>227.48</v>
      </c>
      <c r="E28" s="91">
        <v>1</v>
      </c>
      <c r="F28" s="92">
        <v>227.48</v>
      </c>
      <c r="G28" s="93">
        <v>1</v>
      </c>
      <c r="H28" s="92">
        <v>227.48</v>
      </c>
      <c r="I28" s="92"/>
      <c r="J28" s="92">
        <v>0.06</v>
      </c>
      <c r="K28" s="92"/>
      <c r="L28" s="92">
        <v>13.5</v>
      </c>
      <c r="M28" s="94"/>
    </row>
    <row r="29" spans="1:14" s="100" customFormat="1" ht="12" collapsed="1" x14ac:dyDescent="0.2">
      <c r="A29" s="95"/>
      <c r="B29" s="96"/>
      <c r="C29" s="97"/>
      <c r="D29" s="96"/>
      <c r="E29" s="98"/>
      <c r="F29" s="98"/>
      <c r="G29" s="98"/>
      <c r="H29" s="99"/>
      <c r="I29" s="99"/>
      <c r="J29" s="99"/>
      <c r="K29" s="99"/>
      <c r="L29" s="98"/>
      <c r="M29" s="99"/>
    </row>
    <row r="30" spans="1:14" s="100" customFormat="1" ht="12" hidden="1" customHeight="1" outlineLevel="1" x14ac:dyDescent="0.2">
      <c r="A30" s="101" t="s">
        <v>53</v>
      </c>
      <c r="B30" s="101" t="s">
        <v>54</v>
      </c>
      <c r="C30" s="101" t="s">
        <v>55</v>
      </c>
      <c r="D30" s="101" t="s">
        <v>56</v>
      </c>
      <c r="E30" s="101" t="s">
        <v>21</v>
      </c>
      <c r="F30" s="102" t="s">
        <v>20</v>
      </c>
      <c r="G30" s="103"/>
      <c r="H30" s="104" t="s">
        <v>57</v>
      </c>
      <c r="I30" s="101" t="s">
        <v>45</v>
      </c>
      <c r="J30" s="102" t="s">
        <v>58</v>
      </c>
      <c r="K30" s="103"/>
      <c r="L30" s="105"/>
      <c r="M30" s="106"/>
    </row>
    <row r="31" spans="1:14" s="100" customFormat="1" ht="12.75" hidden="1" customHeight="1" outlineLevel="1" x14ac:dyDescent="0.2">
      <c r="A31" s="107"/>
      <c r="B31" s="107"/>
      <c r="C31" s="107"/>
      <c r="D31" s="107"/>
      <c r="E31" s="107"/>
      <c r="F31" s="108" t="s">
        <v>59</v>
      </c>
      <c r="G31" s="108" t="s">
        <v>60</v>
      </c>
      <c r="H31" s="109"/>
      <c r="I31" s="107"/>
      <c r="J31" s="108" t="s">
        <v>59</v>
      </c>
      <c r="K31" s="110" t="s">
        <v>35</v>
      </c>
      <c r="L31" s="111"/>
      <c r="M31" s="112"/>
    </row>
    <row r="32" spans="1:14" s="120" customFormat="1" hidden="1" outlineLevel="1" x14ac:dyDescent="0.2">
      <c r="A32" s="113" t="s">
        <v>61</v>
      </c>
      <c r="B32" s="114" t="s">
        <v>36</v>
      </c>
      <c r="C32" s="115" t="s">
        <v>484</v>
      </c>
      <c r="D32" s="114" t="s">
        <v>63</v>
      </c>
      <c r="E32" s="116">
        <v>8.09</v>
      </c>
      <c r="F32" s="117">
        <v>77.72</v>
      </c>
      <c r="G32" s="118">
        <v>1.9429999999999999E-2</v>
      </c>
      <c r="H32" s="116">
        <v>0.16</v>
      </c>
      <c r="I32" s="118">
        <v>1</v>
      </c>
      <c r="J32" s="116">
        <v>628.75</v>
      </c>
      <c r="K32" s="116">
        <v>0.16</v>
      </c>
      <c r="L32" s="116"/>
      <c r="M32" s="119"/>
    </row>
    <row r="33" spans="1:13" s="120" customFormat="1" hidden="1" outlineLevel="1" x14ac:dyDescent="0.2">
      <c r="A33" s="113" t="s">
        <v>64</v>
      </c>
      <c r="B33" s="114" t="s">
        <v>65</v>
      </c>
      <c r="C33" s="115" t="s">
        <v>66</v>
      </c>
      <c r="D33" s="114" t="s">
        <v>63</v>
      </c>
      <c r="E33" s="116">
        <v>13.5</v>
      </c>
      <c r="F33" s="117">
        <v>16.850000000000001</v>
      </c>
      <c r="G33" s="118">
        <v>4.2129999999999997E-3</v>
      </c>
      <c r="H33" s="116">
        <v>0.06</v>
      </c>
      <c r="I33" s="118">
        <v>1</v>
      </c>
      <c r="J33" s="116">
        <v>227.48</v>
      </c>
      <c r="K33" s="116">
        <v>0.06</v>
      </c>
      <c r="L33" s="116"/>
      <c r="M33" s="119"/>
    </row>
    <row r="34" spans="1:13" s="129" customFormat="1" ht="21" hidden="1" outlineLevel="1" x14ac:dyDescent="0.2">
      <c r="A34" s="121" t="s">
        <v>67</v>
      </c>
      <c r="B34" s="122" t="s">
        <v>485</v>
      </c>
      <c r="C34" s="123" t="s">
        <v>486</v>
      </c>
      <c r="D34" s="122" t="s">
        <v>70</v>
      </c>
      <c r="E34" s="124">
        <v>79.069999999999993</v>
      </c>
      <c r="F34" s="125">
        <v>4.51</v>
      </c>
      <c r="G34" s="126">
        <v>1.1280000000000001E-3</v>
      </c>
      <c r="H34" s="124">
        <v>0.09</v>
      </c>
      <c r="I34" s="126">
        <v>1</v>
      </c>
      <c r="J34" s="124">
        <v>356.61</v>
      </c>
      <c r="K34" s="124">
        <v>0.09</v>
      </c>
      <c r="L34" s="127"/>
      <c r="M34" s="128"/>
    </row>
    <row r="35" spans="1:13" s="129" customFormat="1" hidden="1" outlineLevel="1" x14ac:dyDescent="0.2">
      <c r="A35" s="121" t="s">
        <v>71</v>
      </c>
      <c r="B35" s="122" t="s">
        <v>487</v>
      </c>
      <c r="C35" s="123" t="s">
        <v>488</v>
      </c>
      <c r="D35" s="122" t="s">
        <v>70</v>
      </c>
      <c r="E35" s="124">
        <v>8</v>
      </c>
      <c r="F35" s="125">
        <v>1.98</v>
      </c>
      <c r="G35" s="126">
        <v>4.95E-4</v>
      </c>
      <c r="H35" s="124">
        <v>0</v>
      </c>
      <c r="I35" s="126">
        <v>1</v>
      </c>
      <c r="J35" s="124">
        <v>15.84</v>
      </c>
      <c r="K35" s="124" t="s">
        <v>39</v>
      </c>
      <c r="L35" s="127"/>
      <c r="M35" s="128"/>
    </row>
    <row r="36" spans="1:13" s="129" customFormat="1" ht="31.5" hidden="1" outlineLevel="1" x14ac:dyDescent="0.2">
      <c r="A36" s="121" t="s">
        <v>489</v>
      </c>
      <c r="B36" s="122" t="s">
        <v>490</v>
      </c>
      <c r="C36" s="123" t="s">
        <v>491</v>
      </c>
      <c r="D36" s="122" t="s">
        <v>70</v>
      </c>
      <c r="E36" s="124">
        <v>115.27</v>
      </c>
      <c r="F36" s="125">
        <v>12.34</v>
      </c>
      <c r="G36" s="126">
        <v>3.0850000000000001E-3</v>
      </c>
      <c r="H36" s="124">
        <v>0.36</v>
      </c>
      <c r="I36" s="126">
        <v>1</v>
      </c>
      <c r="J36" s="124">
        <v>1422.43</v>
      </c>
      <c r="K36" s="124">
        <v>0.36</v>
      </c>
      <c r="L36" s="127"/>
      <c r="M36" s="128"/>
    </row>
    <row r="37" spans="1:13" s="100" customFormat="1" ht="12" collapsed="1" x14ac:dyDescent="0.2">
      <c r="A37" s="130"/>
      <c r="B37" s="131"/>
      <c r="C37" s="132" t="s">
        <v>492</v>
      </c>
      <c r="D37" s="131"/>
      <c r="E37" s="133">
        <v>830.54</v>
      </c>
      <c r="F37" s="133"/>
      <c r="G37" s="133"/>
      <c r="H37" s="133">
        <v>0.21</v>
      </c>
      <c r="I37" s="134"/>
      <c r="J37" s="134"/>
      <c r="K37" s="134"/>
      <c r="L37" s="133"/>
      <c r="M37" s="134"/>
    </row>
    <row r="38" spans="1:13" s="100" customFormat="1" ht="12" x14ac:dyDescent="0.2">
      <c r="A38" s="130"/>
      <c r="B38" s="131"/>
      <c r="C38" s="132" t="s">
        <v>493</v>
      </c>
      <c r="D38" s="131"/>
      <c r="E38" s="133">
        <v>410.99</v>
      </c>
      <c r="F38" s="133"/>
      <c r="G38" s="133"/>
      <c r="H38" s="133">
        <v>0.1</v>
      </c>
      <c r="I38" s="134"/>
      <c r="J38" s="134"/>
      <c r="K38" s="134"/>
      <c r="L38" s="133"/>
      <c r="M38" s="134"/>
    </row>
    <row r="39" spans="1:13" s="100" customFormat="1" ht="12" x14ac:dyDescent="0.2">
      <c r="A39" s="130"/>
      <c r="B39" s="131"/>
      <c r="C39" s="132" t="s">
        <v>76</v>
      </c>
      <c r="D39" s="131"/>
      <c r="E39" s="133"/>
      <c r="F39" s="133"/>
      <c r="G39" s="133"/>
      <c r="H39" s="133">
        <v>0.92</v>
      </c>
      <c r="I39" s="134"/>
      <c r="J39" s="134"/>
      <c r="K39" s="134"/>
      <c r="L39" s="133"/>
      <c r="M39" s="134"/>
    </row>
    <row r="40" spans="1:13" s="65" customFormat="1" ht="127.5" x14ac:dyDescent="0.2">
      <c r="A40" s="58" t="s">
        <v>77</v>
      </c>
      <c r="B40" s="59" t="s">
        <v>494</v>
      </c>
      <c r="C40" s="60" t="s">
        <v>495</v>
      </c>
      <c r="D40" s="61">
        <v>7.1999999999999995E-2</v>
      </c>
      <c r="E40" s="62">
        <v>7847.78</v>
      </c>
      <c r="F40" s="62">
        <v>7847.78</v>
      </c>
      <c r="G40" s="62" t="s">
        <v>39</v>
      </c>
      <c r="H40" s="63">
        <v>565.04</v>
      </c>
      <c r="I40" s="145" t="s">
        <v>39</v>
      </c>
      <c r="J40" s="62">
        <v>565.04</v>
      </c>
      <c r="K40" s="64" t="s">
        <v>39</v>
      </c>
      <c r="L40" s="62" t="s">
        <v>39</v>
      </c>
      <c r="M40" s="64" t="s">
        <v>39</v>
      </c>
    </row>
    <row r="41" spans="1:13" s="65" customFormat="1" x14ac:dyDescent="0.2">
      <c r="A41" s="66"/>
      <c r="B41" s="67"/>
      <c r="C41" s="68"/>
      <c r="D41" s="135" t="s">
        <v>496</v>
      </c>
      <c r="E41" s="70" t="s">
        <v>39</v>
      </c>
      <c r="F41" s="70">
        <v>1300.31</v>
      </c>
      <c r="G41" s="70" t="s">
        <v>39</v>
      </c>
      <c r="H41" s="71"/>
      <c r="I41" s="71"/>
      <c r="J41" s="70">
        <v>93.62</v>
      </c>
      <c r="K41" s="71"/>
      <c r="L41" s="70">
        <v>112.09</v>
      </c>
      <c r="M41" s="70">
        <v>8.07</v>
      </c>
    </row>
    <row r="42" spans="1:13" s="65" customFormat="1" ht="18" hidden="1" customHeight="1" outlineLevel="1" x14ac:dyDescent="0.2">
      <c r="A42" s="72"/>
      <c r="B42" s="73"/>
      <c r="C42" s="74" t="s">
        <v>41</v>
      </c>
      <c r="D42" s="75" t="s">
        <v>42</v>
      </c>
      <c r="E42" s="75" t="s">
        <v>43</v>
      </c>
      <c r="F42" s="75" t="s">
        <v>44</v>
      </c>
      <c r="G42" s="75" t="s">
        <v>45</v>
      </c>
      <c r="H42" s="75" t="s">
        <v>46</v>
      </c>
      <c r="I42" s="76" t="s">
        <v>47</v>
      </c>
      <c r="J42" s="77"/>
      <c r="K42" s="78"/>
      <c r="L42" s="75" t="s">
        <v>48</v>
      </c>
      <c r="M42" s="79"/>
    </row>
    <row r="43" spans="1:13" s="65" customFormat="1" hidden="1" outlineLevel="1" x14ac:dyDescent="0.2">
      <c r="A43" s="80"/>
      <c r="B43" s="73"/>
      <c r="C43" s="81" t="s">
        <v>50</v>
      </c>
      <c r="D43" s="82">
        <v>5231.8500000000004</v>
      </c>
      <c r="E43" s="83">
        <v>1.5</v>
      </c>
      <c r="F43" s="84">
        <v>7847.78</v>
      </c>
      <c r="G43" s="85">
        <v>1</v>
      </c>
      <c r="H43" s="84">
        <v>7847.78</v>
      </c>
      <c r="I43" s="84"/>
      <c r="J43" s="84">
        <v>565.04</v>
      </c>
      <c r="K43" s="84"/>
      <c r="L43" s="84"/>
      <c r="M43" s="86"/>
    </row>
    <row r="44" spans="1:13" s="65" customFormat="1" hidden="1" outlineLevel="2" x14ac:dyDescent="0.2">
      <c r="A44" s="87"/>
      <c r="B44" s="88"/>
      <c r="C44" s="89" t="s">
        <v>51</v>
      </c>
      <c r="D44" s="90">
        <v>4364.9799999999996</v>
      </c>
      <c r="E44" s="91">
        <v>1.5</v>
      </c>
      <c r="F44" s="92">
        <v>6547.47</v>
      </c>
      <c r="G44" s="93">
        <v>1</v>
      </c>
      <c r="H44" s="92">
        <v>6547.47</v>
      </c>
      <c r="I44" s="92"/>
      <c r="J44" s="92">
        <v>471.42</v>
      </c>
      <c r="K44" s="92"/>
      <c r="L44" s="92"/>
      <c r="M44" s="94"/>
    </row>
    <row r="45" spans="1:13" s="65" customFormat="1" hidden="1" outlineLevel="2" x14ac:dyDescent="0.2">
      <c r="A45" s="87"/>
      <c r="B45" s="88"/>
      <c r="C45" s="89" t="s">
        <v>52</v>
      </c>
      <c r="D45" s="90">
        <v>866.87</v>
      </c>
      <c r="E45" s="91">
        <v>1.5</v>
      </c>
      <c r="F45" s="92">
        <v>1300.31</v>
      </c>
      <c r="G45" s="93">
        <v>1</v>
      </c>
      <c r="H45" s="92">
        <v>1300.31</v>
      </c>
      <c r="I45" s="92"/>
      <c r="J45" s="92">
        <v>93.62</v>
      </c>
      <c r="K45" s="92"/>
      <c r="L45" s="92">
        <v>11.6</v>
      </c>
      <c r="M45" s="94"/>
    </row>
    <row r="46" spans="1:13" s="100" customFormat="1" ht="12" collapsed="1" x14ac:dyDescent="0.2">
      <c r="A46" s="95"/>
      <c r="B46" s="96"/>
      <c r="C46" s="97"/>
      <c r="D46" s="96"/>
      <c r="E46" s="98"/>
      <c r="F46" s="98"/>
      <c r="G46" s="98"/>
      <c r="H46" s="99"/>
      <c r="I46" s="99"/>
      <c r="J46" s="99"/>
      <c r="K46" s="99"/>
      <c r="L46" s="98"/>
      <c r="M46" s="99"/>
    </row>
    <row r="47" spans="1:13" s="100" customFormat="1" ht="12" hidden="1" customHeight="1" outlineLevel="1" x14ac:dyDescent="0.2">
      <c r="A47" s="101" t="s">
        <v>53</v>
      </c>
      <c r="B47" s="101" t="s">
        <v>54</v>
      </c>
      <c r="C47" s="101" t="s">
        <v>55</v>
      </c>
      <c r="D47" s="101" t="s">
        <v>56</v>
      </c>
      <c r="E47" s="101" t="s">
        <v>21</v>
      </c>
      <c r="F47" s="102" t="s">
        <v>20</v>
      </c>
      <c r="G47" s="103"/>
      <c r="H47" s="104" t="s">
        <v>57</v>
      </c>
      <c r="I47" s="101" t="s">
        <v>45</v>
      </c>
      <c r="J47" s="102" t="s">
        <v>58</v>
      </c>
      <c r="K47" s="103"/>
      <c r="L47" s="105"/>
      <c r="M47" s="106"/>
    </row>
    <row r="48" spans="1:13" s="100" customFormat="1" ht="12.75" hidden="1" customHeight="1" outlineLevel="1" x14ac:dyDescent="0.2">
      <c r="A48" s="107"/>
      <c r="B48" s="107"/>
      <c r="C48" s="107"/>
      <c r="D48" s="107"/>
      <c r="E48" s="107"/>
      <c r="F48" s="108" t="s">
        <v>59</v>
      </c>
      <c r="G48" s="108" t="s">
        <v>60</v>
      </c>
      <c r="H48" s="109"/>
      <c r="I48" s="107"/>
      <c r="J48" s="108" t="s">
        <v>59</v>
      </c>
      <c r="K48" s="110" t="s">
        <v>35</v>
      </c>
      <c r="L48" s="111"/>
      <c r="M48" s="112"/>
    </row>
    <row r="49" spans="1:13" s="120" customFormat="1" hidden="1" outlineLevel="1" x14ac:dyDescent="0.2">
      <c r="A49" s="113" t="s">
        <v>82</v>
      </c>
      <c r="B49" s="114" t="s">
        <v>65</v>
      </c>
      <c r="C49" s="115" t="s">
        <v>66</v>
      </c>
      <c r="D49" s="114" t="s">
        <v>63</v>
      </c>
      <c r="E49" s="116">
        <v>11.6</v>
      </c>
      <c r="F49" s="117">
        <v>112.09</v>
      </c>
      <c r="G49" s="118">
        <v>8.0708400000000005</v>
      </c>
      <c r="H49" s="116">
        <v>93.62</v>
      </c>
      <c r="I49" s="118">
        <v>1</v>
      </c>
      <c r="J49" s="116">
        <v>1300.31</v>
      </c>
      <c r="K49" s="116">
        <v>93.62</v>
      </c>
      <c r="L49" s="116"/>
      <c r="M49" s="119"/>
    </row>
    <row r="50" spans="1:13" s="129" customFormat="1" ht="31.5" hidden="1" outlineLevel="1" x14ac:dyDescent="0.2">
      <c r="A50" s="121" t="s">
        <v>84</v>
      </c>
      <c r="B50" s="122" t="s">
        <v>497</v>
      </c>
      <c r="C50" s="123" t="s">
        <v>498</v>
      </c>
      <c r="D50" s="122" t="s">
        <v>70</v>
      </c>
      <c r="E50" s="124">
        <v>70.010000000000005</v>
      </c>
      <c r="F50" s="125">
        <v>112.095</v>
      </c>
      <c r="G50" s="126">
        <v>8.0708400000000005</v>
      </c>
      <c r="H50" s="124">
        <v>565.04</v>
      </c>
      <c r="I50" s="126">
        <v>1</v>
      </c>
      <c r="J50" s="124">
        <v>7847.77</v>
      </c>
      <c r="K50" s="124">
        <v>565.04</v>
      </c>
      <c r="L50" s="127"/>
      <c r="M50" s="128"/>
    </row>
    <row r="51" spans="1:13" s="100" customFormat="1" ht="12" collapsed="1" x14ac:dyDescent="0.2">
      <c r="A51" s="130"/>
      <c r="B51" s="131"/>
      <c r="C51" s="132" t="s">
        <v>499</v>
      </c>
      <c r="D51" s="131"/>
      <c r="E51" s="133">
        <v>1157.27</v>
      </c>
      <c r="F51" s="133"/>
      <c r="G51" s="133"/>
      <c r="H51" s="133">
        <v>83.32</v>
      </c>
      <c r="I51" s="134"/>
      <c r="J51" s="134"/>
      <c r="K51" s="134"/>
      <c r="L51" s="133"/>
      <c r="M51" s="134"/>
    </row>
    <row r="52" spans="1:13" s="100" customFormat="1" ht="12" x14ac:dyDescent="0.2">
      <c r="A52" s="130"/>
      <c r="B52" s="131"/>
      <c r="C52" s="132" t="s">
        <v>500</v>
      </c>
      <c r="D52" s="131"/>
      <c r="E52" s="133">
        <v>442.1</v>
      </c>
      <c r="F52" s="133"/>
      <c r="G52" s="133"/>
      <c r="H52" s="133">
        <v>31.83</v>
      </c>
      <c r="I52" s="134"/>
      <c r="J52" s="134"/>
      <c r="K52" s="134"/>
      <c r="L52" s="133"/>
      <c r="M52" s="134"/>
    </row>
    <row r="53" spans="1:13" s="100" customFormat="1" ht="12" x14ac:dyDescent="0.2">
      <c r="A53" s="130"/>
      <c r="B53" s="131"/>
      <c r="C53" s="132" t="s">
        <v>76</v>
      </c>
      <c r="D53" s="131"/>
      <c r="E53" s="133"/>
      <c r="F53" s="133"/>
      <c r="G53" s="133"/>
      <c r="H53" s="133">
        <v>680.19</v>
      </c>
      <c r="I53" s="134"/>
      <c r="J53" s="134"/>
      <c r="K53" s="134"/>
      <c r="L53" s="133"/>
      <c r="M53" s="134"/>
    </row>
    <row r="54" spans="1:13" s="65" customFormat="1" ht="51" x14ac:dyDescent="0.2">
      <c r="A54" s="58" t="s">
        <v>65</v>
      </c>
      <c r="B54" s="59" t="s">
        <v>501</v>
      </c>
      <c r="C54" s="60" t="s">
        <v>502</v>
      </c>
      <c r="D54" s="61">
        <v>0.108</v>
      </c>
      <c r="E54" s="62">
        <v>2224.56</v>
      </c>
      <c r="F54" s="62" t="s">
        <v>39</v>
      </c>
      <c r="G54" s="62" t="s">
        <v>39</v>
      </c>
      <c r="H54" s="63">
        <v>240.25</v>
      </c>
      <c r="I54" s="63">
        <v>240.25</v>
      </c>
      <c r="J54" s="64" t="s">
        <v>39</v>
      </c>
      <c r="K54" s="64" t="s">
        <v>39</v>
      </c>
      <c r="L54" s="62">
        <v>285.2</v>
      </c>
      <c r="M54" s="62">
        <v>30.8</v>
      </c>
    </row>
    <row r="55" spans="1:13" s="65" customFormat="1" x14ac:dyDescent="0.2">
      <c r="A55" s="66"/>
      <c r="B55" s="67"/>
      <c r="C55" s="68"/>
      <c r="D55" s="135" t="s">
        <v>503</v>
      </c>
      <c r="E55" s="70">
        <v>2224.56</v>
      </c>
      <c r="F55" s="70" t="s">
        <v>39</v>
      </c>
      <c r="G55" s="70" t="s">
        <v>39</v>
      </c>
      <c r="H55" s="71"/>
      <c r="I55" s="71"/>
      <c r="J55" s="71" t="s">
        <v>39</v>
      </c>
      <c r="K55" s="71"/>
      <c r="L55" s="70" t="s">
        <v>39</v>
      </c>
      <c r="M55" s="71" t="s">
        <v>39</v>
      </c>
    </row>
    <row r="56" spans="1:13" s="65" customFormat="1" ht="18" hidden="1" customHeight="1" outlineLevel="1" x14ac:dyDescent="0.2">
      <c r="A56" s="72"/>
      <c r="B56" s="73"/>
      <c r="C56" s="74" t="s">
        <v>41</v>
      </c>
      <c r="D56" s="75" t="s">
        <v>42</v>
      </c>
      <c r="E56" s="75" t="s">
        <v>43</v>
      </c>
      <c r="F56" s="75" t="s">
        <v>44</v>
      </c>
      <c r="G56" s="75" t="s">
        <v>45</v>
      </c>
      <c r="H56" s="75" t="s">
        <v>46</v>
      </c>
      <c r="I56" s="76" t="s">
        <v>47</v>
      </c>
      <c r="J56" s="77"/>
      <c r="K56" s="78"/>
      <c r="L56" s="75" t="s">
        <v>48</v>
      </c>
      <c r="M56" s="79"/>
    </row>
    <row r="57" spans="1:13" s="65" customFormat="1" hidden="1" outlineLevel="1" x14ac:dyDescent="0.2">
      <c r="A57" s="80"/>
      <c r="B57" s="73"/>
      <c r="C57" s="81" t="s">
        <v>504</v>
      </c>
      <c r="D57" s="82">
        <v>1934.4</v>
      </c>
      <c r="E57" s="83">
        <v>1.1499999999999999</v>
      </c>
      <c r="F57" s="84">
        <v>2224.56</v>
      </c>
      <c r="G57" s="85">
        <v>1</v>
      </c>
      <c r="H57" s="84">
        <v>2224.56</v>
      </c>
      <c r="I57" s="84">
        <v>240.25</v>
      </c>
      <c r="J57" s="84"/>
      <c r="K57" s="84"/>
      <c r="L57" s="84">
        <v>7.8</v>
      </c>
      <c r="M57" s="86"/>
    </row>
    <row r="58" spans="1:13" s="100" customFormat="1" ht="12" collapsed="1" x14ac:dyDescent="0.2">
      <c r="A58" s="95"/>
      <c r="B58" s="96"/>
      <c r="C58" s="97"/>
      <c r="D58" s="96"/>
      <c r="E58" s="98"/>
      <c r="F58" s="98"/>
      <c r="G58" s="98"/>
      <c r="H58" s="99"/>
      <c r="I58" s="99"/>
      <c r="J58" s="99"/>
      <c r="K58" s="99"/>
      <c r="L58" s="98"/>
      <c r="M58" s="99"/>
    </row>
    <row r="59" spans="1:13" s="100" customFormat="1" ht="12" hidden="1" customHeight="1" outlineLevel="1" x14ac:dyDescent="0.2">
      <c r="A59" s="101" t="s">
        <v>53</v>
      </c>
      <c r="B59" s="101" t="s">
        <v>54</v>
      </c>
      <c r="C59" s="101" t="s">
        <v>55</v>
      </c>
      <c r="D59" s="101" t="s">
        <v>56</v>
      </c>
      <c r="E59" s="101" t="s">
        <v>21</v>
      </c>
      <c r="F59" s="102" t="s">
        <v>20</v>
      </c>
      <c r="G59" s="103"/>
      <c r="H59" s="104" t="s">
        <v>57</v>
      </c>
      <c r="I59" s="101" t="s">
        <v>45</v>
      </c>
      <c r="J59" s="102" t="s">
        <v>58</v>
      </c>
      <c r="K59" s="103"/>
      <c r="L59" s="105"/>
      <c r="M59" s="106"/>
    </row>
    <row r="60" spans="1:13" s="100" customFormat="1" ht="12.75" hidden="1" customHeight="1" outlineLevel="1" x14ac:dyDescent="0.2">
      <c r="A60" s="107"/>
      <c r="B60" s="107"/>
      <c r="C60" s="107"/>
      <c r="D60" s="107"/>
      <c r="E60" s="107"/>
      <c r="F60" s="108" t="s">
        <v>59</v>
      </c>
      <c r="G60" s="108" t="s">
        <v>60</v>
      </c>
      <c r="H60" s="109"/>
      <c r="I60" s="107"/>
      <c r="J60" s="108" t="s">
        <v>59</v>
      </c>
      <c r="K60" s="110" t="s">
        <v>35</v>
      </c>
      <c r="L60" s="111"/>
      <c r="M60" s="112"/>
    </row>
    <row r="61" spans="1:13" s="120" customFormat="1" hidden="1" outlineLevel="1" x14ac:dyDescent="0.2">
      <c r="A61" s="113" t="s">
        <v>92</v>
      </c>
      <c r="B61" s="114" t="s">
        <v>36</v>
      </c>
      <c r="C61" s="115" t="s">
        <v>505</v>
      </c>
      <c r="D61" s="114" t="s">
        <v>63</v>
      </c>
      <c r="E61" s="116">
        <v>7.8</v>
      </c>
      <c r="F61" s="117">
        <v>285.2</v>
      </c>
      <c r="G61" s="118">
        <v>30.801600000000001</v>
      </c>
      <c r="H61" s="116">
        <v>240.25</v>
      </c>
      <c r="I61" s="118">
        <v>1</v>
      </c>
      <c r="J61" s="116">
        <v>2224.56</v>
      </c>
      <c r="K61" s="116">
        <v>240.25</v>
      </c>
      <c r="L61" s="116"/>
      <c r="M61" s="119"/>
    </row>
    <row r="62" spans="1:13" s="100" customFormat="1" ht="12" collapsed="1" x14ac:dyDescent="0.2">
      <c r="A62" s="130"/>
      <c r="B62" s="131"/>
      <c r="C62" s="132" t="s">
        <v>506</v>
      </c>
      <c r="D62" s="131"/>
      <c r="E62" s="133">
        <v>1668.42</v>
      </c>
      <c r="F62" s="133"/>
      <c r="G62" s="133"/>
      <c r="H62" s="133">
        <v>180.19</v>
      </c>
      <c r="I62" s="134"/>
      <c r="J62" s="134"/>
      <c r="K62" s="134"/>
      <c r="L62" s="133"/>
      <c r="M62" s="134"/>
    </row>
    <row r="63" spans="1:13" s="100" customFormat="1" ht="12" x14ac:dyDescent="0.2">
      <c r="A63" s="130"/>
      <c r="B63" s="131"/>
      <c r="C63" s="132" t="s">
        <v>507</v>
      </c>
      <c r="D63" s="131"/>
      <c r="E63" s="133">
        <v>689.61</v>
      </c>
      <c r="F63" s="133"/>
      <c r="G63" s="133"/>
      <c r="H63" s="133">
        <v>74.48</v>
      </c>
      <c r="I63" s="134"/>
      <c r="J63" s="134"/>
      <c r="K63" s="134"/>
      <c r="L63" s="133"/>
      <c r="M63" s="134"/>
    </row>
    <row r="64" spans="1:13" s="100" customFormat="1" ht="12" x14ac:dyDescent="0.2">
      <c r="A64" s="130"/>
      <c r="B64" s="131"/>
      <c r="C64" s="132" t="s">
        <v>76</v>
      </c>
      <c r="D64" s="131"/>
      <c r="E64" s="133"/>
      <c r="F64" s="133"/>
      <c r="G64" s="133"/>
      <c r="H64" s="133">
        <v>494.92</v>
      </c>
      <c r="I64" s="134"/>
      <c r="J64" s="134"/>
      <c r="K64" s="134"/>
      <c r="L64" s="133"/>
      <c r="M64" s="134"/>
    </row>
    <row r="65" spans="1:13" s="65" customFormat="1" ht="89.25" x14ac:dyDescent="0.2">
      <c r="A65" s="58" t="s">
        <v>101</v>
      </c>
      <c r="B65" s="59" t="s">
        <v>508</v>
      </c>
      <c r="C65" s="60" t="s">
        <v>509</v>
      </c>
      <c r="D65" s="61">
        <v>0.09</v>
      </c>
      <c r="E65" s="62">
        <v>2669.47</v>
      </c>
      <c r="F65" s="62" t="s">
        <v>39</v>
      </c>
      <c r="G65" s="62" t="s">
        <v>39</v>
      </c>
      <c r="H65" s="63">
        <v>240.25</v>
      </c>
      <c r="I65" s="63">
        <v>240.25</v>
      </c>
      <c r="J65" s="64" t="s">
        <v>39</v>
      </c>
      <c r="K65" s="64" t="s">
        <v>39</v>
      </c>
      <c r="L65" s="62">
        <v>342.24</v>
      </c>
      <c r="M65" s="62">
        <v>30.8</v>
      </c>
    </row>
    <row r="66" spans="1:13" s="65" customFormat="1" x14ac:dyDescent="0.2">
      <c r="A66" s="66"/>
      <c r="B66" s="67"/>
      <c r="C66" s="68"/>
      <c r="D66" s="135" t="s">
        <v>503</v>
      </c>
      <c r="E66" s="70">
        <v>2669.47</v>
      </c>
      <c r="F66" s="70" t="s">
        <v>39</v>
      </c>
      <c r="G66" s="70" t="s">
        <v>39</v>
      </c>
      <c r="H66" s="71"/>
      <c r="I66" s="71"/>
      <c r="J66" s="71" t="s">
        <v>39</v>
      </c>
      <c r="K66" s="71"/>
      <c r="L66" s="70" t="s">
        <v>39</v>
      </c>
      <c r="M66" s="71" t="s">
        <v>39</v>
      </c>
    </row>
    <row r="67" spans="1:13" s="65" customFormat="1" ht="18" hidden="1" customHeight="1" outlineLevel="1" x14ac:dyDescent="0.2">
      <c r="A67" s="72"/>
      <c r="B67" s="73"/>
      <c r="C67" s="74" t="s">
        <v>41</v>
      </c>
      <c r="D67" s="75" t="s">
        <v>42</v>
      </c>
      <c r="E67" s="75" t="s">
        <v>43</v>
      </c>
      <c r="F67" s="75" t="s">
        <v>44</v>
      </c>
      <c r="G67" s="75" t="s">
        <v>45</v>
      </c>
      <c r="H67" s="75" t="s">
        <v>46</v>
      </c>
      <c r="I67" s="76" t="s">
        <v>47</v>
      </c>
      <c r="J67" s="77"/>
      <c r="K67" s="78"/>
      <c r="L67" s="75" t="s">
        <v>48</v>
      </c>
      <c r="M67" s="79"/>
    </row>
    <row r="68" spans="1:13" s="65" customFormat="1" hidden="1" outlineLevel="1" x14ac:dyDescent="0.2">
      <c r="A68" s="80"/>
      <c r="B68" s="73"/>
      <c r="C68" s="81" t="s">
        <v>504</v>
      </c>
      <c r="D68" s="82">
        <v>1934.4</v>
      </c>
      <c r="E68" s="83">
        <v>1.38</v>
      </c>
      <c r="F68" s="84">
        <v>2669.47</v>
      </c>
      <c r="G68" s="85">
        <v>1</v>
      </c>
      <c r="H68" s="84">
        <v>2669.47</v>
      </c>
      <c r="I68" s="84">
        <v>240.25</v>
      </c>
      <c r="J68" s="84"/>
      <c r="K68" s="84"/>
      <c r="L68" s="84">
        <v>7.8</v>
      </c>
      <c r="M68" s="86"/>
    </row>
    <row r="69" spans="1:13" s="100" customFormat="1" ht="12" collapsed="1" x14ac:dyDescent="0.2">
      <c r="A69" s="95"/>
      <c r="B69" s="96"/>
      <c r="C69" s="97"/>
      <c r="D69" s="96"/>
      <c r="E69" s="98"/>
      <c r="F69" s="98"/>
      <c r="G69" s="98"/>
      <c r="H69" s="99"/>
      <c r="I69" s="99"/>
      <c r="J69" s="99"/>
      <c r="K69" s="99"/>
      <c r="L69" s="98"/>
      <c r="M69" s="99"/>
    </row>
    <row r="70" spans="1:13" s="100" customFormat="1" ht="12" hidden="1" customHeight="1" outlineLevel="1" x14ac:dyDescent="0.2">
      <c r="A70" s="101" t="s">
        <v>53</v>
      </c>
      <c r="B70" s="101" t="s">
        <v>54</v>
      </c>
      <c r="C70" s="101" t="s">
        <v>55</v>
      </c>
      <c r="D70" s="101" t="s">
        <v>56</v>
      </c>
      <c r="E70" s="101" t="s">
        <v>21</v>
      </c>
      <c r="F70" s="102" t="s">
        <v>20</v>
      </c>
      <c r="G70" s="103"/>
      <c r="H70" s="104" t="s">
        <v>57</v>
      </c>
      <c r="I70" s="101" t="s">
        <v>45</v>
      </c>
      <c r="J70" s="102" t="s">
        <v>58</v>
      </c>
      <c r="K70" s="103"/>
      <c r="L70" s="105"/>
      <c r="M70" s="106"/>
    </row>
    <row r="71" spans="1:13" s="100" customFormat="1" ht="12.75" hidden="1" customHeight="1" outlineLevel="1" x14ac:dyDescent="0.2">
      <c r="A71" s="107"/>
      <c r="B71" s="107"/>
      <c r="C71" s="107"/>
      <c r="D71" s="107"/>
      <c r="E71" s="107"/>
      <c r="F71" s="108" t="s">
        <v>59</v>
      </c>
      <c r="G71" s="108" t="s">
        <v>60</v>
      </c>
      <c r="H71" s="109"/>
      <c r="I71" s="107"/>
      <c r="J71" s="108" t="s">
        <v>59</v>
      </c>
      <c r="K71" s="110" t="s">
        <v>35</v>
      </c>
      <c r="L71" s="111"/>
      <c r="M71" s="112"/>
    </row>
    <row r="72" spans="1:13" s="120" customFormat="1" hidden="1" outlineLevel="1" x14ac:dyDescent="0.2">
      <c r="A72" s="113" t="s">
        <v>104</v>
      </c>
      <c r="B72" s="114" t="s">
        <v>36</v>
      </c>
      <c r="C72" s="115" t="s">
        <v>505</v>
      </c>
      <c r="D72" s="114" t="s">
        <v>63</v>
      </c>
      <c r="E72" s="116">
        <v>7.8</v>
      </c>
      <c r="F72" s="117">
        <v>342.24</v>
      </c>
      <c r="G72" s="118">
        <v>30.801600000000001</v>
      </c>
      <c r="H72" s="116">
        <v>240.25</v>
      </c>
      <c r="I72" s="118">
        <v>1</v>
      </c>
      <c r="J72" s="116">
        <v>2669.47</v>
      </c>
      <c r="K72" s="116">
        <v>240.25</v>
      </c>
      <c r="L72" s="116"/>
      <c r="M72" s="119"/>
    </row>
    <row r="73" spans="1:13" s="100" customFormat="1" ht="12" collapsed="1" x14ac:dyDescent="0.2">
      <c r="A73" s="130"/>
      <c r="B73" s="131"/>
      <c r="C73" s="132" t="s">
        <v>506</v>
      </c>
      <c r="D73" s="131"/>
      <c r="E73" s="133">
        <v>2002.1</v>
      </c>
      <c r="F73" s="133"/>
      <c r="G73" s="133"/>
      <c r="H73" s="133">
        <v>180.19</v>
      </c>
      <c r="I73" s="134"/>
      <c r="J73" s="134"/>
      <c r="K73" s="134"/>
      <c r="L73" s="133"/>
      <c r="M73" s="134"/>
    </row>
    <row r="74" spans="1:13" s="100" customFormat="1" ht="12" x14ac:dyDescent="0.2">
      <c r="A74" s="130"/>
      <c r="B74" s="131"/>
      <c r="C74" s="132" t="s">
        <v>507</v>
      </c>
      <c r="D74" s="131"/>
      <c r="E74" s="133">
        <v>827.54</v>
      </c>
      <c r="F74" s="133"/>
      <c r="G74" s="133"/>
      <c r="H74" s="133">
        <v>74.48</v>
      </c>
      <c r="I74" s="134"/>
      <c r="J74" s="134"/>
      <c r="K74" s="134"/>
      <c r="L74" s="133"/>
      <c r="M74" s="134"/>
    </row>
    <row r="75" spans="1:13" s="100" customFormat="1" ht="12" x14ac:dyDescent="0.2">
      <c r="A75" s="130"/>
      <c r="B75" s="131"/>
      <c r="C75" s="132" t="s">
        <v>76</v>
      </c>
      <c r="D75" s="131"/>
      <c r="E75" s="133"/>
      <c r="F75" s="133"/>
      <c r="G75" s="133"/>
      <c r="H75" s="133">
        <v>494.92</v>
      </c>
      <c r="I75" s="134"/>
      <c r="J75" s="134"/>
      <c r="K75" s="134"/>
      <c r="L75" s="133"/>
      <c r="M75" s="134"/>
    </row>
    <row r="76" spans="1:13" s="65" customFormat="1" ht="51" x14ac:dyDescent="0.2">
      <c r="A76" s="58" t="s">
        <v>111</v>
      </c>
      <c r="B76" s="59" t="s">
        <v>510</v>
      </c>
      <c r="C76" s="60" t="s">
        <v>511</v>
      </c>
      <c r="D76" s="61">
        <v>0.81599999999999995</v>
      </c>
      <c r="E76" s="62">
        <v>838.35</v>
      </c>
      <c r="F76" s="62" t="s">
        <v>39</v>
      </c>
      <c r="G76" s="62" t="s">
        <v>39</v>
      </c>
      <c r="H76" s="63">
        <v>684.09</v>
      </c>
      <c r="I76" s="63">
        <v>684.09</v>
      </c>
      <c r="J76" s="64" t="s">
        <v>39</v>
      </c>
      <c r="K76" s="64" t="s">
        <v>39</v>
      </c>
      <c r="L76" s="62">
        <v>111.78</v>
      </c>
      <c r="M76" s="62">
        <v>91.21</v>
      </c>
    </row>
    <row r="77" spans="1:13" s="65" customFormat="1" x14ac:dyDescent="0.2">
      <c r="A77" s="66"/>
      <c r="B77" s="67"/>
      <c r="C77" s="68"/>
      <c r="D77" s="135" t="s">
        <v>503</v>
      </c>
      <c r="E77" s="70">
        <v>838.35</v>
      </c>
      <c r="F77" s="70" t="s">
        <v>39</v>
      </c>
      <c r="G77" s="70" t="s">
        <v>39</v>
      </c>
      <c r="H77" s="71"/>
      <c r="I77" s="71"/>
      <c r="J77" s="71" t="s">
        <v>39</v>
      </c>
      <c r="K77" s="71"/>
      <c r="L77" s="70" t="s">
        <v>39</v>
      </c>
      <c r="M77" s="71" t="s">
        <v>39</v>
      </c>
    </row>
    <row r="78" spans="1:13" s="65" customFormat="1" ht="18" hidden="1" customHeight="1" outlineLevel="1" x14ac:dyDescent="0.2">
      <c r="A78" s="72"/>
      <c r="B78" s="73"/>
      <c r="C78" s="74" t="s">
        <v>41</v>
      </c>
      <c r="D78" s="75" t="s">
        <v>42</v>
      </c>
      <c r="E78" s="75" t="s">
        <v>43</v>
      </c>
      <c r="F78" s="75" t="s">
        <v>44</v>
      </c>
      <c r="G78" s="75" t="s">
        <v>45</v>
      </c>
      <c r="H78" s="75" t="s">
        <v>46</v>
      </c>
      <c r="I78" s="76" t="s">
        <v>47</v>
      </c>
      <c r="J78" s="77"/>
      <c r="K78" s="78"/>
      <c r="L78" s="75" t="s">
        <v>48</v>
      </c>
      <c r="M78" s="79"/>
    </row>
    <row r="79" spans="1:13" s="65" customFormat="1" hidden="1" outlineLevel="1" x14ac:dyDescent="0.2">
      <c r="A79" s="80"/>
      <c r="B79" s="73"/>
      <c r="C79" s="81" t="s">
        <v>512</v>
      </c>
      <c r="D79" s="82">
        <v>729</v>
      </c>
      <c r="E79" s="83">
        <v>1.1499999999999999</v>
      </c>
      <c r="F79" s="84">
        <v>838.35</v>
      </c>
      <c r="G79" s="85">
        <v>1</v>
      </c>
      <c r="H79" s="84">
        <v>838.35</v>
      </c>
      <c r="I79" s="84">
        <v>684.09</v>
      </c>
      <c r="J79" s="84"/>
      <c r="K79" s="84"/>
      <c r="L79" s="84">
        <v>7.5</v>
      </c>
      <c r="M79" s="86"/>
    </row>
    <row r="80" spans="1:13" s="100" customFormat="1" ht="12" collapsed="1" x14ac:dyDescent="0.2">
      <c r="A80" s="95"/>
      <c r="B80" s="96"/>
      <c r="C80" s="97"/>
      <c r="D80" s="96"/>
      <c r="E80" s="98"/>
      <c r="F80" s="98"/>
      <c r="G80" s="98"/>
      <c r="H80" s="99"/>
      <c r="I80" s="99"/>
      <c r="J80" s="99"/>
      <c r="K80" s="99"/>
      <c r="L80" s="98"/>
      <c r="M80" s="99"/>
    </row>
    <row r="81" spans="1:13" s="100" customFormat="1" ht="12" hidden="1" customHeight="1" outlineLevel="1" x14ac:dyDescent="0.2">
      <c r="A81" s="101" t="s">
        <v>53</v>
      </c>
      <c r="B81" s="101" t="s">
        <v>54</v>
      </c>
      <c r="C81" s="101" t="s">
        <v>55</v>
      </c>
      <c r="D81" s="101" t="s">
        <v>56</v>
      </c>
      <c r="E81" s="101" t="s">
        <v>21</v>
      </c>
      <c r="F81" s="102" t="s">
        <v>20</v>
      </c>
      <c r="G81" s="103"/>
      <c r="H81" s="104" t="s">
        <v>57</v>
      </c>
      <c r="I81" s="101" t="s">
        <v>45</v>
      </c>
      <c r="J81" s="102" t="s">
        <v>58</v>
      </c>
      <c r="K81" s="103"/>
      <c r="L81" s="105"/>
      <c r="M81" s="106"/>
    </row>
    <row r="82" spans="1:13" s="100" customFormat="1" ht="12.75" hidden="1" customHeight="1" outlineLevel="1" x14ac:dyDescent="0.2">
      <c r="A82" s="107"/>
      <c r="B82" s="107"/>
      <c r="C82" s="107"/>
      <c r="D82" s="107"/>
      <c r="E82" s="107"/>
      <c r="F82" s="108" t="s">
        <v>59</v>
      </c>
      <c r="G82" s="108" t="s">
        <v>60</v>
      </c>
      <c r="H82" s="109"/>
      <c r="I82" s="107"/>
      <c r="J82" s="108" t="s">
        <v>59</v>
      </c>
      <c r="K82" s="110" t="s">
        <v>35</v>
      </c>
      <c r="L82" s="111"/>
      <c r="M82" s="112"/>
    </row>
    <row r="83" spans="1:13" s="120" customFormat="1" hidden="1" outlineLevel="1" x14ac:dyDescent="0.2">
      <c r="A83" s="113" t="s">
        <v>114</v>
      </c>
      <c r="B83" s="114" t="s">
        <v>36</v>
      </c>
      <c r="C83" s="115" t="s">
        <v>513</v>
      </c>
      <c r="D83" s="114" t="s">
        <v>63</v>
      </c>
      <c r="E83" s="116">
        <v>7.5</v>
      </c>
      <c r="F83" s="117">
        <v>111.78</v>
      </c>
      <c r="G83" s="118">
        <v>91.212479999999999</v>
      </c>
      <c r="H83" s="116">
        <v>684.09</v>
      </c>
      <c r="I83" s="118">
        <v>1</v>
      </c>
      <c r="J83" s="116">
        <v>838.35</v>
      </c>
      <c r="K83" s="116">
        <v>684.09</v>
      </c>
      <c r="L83" s="116"/>
      <c r="M83" s="119"/>
    </row>
    <row r="84" spans="1:13" s="100" customFormat="1" ht="12" collapsed="1" x14ac:dyDescent="0.2">
      <c r="A84" s="130"/>
      <c r="B84" s="131"/>
      <c r="C84" s="132" t="s">
        <v>506</v>
      </c>
      <c r="D84" s="131"/>
      <c r="E84" s="133">
        <v>628.76</v>
      </c>
      <c r="F84" s="133"/>
      <c r="G84" s="133"/>
      <c r="H84" s="133">
        <v>513.07000000000005</v>
      </c>
      <c r="I84" s="134"/>
      <c r="J84" s="134"/>
      <c r="K84" s="134"/>
      <c r="L84" s="133"/>
      <c r="M84" s="134"/>
    </row>
    <row r="85" spans="1:13" s="100" customFormat="1" ht="12" x14ac:dyDescent="0.2">
      <c r="A85" s="130"/>
      <c r="B85" s="131"/>
      <c r="C85" s="132" t="s">
        <v>507</v>
      </c>
      <c r="D85" s="131"/>
      <c r="E85" s="133">
        <v>259.89</v>
      </c>
      <c r="F85" s="133"/>
      <c r="G85" s="133"/>
      <c r="H85" s="133">
        <v>212.07</v>
      </c>
      <c r="I85" s="134"/>
      <c r="J85" s="134"/>
      <c r="K85" s="134"/>
      <c r="L85" s="133"/>
      <c r="M85" s="134"/>
    </row>
    <row r="86" spans="1:13" s="100" customFormat="1" ht="12" x14ac:dyDescent="0.2">
      <c r="A86" s="130"/>
      <c r="B86" s="131"/>
      <c r="C86" s="132" t="s">
        <v>76</v>
      </c>
      <c r="D86" s="131"/>
      <c r="E86" s="133"/>
      <c r="F86" s="133"/>
      <c r="G86" s="133"/>
      <c r="H86" s="133">
        <v>1409.23</v>
      </c>
      <c r="I86" s="134"/>
      <c r="J86" s="134"/>
      <c r="K86" s="134"/>
      <c r="L86" s="133"/>
      <c r="M86" s="134"/>
    </row>
    <row r="87" spans="1:13" s="65" customFormat="1" ht="51" x14ac:dyDescent="0.2">
      <c r="A87" s="58" t="s">
        <v>118</v>
      </c>
      <c r="B87" s="59" t="s">
        <v>514</v>
      </c>
      <c r="C87" s="60" t="s">
        <v>515</v>
      </c>
      <c r="D87" s="61">
        <v>0.10199999999999999</v>
      </c>
      <c r="E87" s="62">
        <v>1206.57</v>
      </c>
      <c r="F87" s="62" t="s">
        <v>39</v>
      </c>
      <c r="G87" s="62" t="s">
        <v>39</v>
      </c>
      <c r="H87" s="63">
        <v>123.07</v>
      </c>
      <c r="I87" s="63">
        <v>123.07</v>
      </c>
      <c r="J87" s="64" t="s">
        <v>39</v>
      </c>
      <c r="K87" s="64" t="s">
        <v>39</v>
      </c>
      <c r="L87" s="62">
        <v>141.44999999999999</v>
      </c>
      <c r="M87" s="62">
        <v>14.43</v>
      </c>
    </row>
    <row r="88" spans="1:13" s="65" customFormat="1" x14ac:dyDescent="0.2">
      <c r="A88" s="66"/>
      <c r="B88" s="67"/>
      <c r="C88" s="68"/>
      <c r="D88" s="135" t="s">
        <v>516</v>
      </c>
      <c r="E88" s="70">
        <v>1206.57</v>
      </c>
      <c r="F88" s="70" t="s">
        <v>39</v>
      </c>
      <c r="G88" s="70" t="s">
        <v>39</v>
      </c>
      <c r="H88" s="71"/>
      <c r="I88" s="71"/>
      <c r="J88" s="71" t="s">
        <v>39</v>
      </c>
      <c r="K88" s="71"/>
      <c r="L88" s="70" t="s">
        <v>39</v>
      </c>
      <c r="M88" s="71" t="s">
        <v>39</v>
      </c>
    </row>
    <row r="89" spans="1:13" s="65" customFormat="1" ht="18" hidden="1" customHeight="1" outlineLevel="1" x14ac:dyDescent="0.2">
      <c r="A89" s="72"/>
      <c r="B89" s="73"/>
      <c r="C89" s="74" t="s">
        <v>41</v>
      </c>
      <c r="D89" s="75" t="s">
        <v>42</v>
      </c>
      <c r="E89" s="75" t="s">
        <v>43</v>
      </c>
      <c r="F89" s="75" t="s">
        <v>44</v>
      </c>
      <c r="G89" s="75" t="s">
        <v>45</v>
      </c>
      <c r="H89" s="75" t="s">
        <v>46</v>
      </c>
      <c r="I89" s="76" t="s">
        <v>47</v>
      </c>
      <c r="J89" s="77"/>
      <c r="K89" s="78"/>
      <c r="L89" s="75" t="s">
        <v>48</v>
      </c>
      <c r="M89" s="79"/>
    </row>
    <row r="90" spans="1:13" s="65" customFormat="1" hidden="1" outlineLevel="1" x14ac:dyDescent="0.2">
      <c r="A90" s="80"/>
      <c r="B90" s="73"/>
      <c r="C90" s="81" t="s">
        <v>81</v>
      </c>
      <c r="D90" s="82">
        <v>1049.19</v>
      </c>
      <c r="E90" s="83">
        <v>1.1499999999999999</v>
      </c>
      <c r="F90" s="84">
        <v>1206.57</v>
      </c>
      <c r="G90" s="85">
        <v>1</v>
      </c>
      <c r="H90" s="84">
        <v>1206.57</v>
      </c>
      <c r="I90" s="84">
        <v>123.07</v>
      </c>
      <c r="J90" s="84"/>
      <c r="K90" s="84"/>
      <c r="L90" s="84">
        <v>8.5299999999999994</v>
      </c>
      <c r="M90" s="86"/>
    </row>
    <row r="91" spans="1:13" s="100" customFormat="1" ht="12" collapsed="1" x14ac:dyDescent="0.2">
      <c r="A91" s="95"/>
      <c r="B91" s="96"/>
      <c r="C91" s="97"/>
      <c r="D91" s="96"/>
      <c r="E91" s="98"/>
      <c r="F91" s="98"/>
      <c r="G91" s="98"/>
      <c r="H91" s="99"/>
      <c r="I91" s="99"/>
      <c r="J91" s="99"/>
      <c r="K91" s="99"/>
      <c r="L91" s="98"/>
      <c r="M91" s="99"/>
    </row>
    <row r="92" spans="1:13" s="100" customFormat="1" ht="12" hidden="1" customHeight="1" outlineLevel="1" x14ac:dyDescent="0.2">
      <c r="A92" s="101" t="s">
        <v>53</v>
      </c>
      <c r="B92" s="101" t="s">
        <v>54</v>
      </c>
      <c r="C92" s="101" t="s">
        <v>55</v>
      </c>
      <c r="D92" s="101" t="s">
        <v>56</v>
      </c>
      <c r="E92" s="101" t="s">
        <v>21</v>
      </c>
      <c r="F92" s="102" t="s">
        <v>20</v>
      </c>
      <c r="G92" s="103"/>
      <c r="H92" s="104" t="s">
        <v>57</v>
      </c>
      <c r="I92" s="101" t="s">
        <v>45</v>
      </c>
      <c r="J92" s="102" t="s">
        <v>58</v>
      </c>
      <c r="K92" s="103"/>
      <c r="L92" s="105"/>
      <c r="M92" s="106"/>
    </row>
    <row r="93" spans="1:13" s="100" customFormat="1" ht="12.75" hidden="1" customHeight="1" outlineLevel="1" x14ac:dyDescent="0.2">
      <c r="A93" s="107"/>
      <c r="B93" s="107"/>
      <c r="C93" s="107"/>
      <c r="D93" s="107"/>
      <c r="E93" s="107"/>
      <c r="F93" s="108" t="s">
        <v>59</v>
      </c>
      <c r="G93" s="108" t="s">
        <v>60</v>
      </c>
      <c r="H93" s="109"/>
      <c r="I93" s="107"/>
      <c r="J93" s="108" t="s">
        <v>59</v>
      </c>
      <c r="K93" s="110" t="s">
        <v>35</v>
      </c>
      <c r="L93" s="111"/>
      <c r="M93" s="112"/>
    </row>
    <row r="94" spans="1:13" s="120" customFormat="1" hidden="1" outlineLevel="1" x14ac:dyDescent="0.2">
      <c r="A94" s="113" t="s">
        <v>121</v>
      </c>
      <c r="B94" s="114" t="s">
        <v>36</v>
      </c>
      <c r="C94" s="115" t="s">
        <v>83</v>
      </c>
      <c r="D94" s="114" t="s">
        <v>63</v>
      </c>
      <c r="E94" s="116">
        <v>8.5299999999999994</v>
      </c>
      <c r="F94" s="117">
        <v>141.44999999999999</v>
      </c>
      <c r="G94" s="118">
        <v>14.427899999999999</v>
      </c>
      <c r="H94" s="116">
        <v>123.07</v>
      </c>
      <c r="I94" s="118">
        <v>1</v>
      </c>
      <c r="J94" s="116">
        <v>1206.57</v>
      </c>
      <c r="K94" s="116">
        <v>123.07</v>
      </c>
      <c r="L94" s="116"/>
      <c r="M94" s="119"/>
    </row>
    <row r="95" spans="1:13" s="100" customFormat="1" ht="12" collapsed="1" x14ac:dyDescent="0.2">
      <c r="A95" s="130"/>
      <c r="B95" s="131"/>
      <c r="C95" s="132" t="s">
        <v>506</v>
      </c>
      <c r="D95" s="131"/>
      <c r="E95" s="133">
        <v>904.93</v>
      </c>
      <c r="F95" s="133"/>
      <c r="G95" s="133"/>
      <c r="H95" s="133">
        <v>92.3</v>
      </c>
      <c r="I95" s="134"/>
      <c r="J95" s="134"/>
      <c r="K95" s="134"/>
      <c r="L95" s="133"/>
      <c r="M95" s="134"/>
    </row>
    <row r="96" spans="1:13" s="100" customFormat="1" ht="12" x14ac:dyDescent="0.2">
      <c r="A96" s="130"/>
      <c r="B96" s="131"/>
      <c r="C96" s="132" t="s">
        <v>507</v>
      </c>
      <c r="D96" s="131"/>
      <c r="E96" s="133">
        <v>374.04</v>
      </c>
      <c r="F96" s="133"/>
      <c r="G96" s="133"/>
      <c r="H96" s="133">
        <v>38.15</v>
      </c>
      <c r="I96" s="134"/>
      <c r="J96" s="134"/>
      <c r="K96" s="134"/>
      <c r="L96" s="133"/>
      <c r="M96" s="134"/>
    </row>
    <row r="97" spans="1:13" s="100" customFormat="1" ht="12" x14ac:dyDescent="0.2">
      <c r="A97" s="130"/>
      <c r="B97" s="131"/>
      <c r="C97" s="132" t="s">
        <v>76</v>
      </c>
      <c r="D97" s="131"/>
      <c r="E97" s="133"/>
      <c r="F97" s="133"/>
      <c r="G97" s="133"/>
      <c r="H97" s="133">
        <v>253.52</v>
      </c>
      <c r="I97" s="134"/>
      <c r="J97" s="134"/>
      <c r="K97" s="134"/>
      <c r="L97" s="133"/>
      <c r="M97" s="134"/>
    </row>
    <row r="98" spans="1:13" s="65" customFormat="1" ht="51" x14ac:dyDescent="0.2">
      <c r="A98" s="58" t="s">
        <v>125</v>
      </c>
      <c r="B98" s="59" t="s">
        <v>517</v>
      </c>
      <c r="C98" s="60" t="s">
        <v>518</v>
      </c>
      <c r="D98" s="61">
        <v>2.5000000000000001E-2</v>
      </c>
      <c r="E98" s="62">
        <v>295.95999999999998</v>
      </c>
      <c r="F98" s="62">
        <v>62.51</v>
      </c>
      <c r="G98" s="62">
        <v>195.44</v>
      </c>
      <c r="H98" s="63">
        <v>7.4</v>
      </c>
      <c r="I98" s="63">
        <v>0.95</v>
      </c>
      <c r="J98" s="62">
        <v>1.56</v>
      </c>
      <c r="K98" s="62">
        <v>4.8899999999999997</v>
      </c>
      <c r="L98" s="62">
        <v>4.29</v>
      </c>
      <c r="M98" s="62">
        <v>0.11</v>
      </c>
    </row>
    <row r="99" spans="1:13" s="65" customFormat="1" x14ac:dyDescent="0.2">
      <c r="A99" s="66"/>
      <c r="B99" s="67"/>
      <c r="C99" s="68"/>
      <c r="D99" s="135" t="s">
        <v>519</v>
      </c>
      <c r="E99" s="70">
        <v>38.01</v>
      </c>
      <c r="F99" s="70">
        <v>6.91</v>
      </c>
      <c r="G99" s="70" t="s">
        <v>39</v>
      </c>
      <c r="H99" s="71"/>
      <c r="I99" s="71"/>
      <c r="J99" s="70">
        <v>0.17</v>
      </c>
      <c r="K99" s="71"/>
      <c r="L99" s="70">
        <v>0.6875</v>
      </c>
      <c r="M99" s="70">
        <v>0.02</v>
      </c>
    </row>
    <row r="100" spans="1:13" s="65" customFormat="1" ht="18" hidden="1" customHeight="1" outlineLevel="1" x14ac:dyDescent="0.2">
      <c r="A100" s="72"/>
      <c r="B100" s="73"/>
      <c r="C100" s="74" t="s">
        <v>41</v>
      </c>
      <c r="D100" s="75" t="s">
        <v>42</v>
      </c>
      <c r="E100" s="75" t="s">
        <v>43</v>
      </c>
      <c r="F100" s="75" t="s">
        <v>44</v>
      </c>
      <c r="G100" s="75" t="s">
        <v>45</v>
      </c>
      <c r="H100" s="75" t="s">
        <v>46</v>
      </c>
      <c r="I100" s="76" t="s">
        <v>47</v>
      </c>
      <c r="J100" s="77"/>
      <c r="K100" s="78"/>
      <c r="L100" s="75" t="s">
        <v>48</v>
      </c>
      <c r="M100" s="79"/>
    </row>
    <row r="101" spans="1:13" s="65" customFormat="1" hidden="1" outlineLevel="1" x14ac:dyDescent="0.2">
      <c r="A101" s="80"/>
      <c r="B101" s="73"/>
      <c r="C101" s="81" t="s">
        <v>128</v>
      </c>
      <c r="D101" s="82">
        <v>33.049999999999997</v>
      </c>
      <c r="E101" s="83">
        <v>1.1499999999999999</v>
      </c>
      <c r="F101" s="84">
        <v>38.01</v>
      </c>
      <c r="G101" s="85">
        <v>1</v>
      </c>
      <c r="H101" s="84">
        <v>38.01</v>
      </c>
      <c r="I101" s="84">
        <v>0.95</v>
      </c>
      <c r="J101" s="84"/>
      <c r="K101" s="84"/>
      <c r="L101" s="84">
        <v>8.86</v>
      </c>
      <c r="M101" s="86"/>
    </row>
    <row r="102" spans="1:13" s="65" customFormat="1" hidden="1" outlineLevel="1" x14ac:dyDescent="0.2">
      <c r="A102" s="80"/>
      <c r="B102" s="73"/>
      <c r="C102" s="81" t="s">
        <v>50</v>
      </c>
      <c r="D102" s="82">
        <v>50.01</v>
      </c>
      <c r="E102" s="83">
        <v>1.25</v>
      </c>
      <c r="F102" s="84">
        <v>62.51</v>
      </c>
      <c r="G102" s="85">
        <v>1</v>
      </c>
      <c r="H102" s="84">
        <v>62.51</v>
      </c>
      <c r="I102" s="84"/>
      <c r="J102" s="84">
        <v>1.56</v>
      </c>
      <c r="K102" s="84"/>
      <c r="L102" s="84"/>
      <c r="M102" s="86"/>
    </row>
    <row r="103" spans="1:13" s="65" customFormat="1" hidden="1" outlineLevel="2" x14ac:dyDescent="0.2">
      <c r="A103" s="87"/>
      <c r="B103" s="88"/>
      <c r="C103" s="89" t="s">
        <v>51</v>
      </c>
      <c r="D103" s="90">
        <v>44.48</v>
      </c>
      <c r="E103" s="91">
        <v>1.25</v>
      </c>
      <c r="F103" s="92">
        <v>55.6</v>
      </c>
      <c r="G103" s="93">
        <v>1</v>
      </c>
      <c r="H103" s="92">
        <v>55.6</v>
      </c>
      <c r="I103" s="92"/>
      <c r="J103" s="92">
        <v>1.39</v>
      </c>
      <c r="K103" s="92"/>
      <c r="L103" s="92"/>
      <c r="M103" s="94"/>
    </row>
    <row r="104" spans="1:13" s="65" customFormat="1" hidden="1" outlineLevel="2" x14ac:dyDescent="0.2">
      <c r="A104" s="87"/>
      <c r="B104" s="88"/>
      <c r="C104" s="89" t="s">
        <v>52</v>
      </c>
      <c r="D104" s="90">
        <v>5.53</v>
      </c>
      <c r="E104" s="91">
        <v>1.25</v>
      </c>
      <c r="F104" s="92">
        <v>6.91</v>
      </c>
      <c r="G104" s="93">
        <v>1</v>
      </c>
      <c r="H104" s="92">
        <v>6.91</v>
      </c>
      <c r="I104" s="92"/>
      <c r="J104" s="92">
        <v>0.17</v>
      </c>
      <c r="K104" s="92"/>
      <c r="L104" s="92">
        <v>10.050000000000001</v>
      </c>
      <c r="M104" s="94"/>
    </row>
    <row r="105" spans="1:13" s="100" customFormat="1" ht="12" collapsed="1" x14ac:dyDescent="0.2">
      <c r="A105" s="95"/>
      <c r="B105" s="96"/>
      <c r="C105" s="97"/>
      <c r="D105" s="96"/>
      <c r="E105" s="98"/>
      <c r="F105" s="98"/>
      <c r="G105" s="98"/>
      <c r="H105" s="99"/>
      <c r="I105" s="99"/>
      <c r="J105" s="99"/>
      <c r="K105" s="99"/>
      <c r="L105" s="98"/>
      <c r="M105" s="99"/>
    </row>
    <row r="106" spans="1:13" s="100" customFormat="1" ht="12" hidden="1" customHeight="1" outlineLevel="1" x14ac:dyDescent="0.2">
      <c r="A106" s="101" t="s">
        <v>53</v>
      </c>
      <c r="B106" s="101" t="s">
        <v>54</v>
      </c>
      <c r="C106" s="101" t="s">
        <v>55</v>
      </c>
      <c r="D106" s="101" t="s">
        <v>56</v>
      </c>
      <c r="E106" s="101" t="s">
        <v>21</v>
      </c>
      <c r="F106" s="102" t="s">
        <v>20</v>
      </c>
      <c r="G106" s="103"/>
      <c r="H106" s="104" t="s">
        <v>57</v>
      </c>
      <c r="I106" s="101" t="s">
        <v>45</v>
      </c>
      <c r="J106" s="102" t="s">
        <v>58</v>
      </c>
      <c r="K106" s="103"/>
      <c r="L106" s="105"/>
      <c r="M106" s="106"/>
    </row>
    <row r="107" spans="1:13" s="100" customFormat="1" ht="12.75" hidden="1" customHeight="1" outlineLevel="1" x14ac:dyDescent="0.2">
      <c r="A107" s="107"/>
      <c r="B107" s="107"/>
      <c r="C107" s="107"/>
      <c r="D107" s="107"/>
      <c r="E107" s="107"/>
      <c r="F107" s="108" t="s">
        <v>59</v>
      </c>
      <c r="G107" s="108" t="s">
        <v>60</v>
      </c>
      <c r="H107" s="109"/>
      <c r="I107" s="107"/>
      <c r="J107" s="108" t="s">
        <v>59</v>
      </c>
      <c r="K107" s="110" t="s">
        <v>35</v>
      </c>
      <c r="L107" s="111"/>
      <c r="M107" s="112"/>
    </row>
    <row r="108" spans="1:13" s="120" customFormat="1" hidden="1" outlineLevel="1" x14ac:dyDescent="0.2">
      <c r="A108" s="113" t="s">
        <v>129</v>
      </c>
      <c r="B108" s="114" t="s">
        <v>36</v>
      </c>
      <c r="C108" s="115" t="s">
        <v>130</v>
      </c>
      <c r="D108" s="114" t="s">
        <v>63</v>
      </c>
      <c r="E108" s="116">
        <v>8.86</v>
      </c>
      <c r="F108" s="117">
        <v>4.2895000000000003</v>
      </c>
      <c r="G108" s="118">
        <v>0.107238</v>
      </c>
      <c r="H108" s="116">
        <v>0.95</v>
      </c>
      <c r="I108" s="118">
        <v>1</v>
      </c>
      <c r="J108" s="116">
        <v>38.01</v>
      </c>
      <c r="K108" s="116">
        <v>0.95</v>
      </c>
      <c r="L108" s="116"/>
      <c r="M108" s="119"/>
    </row>
    <row r="109" spans="1:13" s="120" customFormat="1" hidden="1" outlineLevel="1" x14ac:dyDescent="0.2">
      <c r="A109" s="113" t="s">
        <v>131</v>
      </c>
      <c r="B109" s="114" t="s">
        <v>65</v>
      </c>
      <c r="C109" s="115" t="s">
        <v>66</v>
      </c>
      <c r="D109" s="114" t="s">
        <v>63</v>
      </c>
      <c r="E109" s="116">
        <v>10.050000000000001</v>
      </c>
      <c r="F109" s="117">
        <v>0.6875</v>
      </c>
      <c r="G109" s="118">
        <v>1.7187999999999998E-2</v>
      </c>
      <c r="H109" s="116">
        <v>0.17</v>
      </c>
      <c r="I109" s="118">
        <v>1</v>
      </c>
      <c r="J109" s="116">
        <v>6.91</v>
      </c>
      <c r="K109" s="116">
        <v>0.17</v>
      </c>
      <c r="L109" s="116"/>
      <c r="M109" s="119"/>
    </row>
    <row r="110" spans="1:13" s="129" customFormat="1" hidden="1" outlineLevel="1" x14ac:dyDescent="0.2">
      <c r="A110" s="121" t="s">
        <v>132</v>
      </c>
      <c r="B110" s="122" t="s">
        <v>520</v>
      </c>
      <c r="C110" s="123" t="s">
        <v>521</v>
      </c>
      <c r="D110" s="122" t="s">
        <v>70</v>
      </c>
      <c r="E110" s="124">
        <v>89.99</v>
      </c>
      <c r="F110" s="125">
        <v>0.1125</v>
      </c>
      <c r="G110" s="126">
        <v>2.8119999999999998E-3</v>
      </c>
      <c r="H110" s="124">
        <v>0.25</v>
      </c>
      <c r="I110" s="126">
        <v>1</v>
      </c>
      <c r="J110" s="124">
        <v>10.119999999999999</v>
      </c>
      <c r="K110" s="124">
        <v>0.25</v>
      </c>
      <c r="L110" s="127"/>
      <c r="M110" s="128"/>
    </row>
    <row r="111" spans="1:13" s="129" customFormat="1" ht="31.5" hidden="1" outlineLevel="1" x14ac:dyDescent="0.2">
      <c r="A111" s="121" t="s">
        <v>133</v>
      </c>
      <c r="B111" s="122" t="s">
        <v>522</v>
      </c>
      <c r="C111" s="123" t="s">
        <v>523</v>
      </c>
      <c r="D111" s="122" t="s">
        <v>70</v>
      </c>
      <c r="E111" s="124">
        <v>90</v>
      </c>
      <c r="F111" s="125">
        <v>0.57499999999999996</v>
      </c>
      <c r="G111" s="126">
        <v>1.4375000000000001E-2</v>
      </c>
      <c r="H111" s="124">
        <v>1.29</v>
      </c>
      <c r="I111" s="126">
        <v>1</v>
      </c>
      <c r="J111" s="124">
        <v>51.75</v>
      </c>
      <c r="K111" s="124">
        <v>1.29</v>
      </c>
      <c r="L111" s="127"/>
      <c r="M111" s="128"/>
    </row>
    <row r="112" spans="1:13" s="129" customFormat="1" ht="21" hidden="1" outlineLevel="1" x14ac:dyDescent="0.2">
      <c r="A112" s="121" t="s">
        <v>134</v>
      </c>
      <c r="B112" s="122" t="s">
        <v>524</v>
      </c>
      <c r="C112" s="123" t="s">
        <v>525</v>
      </c>
      <c r="D112" s="122" t="s">
        <v>70</v>
      </c>
      <c r="E112" s="124">
        <v>0.55000000000000004</v>
      </c>
      <c r="F112" s="125">
        <v>1.1625000000000001</v>
      </c>
      <c r="G112" s="126">
        <v>2.9062999999999999E-2</v>
      </c>
      <c r="H112" s="124">
        <v>0.02</v>
      </c>
      <c r="I112" s="126">
        <v>1</v>
      </c>
      <c r="J112" s="124">
        <v>0.64</v>
      </c>
      <c r="K112" s="124">
        <v>0.02</v>
      </c>
      <c r="L112" s="127"/>
      <c r="M112" s="128"/>
    </row>
    <row r="113" spans="1:13" s="144" customFormat="1" ht="21" hidden="1" outlineLevel="1" x14ac:dyDescent="0.2">
      <c r="A113" s="136" t="s">
        <v>138</v>
      </c>
      <c r="B113" s="137" t="s">
        <v>526</v>
      </c>
      <c r="C113" s="138" t="s">
        <v>527</v>
      </c>
      <c r="D113" s="137" t="s">
        <v>183</v>
      </c>
      <c r="E113" s="139">
        <v>108.4</v>
      </c>
      <c r="F113" s="140">
        <v>1</v>
      </c>
      <c r="G113" s="141">
        <v>2.5000000000000001E-2</v>
      </c>
      <c r="H113" s="139">
        <v>2.71</v>
      </c>
      <c r="I113" s="141">
        <v>1</v>
      </c>
      <c r="J113" s="139">
        <v>108.4</v>
      </c>
      <c r="K113" s="139">
        <v>2.71</v>
      </c>
      <c r="L113" s="142"/>
      <c r="M113" s="143"/>
    </row>
    <row r="114" spans="1:13" s="144" customFormat="1" ht="21" hidden="1" outlineLevel="1" x14ac:dyDescent="0.2">
      <c r="A114" s="136" t="s">
        <v>141</v>
      </c>
      <c r="B114" s="137" t="s">
        <v>528</v>
      </c>
      <c r="C114" s="138" t="s">
        <v>529</v>
      </c>
      <c r="D114" s="137" t="s">
        <v>183</v>
      </c>
      <c r="E114" s="139">
        <v>155.94</v>
      </c>
      <c r="F114" s="140">
        <v>0.1</v>
      </c>
      <c r="G114" s="141">
        <v>2.5000000000000001E-3</v>
      </c>
      <c r="H114" s="139">
        <v>0.39</v>
      </c>
      <c r="I114" s="141">
        <v>1</v>
      </c>
      <c r="J114" s="139">
        <v>15.59</v>
      </c>
      <c r="K114" s="139">
        <v>0.39</v>
      </c>
      <c r="L114" s="142"/>
      <c r="M114" s="143"/>
    </row>
    <row r="115" spans="1:13" s="144" customFormat="1" ht="21" hidden="1" outlineLevel="1" x14ac:dyDescent="0.2">
      <c r="A115" s="136" t="s">
        <v>144</v>
      </c>
      <c r="B115" s="137" t="s">
        <v>530</v>
      </c>
      <c r="C115" s="138" t="s">
        <v>531</v>
      </c>
      <c r="D115" s="137" t="s">
        <v>183</v>
      </c>
      <c r="E115" s="139">
        <v>155.94</v>
      </c>
      <c r="F115" s="140">
        <v>0.09</v>
      </c>
      <c r="G115" s="141">
        <v>2.2499999999999998E-3</v>
      </c>
      <c r="H115" s="139">
        <v>0.35</v>
      </c>
      <c r="I115" s="141">
        <v>1</v>
      </c>
      <c r="J115" s="139">
        <v>14.03</v>
      </c>
      <c r="K115" s="139">
        <v>0.35</v>
      </c>
      <c r="L115" s="142"/>
      <c r="M115" s="143"/>
    </row>
    <row r="116" spans="1:13" s="144" customFormat="1" hidden="1" outlineLevel="1" x14ac:dyDescent="0.2">
      <c r="A116" s="136" t="s">
        <v>147</v>
      </c>
      <c r="B116" s="137" t="s">
        <v>532</v>
      </c>
      <c r="C116" s="138" t="s">
        <v>533</v>
      </c>
      <c r="D116" s="137" t="s">
        <v>183</v>
      </c>
      <c r="E116" s="139">
        <v>2.44</v>
      </c>
      <c r="F116" s="140">
        <v>0.15</v>
      </c>
      <c r="G116" s="141">
        <v>3.7499999999999999E-3</v>
      </c>
      <c r="H116" s="139">
        <v>0.01</v>
      </c>
      <c r="I116" s="141">
        <v>1</v>
      </c>
      <c r="J116" s="139">
        <v>0.37</v>
      </c>
      <c r="K116" s="139">
        <v>0.01</v>
      </c>
      <c r="L116" s="142"/>
      <c r="M116" s="143"/>
    </row>
    <row r="117" spans="1:13" s="144" customFormat="1" hidden="1" outlineLevel="1" x14ac:dyDescent="0.2">
      <c r="A117" s="136" t="s">
        <v>151</v>
      </c>
      <c r="B117" s="137" t="s">
        <v>534</v>
      </c>
      <c r="C117" s="138" t="s">
        <v>535</v>
      </c>
      <c r="D117" s="137" t="s">
        <v>183</v>
      </c>
      <c r="E117" s="139">
        <v>518.57000000000005</v>
      </c>
      <c r="F117" s="140">
        <v>0.11</v>
      </c>
      <c r="G117" s="141">
        <v>2.7499999999999998E-3</v>
      </c>
      <c r="H117" s="139">
        <v>1.43</v>
      </c>
      <c r="I117" s="141">
        <v>1</v>
      </c>
      <c r="J117" s="139">
        <v>57.04</v>
      </c>
      <c r="K117" s="139">
        <v>1.43</v>
      </c>
      <c r="L117" s="142"/>
      <c r="M117" s="143"/>
    </row>
    <row r="118" spans="1:13" s="100" customFormat="1" ht="12" collapsed="1" x14ac:dyDescent="0.2">
      <c r="A118" s="130"/>
      <c r="B118" s="131"/>
      <c r="C118" s="132" t="s">
        <v>536</v>
      </c>
      <c r="D118" s="131"/>
      <c r="E118" s="133">
        <v>51.66</v>
      </c>
      <c r="F118" s="133"/>
      <c r="G118" s="133"/>
      <c r="H118" s="133">
        <v>1.29</v>
      </c>
      <c r="I118" s="134"/>
      <c r="J118" s="134"/>
      <c r="K118" s="134"/>
      <c r="L118" s="133"/>
      <c r="M118" s="134"/>
    </row>
    <row r="119" spans="1:13" s="100" customFormat="1" ht="12" x14ac:dyDescent="0.2">
      <c r="A119" s="130"/>
      <c r="B119" s="131"/>
      <c r="C119" s="132" t="s">
        <v>537</v>
      </c>
      <c r="D119" s="131"/>
      <c r="E119" s="133">
        <v>22.91</v>
      </c>
      <c r="F119" s="133"/>
      <c r="G119" s="133"/>
      <c r="H119" s="133">
        <v>0.56999999999999995</v>
      </c>
      <c r="I119" s="134"/>
      <c r="J119" s="134"/>
      <c r="K119" s="134"/>
      <c r="L119" s="133"/>
      <c r="M119" s="134"/>
    </row>
    <row r="120" spans="1:13" s="100" customFormat="1" ht="12" x14ac:dyDescent="0.2">
      <c r="A120" s="130"/>
      <c r="B120" s="131"/>
      <c r="C120" s="132" t="s">
        <v>76</v>
      </c>
      <c r="D120" s="131"/>
      <c r="E120" s="133"/>
      <c r="F120" s="133"/>
      <c r="G120" s="133"/>
      <c r="H120" s="133">
        <v>9.26</v>
      </c>
      <c r="I120" s="134"/>
      <c r="J120" s="134"/>
      <c r="K120" s="134"/>
      <c r="L120" s="133"/>
      <c r="M120" s="134"/>
    </row>
    <row r="121" spans="1:13" s="65" customFormat="1" ht="51" x14ac:dyDescent="0.2">
      <c r="A121" s="58" t="s">
        <v>161</v>
      </c>
      <c r="B121" s="59" t="s">
        <v>538</v>
      </c>
      <c r="C121" s="60" t="s">
        <v>539</v>
      </c>
      <c r="D121" s="61">
        <v>2.5000000000000001E-3</v>
      </c>
      <c r="E121" s="62">
        <v>2673.61</v>
      </c>
      <c r="F121" s="62">
        <v>261.01</v>
      </c>
      <c r="G121" s="62">
        <v>2043.44</v>
      </c>
      <c r="H121" s="63">
        <v>6.68</v>
      </c>
      <c r="I121" s="63">
        <v>0.92</v>
      </c>
      <c r="J121" s="62">
        <v>0.65</v>
      </c>
      <c r="K121" s="62">
        <v>5.1100000000000003</v>
      </c>
      <c r="L121" s="62">
        <v>46.49</v>
      </c>
      <c r="M121" s="62">
        <v>0.12</v>
      </c>
    </row>
    <row r="122" spans="1:13" s="65" customFormat="1" x14ac:dyDescent="0.2">
      <c r="A122" s="66"/>
      <c r="B122" s="67"/>
      <c r="C122" s="68"/>
      <c r="D122" s="135" t="s">
        <v>540</v>
      </c>
      <c r="E122" s="70">
        <v>369.16</v>
      </c>
      <c r="F122" s="70">
        <v>39.299999999999997</v>
      </c>
      <c r="G122" s="70" t="s">
        <v>39</v>
      </c>
      <c r="H122" s="71"/>
      <c r="I122" s="71"/>
      <c r="J122" s="70">
        <v>0.1</v>
      </c>
      <c r="K122" s="71"/>
      <c r="L122" s="70">
        <v>3.55</v>
      </c>
      <c r="M122" s="70">
        <v>0.01</v>
      </c>
    </row>
    <row r="123" spans="1:13" s="65" customFormat="1" ht="18" hidden="1" customHeight="1" outlineLevel="1" x14ac:dyDescent="0.2">
      <c r="A123" s="72"/>
      <c r="B123" s="73"/>
      <c r="C123" s="74" t="s">
        <v>41</v>
      </c>
      <c r="D123" s="75" t="s">
        <v>42</v>
      </c>
      <c r="E123" s="75" t="s">
        <v>43</v>
      </c>
      <c r="F123" s="75" t="s">
        <v>44</v>
      </c>
      <c r="G123" s="75" t="s">
        <v>45</v>
      </c>
      <c r="H123" s="75" t="s">
        <v>46</v>
      </c>
      <c r="I123" s="76" t="s">
        <v>47</v>
      </c>
      <c r="J123" s="77"/>
      <c r="K123" s="78"/>
      <c r="L123" s="75" t="s">
        <v>48</v>
      </c>
      <c r="M123" s="79"/>
    </row>
    <row r="124" spans="1:13" s="65" customFormat="1" hidden="1" outlineLevel="1" x14ac:dyDescent="0.2">
      <c r="A124" s="80"/>
      <c r="B124" s="73"/>
      <c r="C124" s="81" t="s">
        <v>541</v>
      </c>
      <c r="D124" s="82">
        <v>321.01</v>
      </c>
      <c r="E124" s="83">
        <v>1.1499999999999999</v>
      </c>
      <c r="F124" s="84">
        <v>369.16</v>
      </c>
      <c r="G124" s="85">
        <v>1</v>
      </c>
      <c r="H124" s="84">
        <v>369.16</v>
      </c>
      <c r="I124" s="84">
        <v>0.92</v>
      </c>
      <c r="J124" s="84"/>
      <c r="K124" s="84"/>
      <c r="L124" s="84">
        <v>7.94</v>
      </c>
      <c r="M124" s="86"/>
    </row>
    <row r="125" spans="1:13" s="65" customFormat="1" hidden="1" outlineLevel="1" x14ac:dyDescent="0.2">
      <c r="A125" s="80"/>
      <c r="B125" s="73"/>
      <c r="C125" s="81" t="s">
        <v>50</v>
      </c>
      <c r="D125" s="82">
        <v>208.81</v>
      </c>
      <c r="E125" s="83">
        <v>1.25</v>
      </c>
      <c r="F125" s="84">
        <v>261.01</v>
      </c>
      <c r="G125" s="85">
        <v>1</v>
      </c>
      <c r="H125" s="84">
        <v>261.01</v>
      </c>
      <c r="I125" s="84"/>
      <c r="J125" s="84">
        <v>0.65</v>
      </c>
      <c r="K125" s="84"/>
      <c r="L125" s="84"/>
      <c r="M125" s="86"/>
    </row>
    <row r="126" spans="1:13" s="65" customFormat="1" hidden="1" outlineLevel="2" x14ac:dyDescent="0.2">
      <c r="A126" s="87"/>
      <c r="B126" s="88"/>
      <c r="C126" s="89" t="s">
        <v>51</v>
      </c>
      <c r="D126" s="90">
        <v>177.37</v>
      </c>
      <c r="E126" s="91">
        <v>1.25</v>
      </c>
      <c r="F126" s="92">
        <v>221.71</v>
      </c>
      <c r="G126" s="93">
        <v>1</v>
      </c>
      <c r="H126" s="92">
        <v>221.71</v>
      </c>
      <c r="I126" s="92"/>
      <c r="J126" s="92">
        <v>0.55000000000000004</v>
      </c>
      <c r="K126" s="92"/>
      <c r="L126" s="92"/>
      <c r="M126" s="94"/>
    </row>
    <row r="127" spans="1:13" s="65" customFormat="1" hidden="1" outlineLevel="2" x14ac:dyDescent="0.2">
      <c r="A127" s="87"/>
      <c r="B127" s="88"/>
      <c r="C127" s="89" t="s">
        <v>52</v>
      </c>
      <c r="D127" s="90">
        <v>31.44</v>
      </c>
      <c r="E127" s="91">
        <v>1.25</v>
      </c>
      <c r="F127" s="92">
        <v>39.299999999999997</v>
      </c>
      <c r="G127" s="93">
        <v>1</v>
      </c>
      <c r="H127" s="92">
        <v>39.299999999999997</v>
      </c>
      <c r="I127" s="92"/>
      <c r="J127" s="92">
        <v>0.1</v>
      </c>
      <c r="K127" s="92"/>
      <c r="L127" s="92">
        <v>11.07</v>
      </c>
      <c r="M127" s="94"/>
    </row>
    <row r="128" spans="1:13" s="100" customFormat="1" ht="12" collapsed="1" x14ac:dyDescent="0.2">
      <c r="A128" s="95"/>
      <c r="B128" s="96"/>
      <c r="C128" s="97"/>
      <c r="D128" s="96"/>
      <c r="E128" s="98"/>
      <c r="F128" s="98"/>
      <c r="G128" s="98"/>
      <c r="H128" s="99"/>
      <c r="I128" s="99"/>
      <c r="J128" s="99"/>
      <c r="K128" s="99"/>
      <c r="L128" s="98"/>
      <c r="M128" s="99"/>
    </row>
    <row r="129" spans="1:13" s="100" customFormat="1" ht="12" hidden="1" customHeight="1" outlineLevel="1" x14ac:dyDescent="0.2">
      <c r="A129" s="101" t="s">
        <v>53</v>
      </c>
      <c r="B129" s="101" t="s">
        <v>54</v>
      </c>
      <c r="C129" s="101" t="s">
        <v>55</v>
      </c>
      <c r="D129" s="101" t="s">
        <v>56</v>
      </c>
      <c r="E129" s="101" t="s">
        <v>21</v>
      </c>
      <c r="F129" s="102" t="s">
        <v>20</v>
      </c>
      <c r="G129" s="103"/>
      <c r="H129" s="104" t="s">
        <v>57</v>
      </c>
      <c r="I129" s="101" t="s">
        <v>45</v>
      </c>
      <c r="J129" s="102" t="s">
        <v>58</v>
      </c>
      <c r="K129" s="103"/>
      <c r="L129" s="105"/>
      <c r="M129" s="106"/>
    </row>
    <row r="130" spans="1:13" s="100" customFormat="1" ht="12.75" hidden="1" customHeight="1" outlineLevel="1" x14ac:dyDescent="0.2">
      <c r="A130" s="107"/>
      <c r="B130" s="107"/>
      <c r="C130" s="107"/>
      <c r="D130" s="107"/>
      <c r="E130" s="107"/>
      <c r="F130" s="108" t="s">
        <v>59</v>
      </c>
      <c r="G130" s="108" t="s">
        <v>60</v>
      </c>
      <c r="H130" s="109"/>
      <c r="I130" s="107"/>
      <c r="J130" s="108" t="s">
        <v>59</v>
      </c>
      <c r="K130" s="110" t="s">
        <v>35</v>
      </c>
      <c r="L130" s="111"/>
      <c r="M130" s="112"/>
    </row>
    <row r="131" spans="1:13" s="120" customFormat="1" hidden="1" outlineLevel="1" x14ac:dyDescent="0.2">
      <c r="A131" s="113" t="s">
        <v>164</v>
      </c>
      <c r="B131" s="114" t="s">
        <v>36</v>
      </c>
      <c r="C131" s="115" t="s">
        <v>542</v>
      </c>
      <c r="D131" s="114" t="s">
        <v>63</v>
      </c>
      <c r="E131" s="116">
        <v>7.94</v>
      </c>
      <c r="F131" s="117">
        <v>46.494500000000002</v>
      </c>
      <c r="G131" s="118">
        <v>0.11623600000000001</v>
      </c>
      <c r="H131" s="116">
        <v>0.92</v>
      </c>
      <c r="I131" s="118">
        <v>1</v>
      </c>
      <c r="J131" s="116">
        <v>369.16</v>
      </c>
      <c r="K131" s="116">
        <v>0.92</v>
      </c>
      <c r="L131" s="116"/>
      <c r="M131" s="119"/>
    </row>
    <row r="132" spans="1:13" s="120" customFormat="1" hidden="1" outlineLevel="1" x14ac:dyDescent="0.2">
      <c r="A132" s="113" t="s">
        <v>165</v>
      </c>
      <c r="B132" s="114" t="s">
        <v>65</v>
      </c>
      <c r="C132" s="115" t="s">
        <v>66</v>
      </c>
      <c r="D132" s="114" t="s">
        <v>63</v>
      </c>
      <c r="E132" s="116">
        <v>11.07</v>
      </c>
      <c r="F132" s="117">
        <v>3.55</v>
      </c>
      <c r="G132" s="118">
        <v>8.8749999999999992E-3</v>
      </c>
      <c r="H132" s="116">
        <v>0.1</v>
      </c>
      <c r="I132" s="118">
        <v>1</v>
      </c>
      <c r="J132" s="116">
        <v>39.299999999999997</v>
      </c>
      <c r="K132" s="116">
        <v>0.1</v>
      </c>
      <c r="L132" s="116"/>
      <c r="M132" s="119"/>
    </row>
    <row r="133" spans="1:13" s="129" customFormat="1" hidden="1" outlineLevel="1" x14ac:dyDescent="0.2">
      <c r="A133" s="121" t="s">
        <v>166</v>
      </c>
      <c r="B133" s="122" t="s">
        <v>520</v>
      </c>
      <c r="C133" s="123" t="s">
        <v>521</v>
      </c>
      <c r="D133" s="122" t="s">
        <v>70</v>
      </c>
      <c r="E133" s="124">
        <v>89.99</v>
      </c>
      <c r="F133" s="125">
        <v>1.5</v>
      </c>
      <c r="G133" s="126">
        <v>3.7499999999999999E-3</v>
      </c>
      <c r="H133" s="124">
        <v>0.34</v>
      </c>
      <c r="I133" s="126">
        <v>1</v>
      </c>
      <c r="J133" s="124">
        <v>134.97999999999999</v>
      </c>
      <c r="K133" s="124">
        <v>0.34</v>
      </c>
      <c r="L133" s="127"/>
      <c r="M133" s="128"/>
    </row>
    <row r="134" spans="1:13" s="129" customFormat="1" hidden="1" outlineLevel="1" x14ac:dyDescent="0.2">
      <c r="A134" s="121" t="s">
        <v>167</v>
      </c>
      <c r="B134" s="122" t="s">
        <v>543</v>
      </c>
      <c r="C134" s="123" t="s">
        <v>544</v>
      </c>
      <c r="D134" s="122" t="s">
        <v>70</v>
      </c>
      <c r="E134" s="124">
        <v>0.5</v>
      </c>
      <c r="F134" s="125">
        <v>4.95</v>
      </c>
      <c r="G134" s="126">
        <v>1.2375000000000001E-2</v>
      </c>
      <c r="H134" s="124">
        <v>0.01</v>
      </c>
      <c r="I134" s="126">
        <v>1</v>
      </c>
      <c r="J134" s="124">
        <v>2.48</v>
      </c>
      <c r="K134" s="124">
        <v>0.01</v>
      </c>
      <c r="L134" s="127"/>
      <c r="M134" s="128"/>
    </row>
    <row r="135" spans="1:13" s="129" customFormat="1" ht="31.5" hidden="1" outlineLevel="1" x14ac:dyDescent="0.2">
      <c r="A135" s="121" t="s">
        <v>168</v>
      </c>
      <c r="B135" s="122" t="s">
        <v>522</v>
      </c>
      <c r="C135" s="123" t="s">
        <v>523</v>
      </c>
      <c r="D135" s="122" t="s">
        <v>70</v>
      </c>
      <c r="E135" s="124">
        <v>90</v>
      </c>
      <c r="F135" s="125">
        <v>1.0125</v>
      </c>
      <c r="G135" s="126">
        <v>2.5309999999999998E-3</v>
      </c>
      <c r="H135" s="124">
        <v>0.23</v>
      </c>
      <c r="I135" s="126">
        <v>1</v>
      </c>
      <c r="J135" s="124">
        <v>91.13</v>
      </c>
      <c r="K135" s="124">
        <v>0.23</v>
      </c>
      <c r="L135" s="127"/>
      <c r="M135" s="128"/>
    </row>
    <row r="136" spans="1:13" s="129" customFormat="1" ht="21" hidden="1" outlineLevel="1" x14ac:dyDescent="0.2">
      <c r="A136" s="121" t="s">
        <v>169</v>
      </c>
      <c r="B136" s="122" t="s">
        <v>545</v>
      </c>
      <c r="C136" s="123" t="s">
        <v>546</v>
      </c>
      <c r="D136" s="122" t="s">
        <v>70</v>
      </c>
      <c r="E136" s="124">
        <v>31.26</v>
      </c>
      <c r="F136" s="125">
        <v>1.0375000000000001</v>
      </c>
      <c r="G136" s="126">
        <v>2.594E-3</v>
      </c>
      <c r="H136" s="124">
        <v>0.08</v>
      </c>
      <c r="I136" s="126">
        <v>1</v>
      </c>
      <c r="J136" s="124">
        <v>32.43</v>
      </c>
      <c r="K136" s="124">
        <v>0.08</v>
      </c>
      <c r="L136" s="127"/>
      <c r="M136" s="128"/>
    </row>
    <row r="137" spans="1:13" s="144" customFormat="1" ht="21" hidden="1" outlineLevel="1" x14ac:dyDescent="0.2">
      <c r="A137" s="136" t="s">
        <v>170</v>
      </c>
      <c r="B137" s="137" t="s">
        <v>547</v>
      </c>
      <c r="C137" s="138" t="s">
        <v>548</v>
      </c>
      <c r="D137" s="137" t="s">
        <v>183</v>
      </c>
      <c r="E137" s="139">
        <v>665</v>
      </c>
      <c r="F137" s="140">
        <v>3.06</v>
      </c>
      <c r="G137" s="141">
        <v>7.6499999999999997E-3</v>
      </c>
      <c r="H137" s="139">
        <v>5.09</v>
      </c>
      <c r="I137" s="141">
        <v>1</v>
      </c>
      <c r="J137" s="139">
        <v>2034.9</v>
      </c>
      <c r="K137" s="139">
        <v>5.09</v>
      </c>
      <c r="L137" s="142"/>
      <c r="M137" s="143"/>
    </row>
    <row r="138" spans="1:13" s="144" customFormat="1" hidden="1" outlineLevel="1" x14ac:dyDescent="0.2">
      <c r="A138" s="136" t="s">
        <v>171</v>
      </c>
      <c r="B138" s="137" t="s">
        <v>532</v>
      </c>
      <c r="C138" s="138" t="s">
        <v>533</v>
      </c>
      <c r="D138" s="137" t="s">
        <v>183</v>
      </c>
      <c r="E138" s="139">
        <v>2.44</v>
      </c>
      <c r="F138" s="140">
        <v>3.5</v>
      </c>
      <c r="G138" s="141">
        <v>8.7500000000000008E-3</v>
      </c>
      <c r="H138" s="139">
        <v>0.02</v>
      </c>
      <c r="I138" s="141">
        <v>1</v>
      </c>
      <c r="J138" s="139">
        <v>8.5399999999999991</v>
      </c>
      <c r="K138" s="139">
        <v>0.02</v>
      </c>
      <c r="L138" s="142"/>
      <c r="M138" s="143"/>
    </row>
    <row r="139" spans="1:13" s="100" customFormat="1" ht="12" collapsed="1" x14ac:dyDescent="0.2">
      <c r="A139" s="130"/>
      <c r="B139" s="131"/>
      <c r="C139" s="132" t="s">
        <v>536</v>
      </c>
      <c r="D139" s="131"/>
      <c r="E139" s="133">
        <v>469.73</v>
      </c>
      <c r="F139" s="133"/>
      <c r="G139" s="133"/>
      <c r="H139" s="133">
        <v>1.17</v>
      </c>
      <c r="I139" s="134"/>
      <c r="J139" s="134"/>
      <c r="K139" s="134"/>
      <c r="L139" s="133"/>
      <c r="M139" s="134"/>
    </row>
    <row r="140" spans="1:13" s="100" customFormat="1" ht="12" x14ac:dyDescent="0.2">
      <c r="A140" s="130"/>
      <c r="B140" s="131"/>
      <c r="C140" s="132" t="s">
        <v>537</v>
      </c>
      <c r="D140" s="131"/>
      <c r="E140" s="133">
        <v>208.32</v>
      </c>
      <c r="F140" s="133"/>
      <c r="G140" s="133"/>
      <c r="H140" s="133">
        <v>0.52</v>
      </c>
      <c r="I140" s="134"/>
      <c r="J140" s="134"/>
      <c r="K140" s="134"/>
      <c r="L140" s="133"/>
      <c r="M140" s="134"/>
    </row>
    <row r="141" spans="1:13" s="100" customFormat="1" ht="12" x14ac:dyDescent="0.2">
      <c r="A141" s="130"/>
      <c r="B141" s="131"/>
      <c r="C141" s="132" t="s">
        <v>76</v>
      </c>
      <c r="D141" s="131"/>
      <c r="E141" s="133"/>
      <c r="F141" s="133"/>
      <c r="G141" s="133"/>
      <c r="H141" s="133">
        <v>8.3699999999999992</v>
      </c>
      <c r="I141" s="134"/>
      <c r="J141" s="134"/>
      <c r="K141" s="134"/>
      <c r="L141" s="133"/>
      <c r="M141" s="134"/>
    </row>
    <row r="142" spans="1:13" s="65" customFormat="1" ht="51" x14ac:dyDescent="0.2">
      <c r="A142" s="58" t="s">
        <v>180</v>
      </c>
      <c r="B142" s="59" t="s">
        <v>549</v>
      </c>
      <c r="C142" s="60" t="s">
        <v>550</v>
      </c>
      <c r="D142" s="61">
        <v>2.5000000000000001E-3</v>
      </c>
      <c r="E142" s="62">
        <v>5011.2</v>
      </c>
      <c r="F142" s="62">
        <v>110.95</v>
      </c>
      <c r="G142" s="62">
        <v>4748.1000000000004</v>
      </c>
      <c r="H142" s="63">
        <v>12.53</v>
      </c>
      <c r="I142" s="63">
        <v>0.38</v>
      </c>
      <c r="J142" s="62">
        <v>0.28000000000000003</v>
      </c>
      <c r="K142" s="62">
        <v>11.87</v>
      </c>
      <c r="L142" s="62">
        <v>19.16</v>
      </c>
      <c r="M142" s="62">
        <v>0.05</v>
      </c>
    </row>
    <row r="143" spans="1:13" s="65" customFormat="1" x14ac:dyDescent="0.2">
      <c r="A143" s="66"/>
      <c r="B143" s="67"/>
      <c r="C143" s="68"/>
      <c r="D143" s="135" t="s">
        <v>540</v>
      </c>
      <c r="E143" s="70">
        <v>152.15</v>
      </c>
      <c r="F143" s="70">
        <v>44.98</v>
      </c>
      <c r="G143" s="70" t="s">
        <v>39</v>
      </c>
      <c r="H143" s="71"/>
      <c r="I143" s="71"/>
      <c r="J143" s="70">
        <v>0.11</v>
      </c>
      <c r="K143" s="71"/>
      <c r="L143" s="70">
        <v>3.33</v>
      </c>
      <c r="M143" s="70">
        <v>0.01</v>
      </c>
    </row>
    <row r="144" spans="1:13" s="65" customFormat="1" ht="18" hidden="1" customHeight="1" outlineLevel="1" x14ac:dyDescent="0.2">
      <c r="A144" s="72"/>
      <c r="B144" s="73"/>
      <c r="C144" s="74" t="s">
        <v>41</v>
      </c>
      <c r="D144" s="75" t="s">
        <v>42</v>
      </c>
      <c r="E144" s="75" t="s">
        <v>43</v>
      </c>
      <c r="F144" s="75" t="s">
        <v>44</v>
      </c>
      <c r="G144" s="75" t="s">
        <v>45</v>
      </c>
      <c r="H144" s="75" t="s">
        <v>46</v>
      </c>
      <c r="I144" s="76" t="s">
        <v>47</v>
      </c>
      <c r="J144" s="77"/>
      <c r="K144" s="78"/>
      <c r="L144" s="75" t="s">
        <v>48</v>
      </c>
      <c r="M144" s="79"/>
    </row>
    <row r="145" spans="1:13" s="65" customFormat="1" hidden="1" outlineLevel="1" x14ac:dyDescent="0.2">
      <c r="A145" s="80"/>
      <c r="B145" s="73"/>
      <c r="C145" s="81" t="s">
        <v>541</v>
      </c>
      <c r="D145" s="82">
        <v>9.4499999999999993</v>
      </c>
      <c r="E145" s="83">
        <v>16.100000000000001</v>
      </c>
      <c r="F145" s="84">
        <v>152.15</v>
      </c>
      <c r="G145" s="85">
        <v>1</v>
      </c>
      <c r="H145" s="84">
        <v>152.15</v>
      </c>
      <c r="I145" s="84">
        <v>0.38</v>
      </c>
      <c r="J145" s="84"/>
      <c r="K145" s="84"/>
      <c r="L145" s="84">
        <v>7.94</v>
      </c>
      <c r="M145" s="86"/>
    </row>
    <row r="146" spans="1:13" s="65" customFormat="1" hidden="1" outlineLevel="1" x14ac:dyDescent="0.2">
      <c r="A146" s="80"/>
      <c r="B146" s="73"/>
      <c r="C146" s="81" t="s">
        <v>50</v>
      </c>
      <c r="D146" s="82">
        <v>6.34</v>
      </c>
      <c r="E146" s="83">
        <v>17.5</v>
      </c>
      <c r="F146" s="84">
        <v>110.95</v>
      </c>
      <c r="G146" s="85">
        <v>1</v>
      </c>
      <c r="H146" s="84">
        <v>110.95</v>
      </c>
      <c r="I146" s="84"/>
      <c r="J146" s="84">
        <v>0.28000000000000003</v>
      </c>
      <c r="K146" s="84"/>
      <c r="L146" s="84"/>
      <c r="M146" s="86"/>
    </row>
    <row r="147" spans="1:13" s="65" customFormat="1" hidden="1" outlineLevel="2" x14ac:dyDescent="0.2">
      <c r="A147" s="87"/>
      <c r="B147" s="88"/>
      <c r="C147" s="89" t="s">
        <v>51</v>
      </c>
      <c r="D147" s="90">
        <v>3.77</v>
      </c>
      <c r="E147" s="91">
        <v>17.5</v>
      </c>
      <c r="F147" s="92">
        <v>65.97</v>
      </c>
      <c r="G147" s="93">
        <v>1</v>
      </c>
      <c r="H147" s="92">
        <v>65.97</v>
      </c>
      <c r="I147" s="92"/>
      <c r="J147" s="92">
        <v>0.17</v>
      </c>
      <c r="K147" s="92"/>
      <c r="L147" s="92"/>
      <c r="M147" s="94"/>
    </row>
    <row r="148" spans="1:13" s="65" customFormat="1" hidden="1" outlineLevel="2" x14ac:dyDescent="0.2">
      <c r="A148" s="87"/>
      <c r="B148" s="88"/>
      <c r="C148" s="89" t="s">
        <v>52</v>
      </c>
      <c r="D148" s="90">
        <v>2.57</v>
      </c>
      <c r="E148" s="91">
        <v>17.5</v>
      </c>
      <c r="F148" s="92">
        <v>44.98</v>
      </c>
      <c r="G148" s="93">
        <v>1</v>
      </c>
      <c r="H148" s="92">
        <v>44.98</v>
      </c>
      <c r="I148" s="92"/>
      <c r="J148" s="92">
        <v>0.11</v>
      </c>
      <c r="K148" s="92"/>
      <c r="L148" s="92">
        <v>13.53</v>
      </c>
      <c r="M148" s="94"/>
    </row>
    <row r="149" spans="1:13" s="100" customFormat="1" ht="12" collapsed="1" x14ac:dyDescent="0.2">
      <c r="A149" s="95"/>
      <c r="B149" s="96"/>
      <c r="C149" s="97"/>
      <c r="D149" s="96"/>
      <c r="E149" s="98"/>
      <c r="F149" s="98"/>
      <c r="G149" s="98"/>
      <c r="H149" s="99"/>
      <c r="I149" s="99"/>
      <c r="J149" s="99"/>
      <c r="K149" s="99"/>
      <c r="L149" s="98"/>
      <c r="M149" s="99"/>
    </row>
    <row r="150" spans="1:13" s="100" customFormat="1" ht="12" hidden="1" customHeight="1" outlineLevel="1" x14ac:dyDescent="0.2">
      <c r="A150" s="101" t="s">
        <v>53</v>
      </c>
      <c r="B150" s="101" t="s">
        <v>54</v>
      </c>
      <c r="C150" s="101" t="s">
        <v>55</v>
      </c>
      <c r="D150" s="101" t="s">
        <v>56</v>
      </c>
      <c r="E150" s="101" t="s">
        <v>21</v>
      </c>
      <c r="F150" s="102" t="s">
        <v>20</v>
      </c>
      <c r="G150" s="103"/>
      <c r="H150" s="104" t="s">
        <v>57</v>
      </c>
      <c r="I150" s="101" t="s">
        <v>45</v>
      </c>
      <c r="J150" s="102" t="s">
        <v>58</v>
      </c>
      <c r="K150" s="103"/>
      <c r="L150" s="105"/>
      <c r="M150" s="106"/>
    </row>
    <row r="151" spans="1:13" s="100" customFormat="1" ht="12.75" hidden="1" customHeight="1" outlineLevel="1" x14ac:dyDescent="0.2">
      <c r="A151" s="107"/>
      <c r="B151" s="107"/>
      <c r="C151" s="107"/>
      <c r="D151" s="107"/>
      <c r="E151" s="107"/>
      <c r="F151" s="108" t="s">
        <v>59</v>
      </c>
      <c r="G151" s="108" t="s">
        <v>60</v>
      </c>
      <c r="H151" s="109"/>
      <c r="I151" s="107"/>
      <c r="J151" s="108" t="s">
        <v>59</v>
      </c>
      <c r="K151" s="110" t="s">
        <v>35</v>
      </c>
      <c r="L151" s="111"/>
      <c r="M151" s="112"/>
    </row>
    <row r="152" spans="1:13" s="120" customFormat="1" hidden="1" outlineLevel="1" x14ac:dyDescent="0.2">
      <c r="A152" s="113" t="s">
        <v>551</v>
      </c>
      <c r="B152" s="114" t="s">
        <v>36</v>
      </c>
      <c r="C152" s="115" t="s">
        <v>542</v>
      </c>
      <c r="D152" s="114" t="s">
        <v>63</v>
      </c>
      <c r="E152" s="116">
        <v>7.94</v>
      </c>
      <c r="F152" s="117">
        <v>19.158999999999999</v>
      </c>
      <c r="G152" s="118">
        <v>4.7897000000000002E-2</v>
      </c>
      <c r="H152" s="116">
        <v>0.38</v>
      </c>
      <c r="I152" s="118">
        <v>1</v>
      </c>
      <c r="J152" s="116">
        <v>152.15</v>
      </c>
      <c r="K152" s="116">
        <v>0.38</v>
      </c>
      <c r="L152" s="116"/>
      <c r="M152" s="119"/>
    </row>
    <row r="153" spans="1:13" s="120" customFormat="1" hidden="1" outlineLevel="1" x14ac:dyDescent="0.2">
      <c r="A153" s="113" t="s">
        <v>552</v>
      </c>
      <c r="B153" s="114" t="s">
        <v>65</v>
      </c>
      <c r="C153" s="115" t="s">
        <v>66</v>
      </c>
      <c r="D153" s="114" t="s">
        <v>63</v>
      </c>
      <c r="E153" s="116">
        <v>13.53</v>
      </c>
      <c r="F153" s="117">
        <v>3.33</v>
      </c>
      <c r="G153" s="118">
        <v>8.3129999999999992E-3</v>
      </c>
      <c r="H153" s="116">
        <v>0.11</v>
      </c>
      <c r="I153" s="118">
        <v>1</v>
      </c>
      <c r="J153" s="116">
        <v>44.98</v>
      </c>
      <c r="K153" s="116">
        <v>0.11</v>
      </c>
      <c r="L153" s="116"/>
      <c r="M153" s="119"/>
    </row>
    <row r="154" spans="1:13" s="129" customFormat="1" hidden="1" outlineLevel="1" x14ac:dyDescent="0.2">
      <c r="A154" s="121" t="s">
        <v>553</v>
      </c>
      <c r="B154" s="122" t="s">
        <v>543</v>
      </c>
      <c r="C154" s="123" t="s">
        <v>544</v>
      </c>
      <c r="D154" s="122" t="s">
        <v>70</v>
      </c>
      <c r="E154" s="124">
        <v>0.5</v>
      </c>
      <c r="F154" s="125">
        <v>14.175000000000001</v>
      </c>
      <c r="G154" s="126">
        <v>3.5437999999999997E-2</v>
      </c>
      <c r="H154" s="124">
        <v>0.02</v>
      </c>
      <c r="I154" s="126">
        <v>1</v>
      </c>
      <c r="J154" s="124">
        <v>7.09</v>
      </c>
      <c r="K154" s="124">
        <v>0.02</v>
      </c>
      <c r="L154" s="127"/>
      <c r="M154" s="128"/>
    </row>
    <row r="155" spans="1:13" s="129" customFormat="1" ht="21" hidden="1" outlineLevel="1" x14ac:dyDescent="0.2">
      <c r="A155" s="121" t="s">
        <v>554</v>
      </c>
      <c r="B155" s="122" t="s">
        <v>545</v>
      </c>
      <c r="C155" s="123" t="s">
        <v>546</v>
      </c>
      <c r="D155" s="122" t="s">
        <v>70</v>
      </c>
      <c r="E155" s="124">
        <v>31.26</v>
      </c>
      <c r="F155" s="125">
        <v>3.3250000000000002</v>
      </c>
      <c r="G155" s="126">
        <v>8.3129999999999992E-3</v>
      </c>
      <c r="H155" s="124">
        <v>0.26</v>
      </c>
      <c r="I155" s="126">
        <v>1</v>
      </c>
      <c r="J155" s="124">
        <v>103.94</v>
      </c>
      <c r="K155" s="124">
        <v>0.26</v>
      </c>
      <c r="L155" s="127"/>
      <c r="M155" s="128"/>
    </row>
    <row r="156" spans="1:13" s="144" customFormat="1" ht="21" hidden="1" outlineLevel="1" x14ac:dyDescent="0.2">
      <c r="A156" s="136" t="s">
        <v>555</v>
      </c>
      <c r="B156" s="137" t="s">
        <v>547</v>
      </c>
      <c r="C156" s="138" t="s">
        <v>548</v>
      </c>
      <c r="D156" s="137" t="s">
        <v>183</v>
      </c>
      <c r="E156" s="139">
        <v>665</v>
      </c>
      <c r="F156" s="140">
        <v>7.14</v>
      </c>
      <c r="G156" s="141">
        <v>1.7850000000000001E-2</v>
      </c>
      <c r="H156" s="139">
        <v>11.87</v>
      </c>
      <c r="I156" s="141">
        <v>1</v>
      </c>
      <c r="J156" s="139">
        <v>4748.1000000000004</v>
      </c>
      <c r="K156" s="139">
        <v>11.87</v>
      </c>
      <c r="L156" s="142"/>
      <c r="M156" s="143"/>
    </row>
    <row r="157" spans="1:13" s="100" customFormat="1" ht="12" collapsed="1" x14ac:dyDescent="0.2">
      <c r="A157" s="130"/>
      <c r="B157" s="131"/>
      <c r="C157" s="132" t="s">
        <v>536</v>
      </c>
      <c r="D157" s="131"/>
      <c r="E157" s="133">
        <v>226.69</v>
      </c>
      <c r="F157" s="133"/>
      <c r="G157" s="133"/>
      <c r="H157" s="133">
        <v>0.56999999999999995</v>
      </c>
      <c r="I157" s="134"/>
      <c r="J157" s="134"/>
      <c r="K157" s="134"/>
      <c r="L157" s="133"/>
      <c r="M157" s="134"/>
    </row>
    <row r="158" spans="1:13" s="100" customFormat="1" ht="12" x14ac:dyDescent="0.2">
      <c r="A158" s="130"/>
      <c r="B158" s="131"/>
      <c r="C158" s="132" t="s">
        <v>537</v>
      </c>
      <c r="D158" s="131"/>
      <c r="E158" s="133">
        <v>100.53</v>
      </c>
      <c r="F158" s="133"/>
      <c r="G158" s="133"/>
      <c r="H158" s="133">
        <v>0.25</v>
      </c>
      <c r="I158" s="134"/>
      <c r="J158" s="134"/>
      <c r="K158" s="134"/>
      <c r="L158" s="133"/>
      <c r="M158" s="134"/>
    </row>
    <row r="159" spans="1:13" s="100" customFormat="1" ht="12" x14ac:dyDescent="0.2">
      <c r="A159" s="130"/>
      <c r="B159" s="131"/>
      <c r="C159" s="132" t="s">
        <v>76</v>
      </c>
      <c r="D159" s="131"/>
      <c r="E159" s="133"/>
      <c r="F159" s="133"/>
      <c r="G159" s="133"/>
      <c r="H159" s="133">
        <v>13.35</v>
      </c>
      <c r="I159" s="134"/>
      <c r="J159" s="134"/>
      <c r="K159" s="134"/>
      <c r="L159" s="133"/>
      <c r="M159" s="134"/>
    </row>
    <row r="160" spans="1:13" s="65" customFormat="1" ht="51" x14ac:dyDescent="0.2">
      <c r="A160" s="58" t="s">
        <v>185</v>
      </c>
      <c r="B160" s="59" t="s">
        <v>852</v>
      </c>
      <c r="C160" s="60" t="s">
        <v>853</v>
      </c>
      <c r="D160" s="61">
        <v>6.0000000000000001E-3</v>
      </c>
      <c r="E160" s="62">
        <v>56351</v>
      </c>
      <c r="F160" s="62" t="s">
        <v>39</v>
      </c>
      <c r="G160" s="62">
        <v>54648.42</v>
      </c>
      <c r="H160" s="63">
        <v>338.11</v>
      </c>
      <c r="I160" s="63">
        <v>10.220000000000001</v>
      </c>
      <c r="J160" s="64" t="s">
        <v>39</v>
      </c>
      <c r="K160" s="62">
        <v>327.89</v>
      </c>
      <c r="L160" s="62">
        <v>201.25</v>
      </c>
      <c r="M160" s="62">
        <v>1.21</v>
      </c>
    </row>
    <row r="161" spans="1:13" s="65" customFormat="1" x14ac:dyDescent="0.2">
      <c r="A161" s="66"/>
      <c r="B161" s="67"/>
      <c r="C161" s="68"/>
      <c r="D161" s="135" t="s">
        <v>854</v>
      </c>
      <c r="E161" s="70">
        <v>1702.58</v>
      </c>
      <c r="F161" s="70" t="s">
        <v>39</v>
      </c>
      <c r="G161" s="70" t="s">
        <v>39</v>
      </c>
      <c r="H161" s="71"/>
      <c r="I161" s="71"/>
      <c r="J161" s="71" t="s">
        <v>39</v>
      </c>
      <c r="K161" s="71"/>
      <c r="L161" s="70" t="s">
        <v>39</v>
      </c>
      <c r="M161" s="71" t="s">
        <v>39</v>
      </c>
    </row>
    <row r="162" spans="1:13" s="65" customFormat="1" ht="18" hidden="1" customHeight="1" outlineLevel="1" x14ac:dyDescent="0.2">
      <c r="A162" s="72"/>
      <c r="B162" s="73"/>
      <c r="C162" s="74" t="s">
        <v>41</v>
      </c>
      <c r="D162" s="75" t="s">
        <v>42</v>
      </c>
      <c r="E162" s="75" t="s">
        <v>43</v>
      </c>
      <c r="F162" s="75" t="s">
        <v>44</v>
      </c>
      <c r="G162" s="75" t="s">
        <v>45</v>
      </c>
      <c r="H162" s="75" t="s">
        <v>46</v>
      </c>
      <c r="I162" s="76" t="s">
        <v>47</v>
      </c>
      <c r="J162" s="77"/>
      <c r="K162" s="78"/>
      <c r="L162" s="75" t="s">
        <v>48</v>
      </c>
      <c r="M162" s="79"/>
    </row>
    <row r="163" spans="1:13" s="65" customFormat="1" hidden="1" outlineLevel="1" x14ac:dyDescent="0.2">
      <c r="A163" s="80"/>
      <c r="B163" s="73"/>
      <c r="C163" s="81" t="s">
        <v>189</v>
      </c>
      <c r="D163" s="82">
        <v>1480.5</v>
      </c>
      <c r="E163" s="83">
        <v>1.1499999999999999</v>
      </c>
      <c r="F163" s="84">
        <v>1702.58</v>
      </c>
      <c r="G163" s="85">
        <v>1</v>
      </c>
      <c r="H163" s="84">
        <v>1702.58</v>
      </c>
      <c r="I163" s="84">
        <v>10.220000000000001</v>
      </c>
      <c r="J163" s="84"/>
      <c r="K163" s="84"/>
      <c r="L163" s="84">
        <v>8.4600000000000009</v>
      </c>
      <c r="M163" s="86"/>
    </row>
    <row r="164" spans="1:13" s="100" customFormat="1" ht="12" collapsed="1" x14ac:dyDescent="0.2">
      <c r="A164" s="95"/>
      <c r="B164" s="96"/>
      <c r="C164" s="97"/>
      <c r="D164" s="96"/>
      <c r="E164" s="98"/>
      <c r="F164" s="98"/>
      <c r="G164" s="98"/>
      <c r="H164" s="99"/>
      <c r="I164" s="99"/>
      <c r="J164" s="99"/>
      <c r="K164" s="99"/>
      <c r="L164" s="98"/>
      <c r="M164" s="99"/>
    </row>
    <row r="165" spans="1:13" s="100" customFormat="1" ht="12" hidden="1" customHeight="1" outlineLevel="1" x14ac:dyDescent="0.2">
      <c r="A165" s="101" t="s">
        <v>53</v>
      </c>
      <c r="B165" s="101" t="s">
        <v>54</v>
      </c>
      <c r="C165" s="101" t="s">
        <v>55</v>
      </c>
      <c r="D165" s="101" t="s">
        <v>56</v>
      </c>
      <c r="E165" s="101" t="s">
        <v>21</v>
      </c>
      <c r="F165" s="102" t="s">
        <v>20</v>
      </c>
      <c r="G165" s="103"/>
      <c r="H165" s="104" t="s">
        <v>57</v>
      </c>
      <c r="I165" s="101" t="s">
        <v>45</v>
      </c>
      <c r="J165" s="102" t="s">
        <v>58</v>
      </c>
      <c r="K165" s="103"/>
      <c r="L165" s="105"/>
      <c r="M165" s="106"/>
    </row>
    <row r="166" spans="1:13" s="100" customFormat="1" ht="12.75" hidden="1" customHeight="1" outlineLevel="1" x14ac:dyDescent="0.2">
      <c r="A166" s="107"/>
      <c r="B166" s="107"/>
      <c r="C166" s="107"/>
      <c r="D166" s="107"/>
      <c r="E166" s="107"/>
      <c r="F166" s="108" t="s">
        <v>59</v>
      </c>
      <c r="G166" s="108" t="s">
        <v>60</v>
      </c>
      <c r="H166" s="109"/>
      <c r="I166" s="107"/>
      <c r="J166" s="108" t="s">
        <v>59</v>
      </c>
      <c r="K166" s="110" t="s">
        <v>35</v>
      </c>
      <c r="L166" s="111"/>
      <c r="M166" s="112"/>
    </row>
    <row r="167" spans="1:13" s="120" customFormat="1" hidden="1" outlineLevel="1" x14ac:dyDescent="0.2">
      <c r="A167" s="113" t="s">
        <v>190</v>
      </c>
      <c r="B167" s="114" t="s">
        <v>36</v>
      </c>
      <c r="C167" s="115" t="s">
        <v>191</v>
      </c>
      <c r="D167" s="114" t="s">
        <v>63</v>
      </c>
      <c r="E167" s="116">
        <v>8.4600000000000009</v>
      </c>
      <c r="F167" s="117">
        <v>201.25</v>
      </c>
      <c r="G167" s="118">
        <v>1.2075</v>
      </c>
      <c r="H167" s="116">
        <v>10.220000000000001</v>
      </c>
      <c r="I167" s="118">
        <v>1</v>
      </c>
      <c r="J167" s="116">
        <v>1702.58</v>
      </c>
      <c r="K167" s="116">
        <v>10.220000000000001</v>
      </c>
      <c r="L167" s="116"/>
      <c r="M167" s="119"/>
    </row>
    <row r="168" spans="1:13" s="144" customFormat="1" hidden="1" outlineLevel="1" x14ac:dyDescent="0.2">
      <c r="A168" s="136" t="s">
        <v>192</v>
      </c>
      <c r="B168" s="137" t="s">
        <v>855</v>
      </c>
      <c r="C168" s="138" t="s">
        <v>856</v>
      </c>
      <c r="D168" s="137" t="s">
        <v>183</v>
      </c>
      <c r="E168" s="139">
        <v>485.9</v>
      </c>
      <c r="F168" s="140">
        <v>0.3</v>
      </c>
      <c r="G168" s="141">
        <v>1.8E-3</v>
      </c>
      <c r="H168" s="139">
        <v>0.87</v>
      </c>
      <c r="I168" s="141">
        <v>1</v>
      </c>
      <c r="J168" s="139">
        <v>145.77000000000001</v>
      </c>
      <c r="K168" s="139">
        <v>0.87</v>
      </c>
      <c r="L168" s="142"/>
      <c r="M168" s="143"/>
    </row>
    <row r="169" spans="1:13" s="144" customFormat="1" hidden="1" outlineLevel="1" x14ac:dyDescent="0.2">
      <c r="A169" s="136" t="s">
        <v>195</v>
      </c>
      <c r="B169" s="137" t="s">
        <v>857</v>
      </c>
      <c r="C169" s="138" t="s">
        <v>858</v>
      </c>
      <c r="D169" s="137" t="s">
        <v>594</v>
      </c>
      <c r="E169" s="139">
        <v>7.83</v>
      </c>
      <c r="F169" s="140">
        <v>15</v>
      </c>
      <c r="G169" s="141">
        <v>0.09</v>
      </c>
      <c r="H169" s="139">
        <v>0.7</v>
      </c>
      <c r="I169" s="141">
        <v>1</v>
      </c>
      <c r="J169" s="139">
        <v>117.45</v>
      </c>
      <c r="K169" s="139">
        <v>0.7</v>
      </c>
      <c r="L169" s="142"/>
      <c r="M169" s="143"/>
    </row>
    <row r="170" spans="1:13" s="144" customFormat="1" ht="21" hidden="1" outlineLevel="1" x14ac:dyDescent="0.2">
      <c r="A170" s="136" t="s">
        <v>196</v>
      </c>
      <c r="B170" s="137" t="s">
        <v>859</v>
      </c>
      <c r="C170" s="138" t="s">
        <v>860</v>
      </c>
      <c r="D170" s="137" t="s">
        <v>183</v>
      </c>
      <c r="E170" s="139">
        <v>802.46</v>
      </c>
      <c r="F170" s="140">
        <v>0.08</v>
      </c>
      <c r="G170" s="141">
        <v>4.8000000000000001E-4</v>
      </c>
      <c r="H170" s="139">
        <v>0.39</v>
      </c>
      <c r="I170" s="141">
        <v>1</v>
      </c>
      <c r="J170" s="139">
        <v>64.2</v>
      </c>
      <c r="K170" s="139">
        <v>0.39</v>
      </c>
      <c r="L170" s="142"/>
      <c r="M170" s="143"/>
    </row>
    <row r="171" spans="1:13" s="144" customFormat="1" ht="21" hidden="1" outlineLevel="1" x14ac:dyDescent="0.2">
      <c r="A171" s="136" t="s">
        <v>561</v>
      </c>
      <c r="B171" s="137" t="s">
        <v>861</v>
      </c>
      <c r="C171" s="138" t="s">
        <v>862</v>
      </c>
      <c r="D171" s="137" t="s">
        <v>863</v>
      </c>
      <c r="E171" s="139">
        <v>30</v>
      </c>
      <c r="F171" s="140">
        <v>32</v>
      </c>
      <c r="G171" s="141">
        <v>0.192</v>
      </c>
      <c r="H171" s="139">
        <v>5.76</v>
      </c>
      <c r="I171" s="141">
        <v>1</v>
      </c>
      <c r="J171" s="139">
        <v>960</v>
      </c>
      <c r="K171" s="139">
        <v>5.76</v>
      </c>
      <c r="L171" s="142"/>
      <c r="M171" s="143"/>
    </row>
    <row r="172" spans="1:13" s="144" customFormat="1" ht="21" hidden="1" outlineLevel="1" x14ac:dyDescent="0.2">
      <c r="A172" s="136" t="s">
        <v>562</v>
      </c>
      <c r="B172" s="137" t="s">
        <v>864</v>
      </c>
      <c r="C172" s="138" t="s">
        <v>865</v>
      </c>
      <c r="D172" s="137" t="s">
        <v>827</v>
      </c>
      <c r="E172" s="139">
        <v>53.9</v>
      </c>
      <c r="F172" s="140">
        <v>990</v>
      </c>
      <c r="G172" s="141">
        <v>5.94</v>
      </c>
      <c r="H172" s="139">
        <v>320.17</v>
      </c>
      <c r="I172" s="141">
        <v>1</v>
      </c>
      <c r="J172" s="139">
        <v>53361</v>
      </c>
      <c r="K172" s="139">
        <v>320.17</v>
      </c>
      <c r="L172" s="142"/>
      <c r="M172" s="143"/>
    </row>
    <row r="173" spans="1:13" s="100" customFormat="1" ht="12" collapsed="1" x14ac:dyDescent="0.2">
      <c r="A173" s="130"/>
      <c r="B173" s="131"/>
      <c r="C173" s="132" t="s">
        <v>640</v>
      </c>
      <c r="D173" s="131"/>
      <c r="E173" s="133">
        <v>1600.42</v>
      </c>
      <c r="F173" s="133"/>
      <c r="G173" s="133"/>
      <c r="H173" s="133">
        <v>9.6</v>
      </c>
      <c r="I173" s="134"/>
      <c r="J173" s="134"/>
      <c r="K173" s="134"/>
      <c r="L173" s="133"/>
      <c r="M173" s="134"/>
    </row>
    <row r="174" spans="1:13" s="100" customFormat="1" ht="12" x14ac:dyDescent="0.2">
      <c r="A174" s="130"/>
      <c r="B174" s="131"/>
      <c r="C174" s="132" t="s">
        <v>641</v>
      </c>
      <c r="D174" s="131"/>
      <c r="E174" s="133">
        <v>749.13</v>
      </c>
      <c r="F174" s="133"/>
      <c r="G174" s="133"/>
      <c r="H174" s="133">
        <v>4.49</v>
      </c>
      <c r="I174" s="134"/>
      <c r="J174" s="134"/>
      <c r="K174" s="134"/>
      <c r="L174" s="133"/>
      <c r="M174" s="134"/>
    </row>
    <row r="175" spans="1:13" s="100" customFormat="1" ht="12" x14ac:dyDescent="0.2">
      <c r="A175" s="130"/>
      <c r="B175" s="131"/>
      <c r="C175" s="132" t="s">
        <v>76</v>
      </c>
      <c r="D175" s="131"/>
      <c r="E175" s="133"/>
      <c r="F175" s="133"/>
      <c r="G175" s="133"/>
      <c r="H175" s="133">
        <v>352.2</v>
      </c>
      <c r="I175" s="134"/>
      <c r="J175" s="134"/>
      <c r="K175" s="134"/>
      <c r="L175" s="133"/>
      <c r="M175" s="134"/>
    </row>
    <row r="176" spans="1:13" s="65" customFormat="1" ht="51" x14ac:dyDescent="0.2">
      <c r="A176" s="58" t="s">
        <v>199</v>
      </c>
      <c r="B176" s="59" t="s">
        <v>646</v>
      </c>
      <c r="C176" s="60" t="s">
        <v>647</v>
      </c>
      <c r="D176" s="61">
        <v>1.64</v>
      </c>
      <c r="E176" s="62">
        <v>390.95</v>
      </c>
      <c r="F176" s="62">
        <v>339.96</v>
      </c>
      <c r="G176" s="62" t="s">
        <v>39</v>
      </c>
      <c r="H176" s="63">
        <v>641.16</v>
      </c>
      <c r="I176" s="63">
        <v>83.62</v>
      </c>
      <c r="J176" s="62">
        <v>557.53</v>
      </c>
      <c r="K176" s="64" t="s">
        <v>39</v>
      </c>
      <c r="L176" s="62">
        <v>5.3</v>
      </c>
      <c r="M176" s="62">
        <v>8.69</v>
      </c>
    </row>
    <row r="177" spans="1:13" s="65" customFormat="1" x14ac:dyDescent="0.2">
      <c r="A177" s="66"/>
      <c r="B177" s="67"/>
      <c r="C177" s="68"/>
      <c r="D177" s="135" t="s">
        <v>648</v>
      </c>
      <c r="E177" s="70">
        <v>50.99</v>
      </c>
      <c r="F177" s="70" t="s">
        <v>39</v>
      </c>
      <c r="G177" s="70" t="s">
        <v>39</v>
      </c>
      <c r="H177" s="71"/>
      <c r="I177" s="71"/>
      <c r="J177" s="71" t="s">
        <v>39</v>
      </c>
      <c r="K177" s="71"/>
      <c r="L177" s="70" t="s">
        <v>39</v>
      </c>
      <c r="M177" s="71" t="s">
        <v>39</v>
      </c>
    </row>
    <row r="178" spans="1:13" s="65" customFormat="1" ht="18" hidden="1" customHeight="1" outlineLevel="1" x14ac:dyDescent="0.2">
      <c r="A178" s="72"/>
      <c r="B178" s="73"/>
      <c r="C178" s="74" t="s">
        <v>41</v>
      </c>
      <c r="D178" s="75" t="s">
        <v>42</v>
      </c>
      <c r="E178" s="75" t="s">
        <v>43</v>
      </c>
      <c r="F178" s="75" t="s">
        <v>44</v>
      </c>
      <c r="G178" s="75" t="s">
        <v>45</v>
      </c>
      <c r="H178" s="75" t="s">
        <v>46</v>
      </c>
      <c r="I178" s="76" t="s">
        <v>47</v>
      </c>
      <c r="J178" s="77"/>
      <c r="K178" s="78"/>
      <c r="L178" s="75" t="s">
        <v>48</v>
      </c>
      <c r="M178" s="79"/>
    </row>
    <row r="179" spans="1:13" s="65" customFormat="1" hidden="1" outlineLevel="1" x14ac:dyDescent="0.2">
      <c r="A179" s="80"/>
      <c r="B179" s="73"/>
      <c r="C179" s="81" t="s">
        <v>231</v>
      </c>
      <c r="D179" s="82">
        <v>50.99</v>
      </c>
      <c r="E179" s="83">
        <v>1</v>
      </c>
      <c r="F179" s="84">
        <v>50.99</v>
      </c>
      <c r="G179" s="85">
        <v>1</v>
      </c>
      <c r="H179" s="84">
        <v>50.99</v>
      </c>
      <c r="I179" s="84">
        <v>83.62</v>
      </c>
      <c r="J179" s="84"/>
      <c r="K179" s="84"/>
      <c r="L179" s="84">
        <v>9.6199999999999992</v>
      </c>
      <c r="M179" s="86"/>
    </row>
    <row r="180" spans="1:13" s="65" customFormat="1" hidden="1" outlineLevel="1" x14ac:dyDescent="0.2">
      <c r="A180" s="80"/>
      <c r="B180" s="73"/>
      <c r="C180" s="81" t="s">
        <v>50</v>
      </c>
      <c r="D180" s="82">
        <v>339.96</v>
      </c>
      <c r="E180" s="83">
        <v>1</v>
      </c>
      <c r="F180" s="84">
        <v>339.96</v>
      </c>
      <c r="G180" s="85">
        <v>1</v>
      </c>
      <c r="H180" s="84">
        <v>339.96</v>
      </c>
      <c r="I180" s="84"/>
      <c r="J180" s="84">
        <v>557.53</v>
      </c>
      <c r="K180" s="84"/>
      <c r="L180" s="84"/>
      <c r="M180" s="86"/>
    </row>
    <row r="181" spans="1:13" s="100" customFormat="1" ht="12" collapsed="1" x14ac:dyDescent="0.2">
      <c r="A181" s="95"/>
      <c r="B181" s="96"/>
      <c r="C181" s="97"/>
      <c r="D181" s="96"/>
      <c r="E181" s="98"/>
      <c r="F181" s="98"/>
      <c r="G181" s="98"/>
      <c r="H181" s="99"/>
      <c r="I181" s="99"/>
      <c r="J181" s="99"/>
      <c r="K181" s="99"/>
      <c r="L181" s="98"/>
      <c r="M181" s="99"/>
    </row>
    <row r="182" spans="1:13" s="100" customFormat="1" ht="12" hidden="1" customHeight="1" outlineLevel="1" x14ac:dyDescent="0.2">
      <c r="A182" s="101" t="s">
        <v>53</v>
      </c>
      <c r="B182" s="101" t="s">
        <v>54</v>
      </c>
      <c r="C182" s="101" t="s">
        <v>55</v>
      </c>
      <c r="D182" s="101" t="s">
        <v>56</v>
      </c>
      <c r="E182" s="101" t="s">
        <v>21</v>
      </c>
      <c r="F182" s="102" t="s">
        <v>20</v>
      </c>
      <c r="G182" s="103"/>
      <c r="H182" s="104" t="s">
        <v>57</v>
      </c>
      <c r="I182" s="101" t="s">
        <v>45</v>
      </c>
      <c r="J182" s="102" t="s">
        <v>58</v>
      </c>
      <c r="K182" s="103"/>
      <c r="L182" s="105"/>
      <c r="M182" s="106"/>
    </row>
    <row r="183" spans="1:13" s="100" customFormat="1" ht="12.75" hidden="1" customHeight="1" outlineLevel="1" x14ac:dyDescent="0.2">
      <c r="A183" s="107"/>
      <c r="B183" s="107"/>
      <c r="C183" s="107"/>
      <c r="D183" s="107"/>
      <c r="E183" s="107"/>
      <c r="F183" s="108" t="s">
        <v>59</v>
      </c>
      <c r="G183" s="108" t="s">
        <v>60</v>
      </c>
      <c r="H183" s="109"/>
      <c r="I183" s="107"/>
      <c r="J183" s="108" t="s">
        <v>59</v>
      </c>
      <c r="K183" s="110" t="s">
        <v>35</v>
      </c>
      <c r="L183" s="111"/>
      <c r="M183" s="112"/>
    </row>
    <row r="184" spans="1:13" s="120" customFormat="1" hidden="1" outlineLevel="1" x14ac:dyDescent="0.2">
      <c r="A184" s="113" t="s">
        <v>866</v>
      </c>
      <c r="B184" s="114" t="s">
        <v>36</v>
      </c>
      <c r="C184" s="115" t="s">
        <v>233</v>
      </c>
      <c r="D184" s="114" t="s">
        <v>63</v>
      </c>
      <c r="E184" s="116">
        <v>9.6199999999999992</v>
      </c>
      <c r="F184" s="117">
        <v>5.3</v>
      </c>
      <c r="G184" s="118">
        <v>8.6920000000000002</v>
      </c>
      <c r="H184" s="116">
        <v>83.62</v>
      </c>
      <c r="I184" s="118">
        <v>1</v>
      </c>
      <c r="J184" s="116">
        <v>50.99</v>
      </c>
      <c r="K184" s="116">
        <v>83.62</v>
      </c>
      <c r="L184" s="116"/>
      <c r="M184" s="119"/>
    </row>
    <row r="185" spans="1:13" s="129" customFormat="1" hidden="1" outlineLevel="1" x14ac:dyDescent="0.2">
      <c r="A185" s="121" t="s">
        <v>867</v>
      </c>
      <c r="B185" s="122" t="s">
        <v>72</v>
      </c>
      <c r="C185" s="123" t="s">
        <v>73</v>
      </c>
      <c r="D185" s="122" t="s">
        <v>70</v>
      </c>
      <c r="E185" s="124">
        <v>87.17</v>
      </c>
      <c r="F185" s="125">
        <v>3.9</v>
      </c>
      <c r="G185" s="126">
        <v>6.3959999999999999</v>
      </c>
      <c r="H185" s="124">
        <v>557.54</v>
      </c>
      <c r="I185" s="126">
        <v>1</v>
      </c>
      <c r="J185" s="124">
        <v>339.96</v>
      </c>
      <c r="K185" s="124">
        <v>557.54</v>
      </c>
      <c r="L185" s="127"/>
      <c r="M185" s="128"/>
    </row>
    <row r="186" spans="1:13" s="100" customFormat="1" ht="12" collapsed="1" x14ac:dyDescent="0.2">
      <c r="A186" s="130"/>
      <c r="B186" s="131"/>
      <c r="C186" s="132" t="s">
        <v>499</v>
      </c>
      <c r="D186" s="131"/>
      <c r="E186" s="133">
        <v>45.38</v>
      </c>
      <c r="F186" s="133"/>
      <c r="G186" s="133"/>
      <c r="H186" s="133">
        <v>74.430000000000007</v>
      </c>
      <c r="I186" s="134"/>
      <c r="J186" s="134"/>
      <c r="K186" s="134"/>
      <c r="L186" s="133"/>
      <c r="M186" s="134"/>
    </row>
    <row r="187" spans="1:13" s="100" customFormat="1" ht="12" x14ac:dyDescent="0.2">
      <c r="A187" s="130"/>
      <c r="B187" s="131"/>
      <c r="C187" s="132" t="s">
        <v>269</v>
      </c>
      <c r="D187" s="131"/>
      <c r="E187" s="133">
        <v>26.51</v>
      </c>
      <c r="F187" s="133"/>
      <c r="G187" s="133"/>
      <c r="H187" s="133">
        <v>43.48</v>
      </c>
      <c r="I187" s="134"/>
      <c r="J187" s="134"/>
      <c r="K187" s="134"/>
      <c r="L187" s="133"/>
      <c r="M187" s="134"/>
    </row>
    <row r="188" spans="1:13" s="100" customFormat="1" ht="12" x14ac:dyDescent="0.2">
      <c r="A188" s="130"/>
      <c r="B188" s="131"/>
      <c r="C188" s="132" t="s">
        <v>76</v>
      </c>
      <c r="D188" s="131"/>
      <c r="E188" s="133"/>
      <c r="F188" s="133"/>
      <c r="G188" s="133"/>
      <c r="H188" s="133">
        <v>759.07</v>
      </c>
      <c r="I188" s="134"/>
      <c r="J188" s="134"/>
      <c r="K188" s="134"/>
      <c r="L188" s="133"/>
      <c r="M188" s="134"/>
    </row>
    <row r="189" spans="1:13" s="65" customFormat="1" x14ac:dyDescent="0.2">
      <c r="A189" s="58" t="s">
        <v>202</v>
      </c>
      <c r="B189" s="59" t="s">
        <v>386</v>
      </c>
      <c r="C189" s="60" t="s">
        <v>653</v>
      </c>
      <c r="D189" s="61">
        <v>9.84</v>
      </c>
      <c r="E189" s="62">
        <v>89.21</v>
      </c>
      <c r="F189" s="62" t="s">
        <v>39</v>
      </c>
      <c r="G189" s="62">
        <v>89.21</v>
      </c>
      <c r="H189" s="63">
        <v>877.83</v>
      </c>
      <c r="I189" s="145" t="s">
        <v>39</v>
      </c>
      <c r="J189" s="64" t="s">
        <v>39</v>
      </c>
      <c r="K189" s="62">
        <v>877.83</v>
      </c>
      <c r="L189" s="62" t="s">
        <v>39</v>
      </c>
      <c r="M189" s="64" t="s">
        <v>39</v>
      </c>
    </row>
    <row r="190" spans="1:13" s="65" customFormat="1" x14ac:dyDescent="0.2">
      <c r="A190" s="66"/>
      <c r="B190" s="67"/>
      <c r="C190" s="68"/>
      <c r="D190" s="69" t="s">
        <v>183</v>
      </c>
      <c r="E190" s="70" t="s">
        <v>39</v>
      </c>
      <c r="F190" s="70" t="s">
        <v>39</v>
      </c>
      <c r="G190" s="70" t="s">
        <v>39</v>
      </c>
      <c r="H190" s="71"/>
      <c r="I190" s="71"/>
      <c r="J190" s="71" t="s">
        <v>39</v>
      </c>
      <c r="K190" s="71"/>
      <c r="L190" s="70" t="s">
        <v>39</v>
      </c>
      <c r="M190" s="71" t="s">
        <v>39</v>
      </c>
    </row>
    <row r="191" spans="1:13" s="65" customFormat="1" ht="18" hidden="1" customHeight="1" outlineLevel="1" x14ac:dyDescent="0.2">
      <c r="A191" s="72"/>
      <c r="B191" s="73"/>
      <c r="C191" s="74" t="s">
        <v>41</v>
      </c>
      <c r="D191" s="75" t="s">
        <v>42</v>
      </c>
      <c r="E191" s="75" t="s">
        <v>43</v>
      </c>
      <c r="F191" s="75" t="s">
        <v>44</v>
      </c>
      <c r="G191" s="75" t="s">
        <v>45</v>
      </c>
      <c r="H191" s="75" t="s">
        <v>46</v>
      </c>
      <c r="I191" s="76" t="s">
        <v>47</v>
      </c>
      <c r="J191" s="77"/>
      <c r="K191" s="78"/>
      <c r="L191" s="75" t="s">
        <v>48</v>
      </c>
      <c r="M191" s="79"/>
    </row>
    <row r="192" spans="1:13" s="65" customFormat="1" hidden="1" outlineLevel="1" x14ac:dyDescent="0.2">
      <c r="A192" s="80"/>
      <c r="B192" s="73"/>
      <c r="C192" s="81" t="s">
        <v>389</v>
      </c>
      <c r="D192" s="82">
        <v>89.21</v>
      </c>
      <c r="E192" s="83">
        <v>1</v>
      </c>
      <c r="F192" s="84">
        <v>89.21</v>
      </c>
      <c r="G192" s="85">
        <v>1</v>
      </c>
      <c r="H192" s="84">
        <v>89.21</v>
      </c>
      <c r="I192" s="84"/>
      <c r="J192" s="84"/>
      <c r="K192" s="84">
        <v>877.83</v>
      </c>
      <c r="L192" s="84"/>
      <c r="M192" s="86"/>
    </row>
    <row r="193" spans="1:13" s="65" customFormat="1" ht="51" collapsed="1" x14ac:dyDescent="0.2">
      <c r="A193" s="58" t="s">
        <v>212</v>
      </c>
      <c r="B193" s="59" t="s">
        <v>877</v>
      </c>
      <c r="C193" s="60" t="s">
        <v>878</v>
      </c>
      <c r="D193" s="61">
        <v>1.64</v>
      </c>
      <c r="E193" s="62">
        <v>399.98</v>
      </c>
      <c r="F193" s="62">
        <v>219.3</v>
      </c>
      <c r="G193" s="62">
        <v>71.400000000000006</v>
      </c>
      <c r="H193" s="63">
        <v>655.97</v>
      </c>
      <c r="I193" s="63">
        <v>179.22</v>
      </c>
      <c r="J193" s="62">
        <v>359.65</v>
      </c>
      <c r="K193" s="62">
        <v>117.1</v>
      </c>
      <c r="L193" s="62">
        <v>11.36</v>
      </c>
      <c r="M193" s="62">
        <v>18.63</v>
      </c>
    </row>
    <row r="194" spans="1:13" s="65" customFormat="1" x14ac:dyDescent="0.2">
      <c r="A194" s="66"/>
      <c r="B194" s="67"/>
      <c r="C194" s="68"/>
      <c r="D194" s="135" t="s">
        <v>648</v>
      </c>
      <c r="E194" s="70">
        <v>109.28</v>
      </c>
      <c r="F194" s="70">
        <v>12.69</v>
      </c>
      <c r="G194" s="70" t="s">
        <v>39</v>
      </c>
      <c r="H194" s="71"/>
      <c r="I194" s="71"/>
      <c r="J194" s="70">
        <v>20.81</v>
      </c>
      <c r="K194" s="71"/>
      <c r="L194" s="70">
        <v>0.94</v>
      </c>
      <c r="M194" s="70">
        <v>1.54</v>
      </c>
    </row>
    <row r="195" spans="1:13" s="65" customFormat="1" ht="18" hidden="1" customHeight="1" outlineLevel="1" x14ac:dyDescent="0.2">
      <c r="A195" s="72"/>
      <c r="B195" s="73"/>
      <c r="C195" s="74" t="s">
        <v>41</v>
      </c>
      <c r="D195" s="75" t="s">
        <v>42</v>
      </c>
      <c r="E195" s="75" t="s">
        <v>43</v>
      </c>
      <c r="F195" s="75" t="s">
        <v>44</v>
      </c>
      <c r="G195" s="75" t="s">
        <v>45</v>
      </c>
      <c r="H195" s="75" t="s">
        <v>46</v>
      </c>
      <c r="I195" s="76" t="s">
        <v>47</v>
      </c>
      <c r="J195" s="77"/>
      <c r="K195" s="78"/>
      <c r="L195" s="75" t="s">
        <v>48</v>
      </c>
      <c r="M195" s="79"/>
    </row>
    <row r="196" spans="1:13" s="65" customFormat="1" hidden="1" outlineLevel="1" x14ac:dyDescent="0.2">
      <c r="A196" s="80"/>
      <c r="B196" s="73"/>
      <c r="C196" s="81" t="s">
        <v>231</v>
      </c>
      <c r="D196" s="82">
        <v>109.28</v>
      </c>
      <c r="E196" s="83">
        <v>1</v>
      </c>
      <c r="F196" s="84">
        <v>109.28</v>
      </c>
      <c r="G196" s="85">
        <v>1</v>
      </c>
      <c r="H196" s="84">
        <v>109.28</v>
      </c>
      <c r="I196" s="84">
        <v>179.22</v>
      </c>
      <c r="J196" s="84"/>
      <c r="K196" s="84"/>
      <c r="L196" s="84">
        <v>9.6199999999999992</v>
      </c>
      <c r="M196" s="86"/>
    </row>
    <row r="197" spans="1:13" s="65" customFormat="1" hidden="1" outlineLevel="1" x14ac:dyDescent="0.2">
      <c r="A197" s="80"/>
      <c r="B197" s="73"/>
      <c r="C197" s="81" t="s">
        <v>50</v>
      </c>
      <c r="D197" s="82">
        <v>219.3</v>
      </c>
      <c r="E197" s="83">
        <v>1</v>
      </c>
      <c r="F197" s="84">
        <v>219.3</v>
      </c>
      <c r="G197" s="85">
        <v>1</v>
      </c>
      <c r="H197" s="84">
        <v>219.3</v>
      </c>
      <c r="I197" s="84"/>
      <c r="J197" s="84">
        <v>359.65</v>
      </c>
      <c r="K197" s="84"/>
      <c r="L197" s="84"/>
      <c r="M197" s="86"/>
    </row>
    <row r="198" spans="1:13" s="65" customFormat="1" hidden="1" outlineLevel="2" x14ac:dyDescent="0.2">
      <c r="A198" s="87"/>
      <c r="B198" s="88"/>
      <c r="C198" s="89" t="s">
        <v>51</v>
      </c>
      <c r="D198" s="90">
        <v>206.61</v>
      </c>
      <c r="E198" s="91">
        <v>1</v>
      </c>
      <c r="F198" s="92">
        <v>206.61</v>
      </c>
      <c r="G198" s="93">
        <v>1</v>
      </c>
      <c r="H198" s="92">
        <v>206.61</v>
      </c>
      <c r="I198" s="92"/>
      <c r="J198" s="92">
        <v>338.84</v>
      </c>
      <c r="K198" s="92"/>
      <c r="L198" s="92"/>
      <c r="M198" s="94"/>
    </row>
    <row r="199" spans="1:13" s="65" customFormat="1" hidden="1" outlineLevel="2" x14ac:dyDescent="0.2">
      <c r="A199" s="87"/>
      <c r="B199" s="88"/>
      <c r="C199" s="89" t="s">
        <v>52</v>
      </c>
      <c r="D199" s="90">
        <v>12.69</v>
      </c>
      <c r="E199" s="91">
        <v>1</v>
      </c>
      <c r="F199" s="92">
        <v>12.69</v>
      </c>
      <c r="G199" s="93">
        <v>1</v>
      </c>
      <c r="H199" s="92">
        <v>12.69</v>
      </c>
      <c r="I199" s="92"/>
      <c r="J199" s="92">
        <v>20.81</v>
      </c>
      <c r="K199" s="92"/>
      <c r="L199" s="92">
        <v>13.5</v>
      </c>
      <c r="M199" s="94"/>
    </row>
    <row r="200" spans="1:13" s="100" customFormat="1" ht="12" collapsed="1" x14ac:dyDescent="0.2">
      <c r="A200" s="95"/>
      <c r="B200" s="96"/>
      <c r="C200" s="97"/>
      <c r="D200" s="96"/>
      <c r="E200" s="98"/>
      <c r="F200" s="98"/>
      <c r="G200" s="98"/>
      <c r="H200" s="99"/>
      <c r="I200" s="99"/>
      <c r="J200" s="99"/>
      <c r="K200" s="99"/>
      <c r="L200" s="98"/>
      <c r="M200" s="99"/>
    </row>
    <row r="201" spans="1:13" s="100" customFormat="1" ht="12" hidden="1" customHeight="1" outlineLevel="1" x14ac:dyDescent="0.2">
      <c r="A201" s="101" t="s">
        <v>53</v>
      </c>
      <c r="B201" s="101" t="s">
        <v>54</v>
      </c>
      <c r="C201" s="101" t="s">
        <v>55</v>
      </c>
      <c r="D201" s="101" t="s">
        <v>56</v>
      </c>
      <c r="E201" s="101" t="s">
        <v>21</v>
      </c>
      <c r="F201" s="102" t="s">
        <v>20</v>
      </c>
      <c r="G201" s="103"/>
      <c r="H201" s="104" t="s">
        <v>57</v>
      </c>
      <c r="I201" s="101" t="s">
        <v>45</v>
      </c>
      <c r="J201" s="102" t="s">
        <v>58</v>
      </c>
      <c r="K201" s="103"/>
      <c r="L201" s="105"/>
      <c r="M201" s="106"/>
    </row>
    <row r="202" spans="1:13" s="100" customFormat="1" ht="12.75" hidden="1" customHeight="1" outlineLevel="1" x14ac:dyDescent="0.2">
      <c r="A202" s="107"/>
      <c r="B202" s="107"/>
      <c r="C202" s="107"/>
      <c r="D202" s="107"/>
      <c r="E202" s="107"/>
      <c r="F202" s="108" t="s">
        <v>59</v>
      </c>
      <c r="G202" s="108" t="s">
        <v>60</v>
      </c>
      <c r="H202" s="109"/>
      <c r="I202" s="107"/>
      <c r="J202" s="108" t="s">
        <v>59</v>
      </c>
      <c r="K202" s="110" t="s">
        <v>35</v>
      </c>
      <c r="L202" s="111"/>
      <c r="M202" s="112"/>
    </row>
    <row r="203" spans="1:13" s="120" customFormat="1" hidden="1" outlineLevel="1" x14ac:dyDescent="0.2">
      <c r="A203" s="113" t="s">
        <v>214</v>
      </c>
      <c r="B203" s="114" t="s">
        <v>36</v>
      </c>
      <c r="C203" s="115" t="s">
        <v>233</v>
      </c>
      <c r="D203" s="114" t="s">
        <v>63</v>
      </c>
      <c r="E203" s="116">
        <v>9.6199999999999992</v>
      </c>
      <c r="F203" s="117">
        <v>11.36</v>
      </c>
      <c r="G203" s="118">
        <v>18.630400000000002</v>
      </c>
      <c r="H203" s="116">
        <v>179.22</v>
      </c>
      <c r="I203" s="118">
        <v>1</v>
      </c>
      <c r="J203" s="116">
        <v>109.28</v>
      </c>
      <c r="K203" s="116">
        <v>179.22</v>
      </c>
      <c r="L203" s="116"/>
      <c r="M203" s="119"/>
    </row>
    <row r="204" spans="1:13" s="120" customFormat="1" hidden="1" outlineLevel="1" x14ac:dyDescent="0.2">
      <c r="A204" s="113" t="s">
        <v>215</v>
      </c>
      <c r="B204" s="114" t="s">
        <v>65</v>
      </c>
      <c r="C204" s="115" t="s">
        <v>66</v>
      </c>
      <c r="D204" s="114" t="s">
        <v>63</v>
      </c>
      <c r="E204" s="116">
        <v>13.5</v>
      </c>
      <c r="F204" s="117">
        <v>0.94</v>
      </c>
      <c r="G204" s="118">
        <v>1.5416000000000001</v>
      </c>
      <c r="H204" s="116">
        <v>20.81</v>
      </c>
      <c r="I204" s="118">
        <v>1</v>
      </c>
      <c r="J204" s="116">
        <v>12.69</v>
      </c>
      <c r="K204" s="116">
        <v>20.81</v>
      </c>
      <c r="L204" s="116"/>
      <c r="M204" s="119"/>
    </row>
    <row r="205" spans="1:13" s="129" customFormat="1" ht="21" hidden="1" outlineLevel="1" x14ac:dyDescent="0.2">
      <c r="A205" s="121" t="s">
        <v>216</v>
      </c>
      <c r="B205" s="122" t="s">
        <v>662</v>
      </c>
      <c r="C205" s="123" t="s">
        <v>663</v>
      </c>
      <c r="D205" s="122" t="s">
        <v>70</v>
      </c>
      <c r="E205" s="124">
        <v>0.9</v>
      </c>
      <c r="F205" s="125">
        <v>2.58</v>
      </c>
      <c r="G205" s="126">
        <v>4.2312000000000003</v>
      </c>
      <c r="H205" s="124">
        <v>3.81</v>
      </c>
      <c r="I205" s="126">
        <v>1</v>
      </c>
      <c r="J205" s="124">
        <v>2.3199999999999998</v>
      </c>
      <c r="K205" s="124">
        <v>3.81</v>
      </c>
      <c r="L205" s="127"/>
      <c r="M205" s="128"/>
    </row>
    <row r="206" spans="1:13" s="129" customFormat="1" ht="21" hidden="1" outlineLevel="1" x14ac:dyDescent="0.2">
      <c r="A206" s="121" t="s">
        <v>217</v>
      </c>
      <c r="B206" s="122" t="s">
        <v>239</v>
      </c>
      <c r="C206" s="123" t="s">
        <v>240</v>
      </c>
      <c r="D206" s="122" t="s">
        <v>70</v>
      </c>
      <c r="E206" s="124">
        <v>134.65</v>
      </c>
      <c r="F206" s="125">
        <v>0.94</v>
      </c>
      <c r="G206" s="126">
        <v>1.5416000000000001</v>
      </c>
      <c r="H206" s="124">
        <v>207.58</v>
      </c>
      <c r="I206" s="126">
        <v>1</v>
      </c>
      <c r="J206" s="124">
        <v>126.57</v>
      </c>
      <c r="K206" s="124">
        <v>207.58</v>
      </c>
      <c r="L206" s="127"/>
      <c r="M206" s="128"/>
    </row>
    <row r="207" spans="1:13" s="129" customFormat="1" ht="21" hidden="1" outlineLevel="1" x14ac:dyDescent="0.2">
      <c r="A207" s="121" t="s">
        <v>218</v>
      </c>
      <c r="B207" s="122" t="s">
        <v>879</v>
      </c>
      <c r="C207" s="123" t="s">
        <v>880</v>
      </c>
      <c r="D207" s="122" t="s">
        <v>70</v>
      </c>
      <c r="E207" s="124">
        <v>3.28</v>
      </c>
      <c r="F207" s="125">
        <v>2.58</v>
      </c>
      <c r="G207" s="126">
        <v>4.2312000000000003</v>
      </c>
      <c r="H207" s="124">
        <v>13.88</v>
      </c>
      <c r="I207" s="126">
        <v>1</v>
      </c>
      <c r="J207" s="124">
        <v>8.4600000000000009</v>
      </c>
      <c r="K207" s="124">
        <v>13.88</v>
      </c>
      <c r="L207" s="127"/>
      <c r="M207" s="128"/>
    </row>
    <row r="208" spans="1:13" s="129" customFormat="1" hidden="1" outlineLevel="1" x14ac:dyDescent="0.2">
      <c r="A208" s="121" t="s">
        <v>219</v>
      </c>
      <c r="B208" s="122" t="s">
        <v>72</v>
      </c>
      <c r="C208" s="123" t="s">
        <v>73</v>
      </c>
      <c r="D208" s="122" t="s">
        <v>70</v>
      </c>
      <c r="E208" s="124">
        <v>87.17</v>
      </c>
      <c r="F208" s="125">
        <v>0.94</v>
      </c>
      <c r="G208" s="126">
        <v>1.5416000000000001</v>
      </c>
      <c r="H208" s="124">
        <v>134.38</v>
      </c>
      <c r="I208" s="126">
        <v>1</v>
      </c>
      <c r="J208" s="124">
        <v>81.94</v>
      </c>
      <c r="K208" s="124">
        <v>134.38</v>
      </c>
      <c r="L208" s="127"/>
      <c r="M208" s="128"/>
    </row>
    <row r="209" spans="1:13" s="144" customFormat="1" hidden="1" outlineLevel="1" x14ac:dyDescent="0.2">
      <c r="A209" s="136" t="s">
        <v>220</v>
      </c>
      <c r="B209" s="137" t="s">
        <v>668</v>
      </c>
      <c r="C209" s="138" t="s">
        <v>669</v>
      </c>
      <c r="D209" s="137" t="s">
        <v>154</v>
      </c>
      <c r="E209" s="139">
        <v>28.6</v>
      </c>
      <c r="F209" s="140">
        <v>0.25</v>
      </c>
      <c r="G209" s="141">
        <v>0.41</v>
      </c>
      <c r="H209" s="139">
        <v>11.73</v>
      </c>
      <c r="I209" s="141">
        <v>1</v>
      </c>
      <c r="J209" s="139">
        <v>7.15</v>
      </c>
      <c r="K209" s="139">
        <v>11.73</v>
      </c>
      <c r="L209" s="142"/>
      <c r="M209" s="143"/>
    </row>
    <row r="210" spans="1:13" s="144" customFormat="1" hidden="1" outlineLevel="1" x14ac:dyDescent="0.2">
      <c r="A210" s="136" t="s">
        <v>223</v>
      </c>
      <c r="B210" s="137" t="s">
        <v>671</v>
      </c>
      <c r="C210" s="138" t="s">
        <v>672</v>
      </c>
      <c r="D210" s="137" t="s">
        <v>137</v>
      </c>
      <c r="E210" s="139">
        <v>7826.9</v>
      </c>
      <c r="F210" s="140">
        <v>6.0000000000000002E-5</v>
      </c>
      <c r="G210" s="141">
        <v>9.7999999999999997E-5</v>
      </c>
      <c r="H210" s="139">
        <v>0.77</v>
      </c>
      <c r="I210" s="141">
        <v>1</v>
      </c>
      <c r="J210" s="139">
        <v>0.47</v>
      </c>
      <c r="K210" s="139">
        <v>0.77</v>
      </c>
      <c r="L210" s="142"/>
      <c r="M210" s="143"/>
    </row>
    <row r="211" spans="1:13" s="144" customFormat="1" ht="21" hidden="1" outlineLevel="1" x14ac:dyDescent="0.2">
      <c r="A211" s="136" t="s">
        <v>226</v>
      </c>
      <c r="B211" s="137" t="s">
        <v>674</v>
      </c>
      <c r="C211" s="138" t="s">
        <v>675</v>
      </c>
      <c r="D211" s="137" t="s">
        <v>137</v>
      </c>
      <c r="E211" s="139">
        <v>5000</v>
      </c>
      <c r="F211" s="140">
        <v>1E-3</v>
      </c>
      <c r="G211" s="141">
        <v>1.64E-3</v>
      </c>
      <c r="H211" s="139">
        <v>8.1999999999999993</v>
      </c>
      <c r="I211" s="141">
        <v>1</v>
      </c>
      <c r="J211" s="139">
        <v>5</v>
      </c>
      <c r="K211" s="139">
        <v>8.1999999999999993</v>
      </c>
      <c r="L211" s="142"/>
      <c r="M211" s="143"/>
    </row>
    <row r="212" spans="1:13" s="144" customFormat="1" hidden="1" outlineLevel="1" x14ac:dyDescent="0.2">
      <c r="A212" s="136" t="s">
        <v>932</v>
      </c>
      <c r="B212" s="137" t="s">
        <v>677</v>
      </c>
      <c r="C212" s="138" t="s">
        <v>678</v>
      </c>
      <c r="D212" s="137" t="s">
        <v>679</v>
      </c>
      <c r="E212" s="139">
        <v>120</v>
      </c>
      <c r="F212" s="140">
        <v>9.5999999999999992E-3</v>
      </c>
      <c r="G212" s="141">
        <v>1.5744000000000001E-2</v>
      </c>
      <c r="H212" s="139">
        <v>1.89</v>
      </c>
      <c r="I212" s="141">
        <v>1</v>
      </c>
      <c r="J212" s="139">
        <v>1.1499999999999999</v>
      </c>
      <c r="K212" s="139">
        <v>1.89</v>
      </c>
      <c r="L212" s="142"/>
      <c r="M212" s="143"/>
    </row>
    <row r="213" spans="1:13" s="144" customFormat="1" ht="21" hidden="1" outlineLevel="1" x14ac:dyDescent="0.2">
      <c r="A213" s="136" t="s">
        <v>935</v>
      </c>
      <c r="B213" s="137" t="s">
        <v>681</v>
      </c>
      <c r="C213" s="138" t="s">
        <v>682</v>
      </c>
      <c r="D213" s="137" t="s">
        <v>137</v>
      </c>
      <c r="E213" s="139">
        <v>5763</v>
      </c>
      <c r="F213" s="140">
        <v>0.01</v>
      </c>
      <c r="G213" s="141">
        <v>1.6400000000000001E-2</v>
      </c>
      <c r="H213" s="139">
        <v>94.51</v>
      </c>
      <c r="I213" s="141">
        <v>1</v>
      </c>
      <c r="J213" s="139">
        <v>57.63</v>
      </c>
      <c r="K213" s="139">
        <v>94.51</v>
      </c>
      <c r="L213" s="142"/>
      <c r="M213" s="143"/>
    </row>
    <row r="214" spans="1:13" s="100" customFormat="1" ht="12" collapsed="1" x14ac:dyDescent="0.2">
      <c r="A214" s="130"/>
      <c r="B214" s="131"/>
      <c r="C214" s="132" t="s">
        <v>499</v>
      </c>
      <c r="D214" s="131"/>
      <c r="E214" s="133">
        <v>108.55</v>
      </c>
      <c r="F214" s="133"/>
      <c r="G214" s="133"/>
      <c r="H214" s="133">
        <v>178.03</v>
      </c>
      <c r="I214" s="134"/>
      <c r="J214" s="134"/>
      <c r="K214" s="134"/>
      <c r="L214" s="133"/>
      <c r="M214" s="134"/>
    </row>
    <row r="215" spans="1:13" s="100" customFormat="1" ht="12" x14ac:dyDescent="0.2">
      <c r="A215" s="130"/>
      <c r="B215" s="131"/>
      <c r="C215" s="132" t="s">
        <v>269</v>
      </c>
      <c r="D215" s="131"/>
      <c r="E215" s="133">
        <v>63.42</v>
      </c>
      <c r="F215" s="133"/>
      <c r="G215" s="133"/>
      <c r="H215" s="133">
        <v>104.02</v>
      </c>
      <c r="I215" s="134"/>
      <c r="J215" s="134"/>
      <c r="K215" s="134"/>
      <c r="L215" s="133"/>
      <c r="M215" s="134"/>
    </row>
    <row r="216" spans="1:13" s="100" customFormat="1" ht="12" x14ac:dyDescent="0.2">
      <c r="A216" s="130"/>
      <c r="B216" s="131"/>
      <c r="C216" s="132" t="s">
        <v>76</v>
      </c>
      <c r="D216" s="131"/>
      <c r="E216" s="133"/>
      <c r="F216" s="133"/>
      <c r="G216" s="133"/>
      <c r="H216" s="133">
        <v>938.02</v>
      </c>
      <c r="I216" s="134"/>
      <c r="J216" s="134"/>
      <c r="K216" s="134"/>
      <c r="L216" s="133"/>
      <c r="M216" s="134"/>
    </row>
    <row r="217" spans="1:13" s="65" customFormat="1" ht="51" x14ac:dyDescent="0.2">
      <c r="A217" s="58" t="s">
        <v>227</v>
      </c>
      <c r="B217" s="59" t="s">
        <v>884</v>
      </c>
      <c r="C217" s="60" t="s">
        <v>885</v>
      </c>
      <c r="D217" s="61">
        <v>0.06</v>
      </c>
      <c r="E217" s="62">
        <v>276.41000000000003</v>
      </c>
      <c r="F217" s="62">
        <v>62.21</v>
      </c>
      <c r="G217" s="62">
        <v>35.65</v>
      </c>
      <c r="H217" s="63">
        <v>16.579999999999998</v>
      </c>
      <c r="I217" s="63">
        <v>10.71</v>
      </c>
      <c r="J217" s="62">
        <v>3.73</v>
      </c>
      <c r="K217" s="62">
        <v>2.14</v>
      </c>
      <c r="L217" s="62">
        <v>18.559999999999999</v>
      </c>
      <c r="M217" s="62">
        <v>1.1100000000000001</v>
      </c>
    </row>
    <row r="218" spans="1:13" s="65" customFormat="1" x14ac:dyDescent="0.2">
      <c r="A218" s="66"/>
      <c r="B218" s="67"/>
      <c r="C218" s="68"/>
      <c r="D218" s="135" t="s">
        <v>648</v>
      </c>
      <c r="E218" s="70">
        <v>178.55</v>
      </c>
      <c r="F218" s="70">
        <v>2.7</v>
      </c>
      <c r="G218" s="70" t="s">
        <v>39</v>
      </c>
      <c r="H218" s="71"/>
      <c r="I218" s="71"/>
      <c r="J218" s="70">
        <v>0.16</v>
      </c>
      <c r="K218" s="71"/>
      <c r="L218" s="70">
        <v>0.2</v>
      </c>
      <c r="M218" s="70">
        <v>0.01</v>
      </c>
    </row>
    <row r="219" spans="1:13" s="65" customFormat="1" ht="18" hidden="1" customHeight="1" outlineLevel="1" x14ac:dyDescent="0.2">
      <c r="A219" s="72"/>
      <c r="B219" s="73"/>
      <c r="C219" s="74" t="s">
        <v>41</v>
      </c>
      <c r="D219" s="75" t="s">
        <v>42</v>
      </c>
      <c r="E219" s="75" t="s">
        <v>43</v>
      </c>
      <c r="F219" s="75" t="s">
        <v>44</v>
      </c>
      <c r="G219" s="75" t="s">
        <v>45</v>
      </c>
      <c r="H219" s="75" t="s">
        <v>46</v>
      </c>
      <c r="I219" s="76" t="s">
        <v>47</v>
      </c>
      <c r="J219" s="77"/>
      <c r="K219" s="78"/>
      <c r="L219" s="75" t="s">
        <v>48</v>
      </c>
      <c r="M219" s="79"/>
    </row>
    <row r="220" spans="1:13" s="65" customFormat="1" hidden="1" outlineLevel="1" x14ac:dyDescent="0.2">
      <c r="A220" s="80"/>
      <c r="B220" s="73"/>
      <c r="C220" s="81" t="s">
        <v>231</v>
      </c>
      <c r="D220" s="82">
        <v>178.55</v>
      </c>
      <c r="E220" s="83">
        <v>1</v>
      </c>
      <c r="F220" s="84">
        <v>178.55</v>
      </c>
      <c r="G220" s="85">
        <v>1</v>
      </c>
      <c r="H220" s="84">
        <v>178.55</v>
      </c>
      <c r="I220" s="84">
        <v>10.71</v>
      </c>
      <c r="J220" s="84"/>
      <c r="K220" s="84"/>
      <c r="L220" s="84">
        <v>9.6199999999999992</v>
      </c>
      <c r="M220" s="86"/>
    </row>
    <row r="221" spans="1:13" s="65" customFormat="1" hidden="1" outlineLevel="1" x14ac:dyDescent="0.2">
      <c r="A221" s="80"/>
      <c r="B221" s="73"/>
      <c r="C221" s="81" t="s">
        <v>50</v>
      </c>
      <c r="D221" s="82">
        <v>62.21</v>
      </c>
      <c r="E221" s="83">
        <v>1</v>
      </c>
      <c r="F221" s="84">
        <v>62.21</v>
      </c>
      <c r="G221" s="85">
        <v>1</v>
      </c>
      <c r="H221" s="84">
        <v>62.21</v>
      </c>
      <c r="I221" s="84"/>
      <c r="J221" s="84">
        <v>3.73</v>
      </c>
      <c r="K221" s="84"/>
      <c r="L221" s="84"/>
      <c r="M221" s="86"/>
    </row>
    <row r="222" spans="1:13" s="65" customFormat="1" hidden="1" outlineLevel="2" x14ac:dyDescent="0.2">
      <c r="A222" s="87"/>
      <c r="B222" s="88"/>
      <c r="C222" s="89" t="s">
        <v>51</v>
      </c>
      <c r="D222" s="90">
        <v>59.51</v>
      </c>
      <c r="E222" s="91">
        <v>1</v>
      </c>
      <c r="F222" s="92">
        <v>59.51</v>
      </c>
      <c r="G222" s="93">
        <v>1</v>
      </c>
      <c r="H222" s="92">
        <v>59.51</v>
      </c>
      <c r="I222" s="92"/>
      <c r="J222" s="92">
        <v>3.57</v>
      </c>
      <c r="K222" s="92"/>
      <c r="L222" s="92"/>
      <c r="M222" s="94"/>
    </row>
    <row r="223" spans="1:13" s="65" customFormat="1" hidden="1" outlineLevel="2" x14ac:dyDescent="0.2">
      <c r="A223" s="87"/>
      <c r="B223" s="88"/>
      <c r="C223" s="89" t="s">
        <v>52</v>
      </c>
      <c r="D223" s="90">
        <v>2.7</v>
      </c>
      <c r="E223" s="91">
        <v>1</v>
      </c>
      <c r="F223" s="92">
        <v>2.7</v>
      </c>
      <c r="G223" s="93">
        <v>1</v>
      </c>
      <c r="H223" s="92">
        <v>2.7</v>
      </c>
      <c r="I223" s="92"/>
      <c r="J223" s="92">
        <v>0.16</v>
      </c>
      <c r="K223" s="92"/>
      <c r="L223" s="92">
        <v>13.5</v>
      </c>
      <c r="M223" s="94"/>
    </row>
    <row r="224" spans="1:13" s="100" customFormat="1" ht="12" collapsed="1" x14ac:dyDescent="0.2">
      <c r="A224" s="95"/>
      <c r="B224" s="96"/>
      <c r="C224" s="97"/>
      <c r="D224" s="96"/>
      <c r="E224" s="98"/>
      <c r="F224" s="98"/>
      <c r="G224" s="98"/>
      <c r="H224" s="99"/>
      <c r="I224" s="99"/>
      <c r="J224" s="99"/>
      <c r="K224" s="99"/>
      <c r="L224" s="98"/>
      <c r="M224" s="99"/>
    </row>
    <row r="225" spans="1:13" s="100" customFormat="1" ht="12" hidden="1" customHeight="1" outlineLevel="1" x14ac:dyDescent="0.2">
      <c r="A225" s="101" t="s">
        <v>53</v>
      </c>
      <c r="B225" s="101" t="s">
        <v>54</v>
      </c>
      <c r="C225" s="101" t="s">
        <v>55</v>
      </c>
      <c r="D225" s="101" t="s">
        <v>56</v>
      </c>
      <c r="E225" s="101" t="s">
        <v>21</v>
      </c>
      <c r="F225" s="102" t="s">
        <v>20</v>
      </c>
      <c r="G225" s="103"/>
      <c r="H225" s="104" t="s">
        <v>57</v>
      </c>
      <c r="I225" s="101" t="s">
        <v>45</v>
      </c>
      <c r="J225" s="102" t="s">
        <v>58</v>
      </c>
      <c r="K225" s="103"/>
      <c r="L225" s="105"/>
      <c r="M225" s="106"/>
    </row>
    <row r="226" spans="1:13" s="100" customFormat="1" ht="12.75" hidden="1" customHeight="1" outlineLevel="1" x14ac:dyDescent="0.2">
      <c r="A226" s="107"/>
      <c r="B226" s="107"/>
      <c r="C226" s="107"/>
      <c r="D226" s="107"/>
      <c r="E226" s="107"/>
      <c r="F226" s="108" t="s">
        <v>59</v>
      </c>
      <c r="G226" s="108" t="s">
        <v>60</v>
      </c>
      <c r="H226" s="109"/>
      <c r="I226" s="107"/>
      <c r="J226" s="108" t="s">
        <v>59</v>
      </c>
      <c r="K226" s="110" t="s">
        <v>35</v>
      </c>
      <c r="L226" s="111"/>
      <c r="M226" s="112"/>
    </row>
    <row r="227" spans="1:13" s="120" customFormat="1" hidden="1" outlineLevel="1" x14ac:dyDescent="0.2">
      <c r="A227" s="113" t="s">
        <v>232</v>
      </c>
      <c r="B227" s="114" t="s">
        <v>36</v>
      </c>
      <c r="C227" s="115" t="s">
        <v>233</v>
      </c>
      <c r="D227" s="114" t="s">
        <v>63</v>
      </c>
      <c r="E227" s="116">
        <v>9.6199999999999992</v>
      </c>
      <c r="F227" s="117">
        <v>18.559999999999999</v>
      </c>
      <c r="G227" s="118">
        <v>1.1135999999999999</v>
      </c>
      <c r="H227" s="116">
        <v>10.71</v>
      </c>
      <c r="I227" s="118">
        <v>1</v>
      </c>
      <c r="J227" s="116">
        <v>178.55</v>
      </c>
      <c r="K227" s="116">
        <v>10.71</v>
      </c>
      <c r="L227" s="116"/>
      <c r="M227" s="119"/>
    </row>
    <row r="228" spans="1:13" s="120" customFormat="1" hidden="1" outlineLevel="1" x14ac:dyDescent="0.2">
      <c r="A228" s="113" t="s">
        <v>234</v>
      </c>
      <c r="B228" s="114" t="s">
        <v>65</v>
      </c>
      <c r="C228" s="115" t="s">
        <v>66</v>
      </c>
      <c r="D228" s="114" t="s">
        <v>63</v>
      </c>
      <c r="E228" s="116">
        <v>13.5</v>
      </c>
      <c r="F228" s="117">
        <v>0.2</v>
      </c>
      <c r="G228" s="118">
        <v>1.2E-2</v>
      </c>
      <c r="H228" s="116">
        <v>0.16</v>
      </c>
      <c r="I228" s="118">
        <v>1</v>
      </c>
      <c r="J228" s="116">
        <v>2.7</v>
      </c>
      <c r="K228" s="116">
        <v>0.16</v>
      </c>
      <c r="L228" s="116"/>
      <c r="M228" s="119"/>
    </row>
    <row r="229" spans="1:13" s="129" customFormat="1" ht="21" hidden="1" outlineLevel="1" x14ac:dyDescent="0.2">
      <c r="A229" s="121" t="s">
        <v>235</v>
      </c>
      <c r="B229" s="122" t="s">
        <v>662</v>
      </c>
      <c r="C229" s="123" t="s">
        <v>663</v>
      </c>
      <c r="D229" s="122" t="s">
        <v>70</v>
      </c>
      <c r="E229" s="124">
        <v>0.9</v>
      </c>
      <c r="F229" s="125">
        <v>4.2699999999999996</v>
      </c>
      <c r="G229" s="126">
        <v>0.25619999999999998</v>
      </c>
      <c r="H229" s="124">
        <v>0.23</v>
      </c>
      <c r="I229" s="126">
        <v>1</v>
      </c>
      <c r="J229" s="124">
        <v>3.84</v>
      </c>
      <c r="K229" s="124">
        <v>0.23</v>
      </c>
      <c r="L229" s="127"/>
      <c r="M229" s="128"/>
    </row>
    <row r="230" spans="1:13" s="129" customFormat="1" ht="21" hidden="1" outlineLevel="1" x14ac:dyDescent="0.2">
      <c r="A230" s="121" t="s">
        <v>238</v>
      </c>
      <c r="B230" s="122" t="s">
        <v>239</v>
      </c>
      <c r="C230" s="123" t="s">
        <v>240</v>
      </c>
      <c r="D230" s="122" t="s">
        <v>70</v>
      </c>
      <c r="E230" s="124">
        <v>134.65</v>
      </c>
      <c r="F230" s="125">
        <v>0.2</v>
      </c>
      <c r="G230" s="126">
        <v>1.2E-2</v>
      </c>
      <c r="H230" s="124">
        <v>1.62</v>
      </c>
      <c r="I230" s="126">
        <v>1</v>
      </c>
      <c r="J230" s="124">
        <v>26.93</v>
      </c>
      <c r="K230" s="124">
        <v>1.62</v>
      </c>
      <c r="L230" s="127"/>
      <c r="M230" s="128"/>
    </row>
    <row r="231" spans="1:13" s="129" customFormat="1" ht="21" hidden="1" outlineLevel="1" x14ac:dyDescent="0.2">
      <c r="A231" s="121" t="s">
        <v>241</v>
      </c>
      <c r="B231" s="122" t="s">
        <v>879</v>
      </c>
      <c r="C231" s="123" t="s">
        <v>880</v>
      </c>
      <c r="D231" s="122" t="s">
        <v>70</v>
      </c>
      <c r="E231" s="124">
        <v>3.28</v>
      </c>
      <c r="F231" s="125">
        <v>4.2699999999999996</v>
      </c>
      <c r="G231" s="126">
        <v>0.25619999999999998</v>
      </c>
      <c r="H231" s="124">
        <v>0.84</v>
      </c>
      <c r="I231" s="126">
        <v>1</v>
      </c>
      <c r="J231" s="124">
        <v>14.01</v>
      </c>
      <c r="K231" s="124">
        <v>0.84</v>
      </c>
      <c r="L231" s="127"/>
      <c r="M231" s="128"/>
    </row>
    <row r="232" spans="1:13" s="129" customFormat="1" hidden="1" outlineLevel="1" x14ac:dyDescent="0.2">
      <c r="A232" s="121" t="s">
        <v>244</v>
      </c>
      <c r="B232" s="122" t="s">
        <v>72</v>
      </c>
      <c r="C232" s="123" t="s">
        <v>73</v>
      </c>
      <c r="D232" s="122" t="s">
        <v>70</v>
      </c>
      <c r="E232" s="124">
        <v>87.17</v>
      </c>
      <c r="F232" s="125">
        <v>0.2</v>
      </c>
      <c r="G232" s="126">
        <v>1.2E-2</v>
      </c>
      <c r="H232" s="124">
        <v>1.05</v>
      </c>
      <c r="I232" s="126">
        <v>1</v>
      </c>
      <c r="J232" s="124">
        <v>17.43</v>
      </c>
      <c r="K232" s="124">
        <v>1.05</v>
      </c>
      <c r="L232" s="127"/>
      <c r="M232" s="128"/>
    </row>
    <row r="233" spans="1:13" s="144" customFormat="1" hidden="1" outlineLevel="1" x14ac:dyDescent="0.2">
      <c r="A233" s="136" t="s">
        <v>247</v>
      </c>
      <c r="B233" s="137" t="s">
        <v>671</v>
      </c>
      <c r="C233" s="138" t="s">
        <v>672</v>
      </c>
      <c r="D233" s="137" t="s">
        <v>137</v>
      </c>
      <c r="E233" s="139">
        <v>7826.9</v>
      </c>
      <c r="F233" s="140">
        <v>6.0000000000000002E-5</v>
      </c>
      <c r="G233" s="141">
        <v>3.9999999999999998E-6</v>
      </c>
      <c r="H233" s="139">
        <v>0.03</v>
      </c>
      <c r="I233" s="141">
        <v>1</v>
      </c>
      <c r="J233" s="139">
        <v>0.47</v>
      </c>
      <c r="K233" s="139">
        <v>0.03</v>
      </c>
      <c r="L233" s="142"/>
      <c r="M233" s="143"/>
    </row>
    <row r="234" spans="1:13" s="144" customFormat="1" hidden="1" outlineLevel="1" x14ac:dyDescent="0.2">
      <c r="A234" s="136" t="s">
        <v>250</v>
      </c>
      <c r="B234" s="137" t="s">
        <v>677</v>
      </c>
      <c r="C234" s="138" t="s">
        <v>678</v>
      </c>
      <c r="D234" s="137" t="s">
        <v>679</v>
      </c>
      <c r="E234" s="139">
        <v>120</v>
      </c>
      <c r="F234" s="140">
        <v>9.5999999999999992E-3</v>
      </c>
      <c r="G234" s="141">
        <v>5.7600000000000001E-4</v>
      </c>
      <c r="H234" s="139">
        <v>7.0000000000000007E-2</v>
      </c>
      <c r="I234" s="141">
        <v>1</v>
      </c>
      <c r="J234" s="139">
        <v>1.1499999999999999</v>
      </c>
      <c r="K234" s="139">
        <v>7.0000000000000007E-2</v>
      </c>
      <c r="L234" s="142"/>
      <c r="M234" s="143"/>
    </row>
    <row r="235" spans="1:13" s="144" customFormat="1" ht="21" hidden="1" outlineLevel="1" x14ac:dyDescent="0.2">
      <c r="A235" s="136" t="s">
        <v>253</v>
      </c>
      <c r="B235" s="137" t="s">
        <v>707</v>
      </c>
      <c r="C235" s="138" t="s">
        <v>708</v>
      </c>
      <c r="D235" s="137" t="s">
        <v>154</v>
      </c>
      <c r="E235" s="139">
        <v>68.05</v>
      </c>
      <c r="F235" s="140">
        <v>0.5</v>
      </c>
      <c r="G235" s="141">
        <v>0.03</v>
      </c>
      <c r="H235" s="139">
        <v>2.04</v>
      </c>
      <c r="I235" s="141">
        <v>1</v>
      </c>
      <c r="J235" s="139">
        <v>34.020000000000003</v>
      </c>
      <c r="K235" s="139">
        <v>2.04</v>
      </c>
      <c r="L235" s="142"/>
      <c r="M235" s="143"/>
    </row>
    <row r="236" spans="1:13" s="100" customFormat="1" ht="12" collapsed="1" x14ac:dyDescent="0.2">
      <c r="A236" s="130"/>
      <c r="B236" s="131"/>
      <c r="C236" s="132" t="s">
        <v>499</v>
      </c>
      <c r="D236" s="131"/>
      <c r="E236" s="133">
        <v>161.31</v>
      </c>
      <c r="F236" s="133"/>
      <c r="G236" s="133"/>
      <c r="H236" s="133">
        <v>9.68</v>
      </c>
      <c r="I236" s="134"/>
      <c r="J236" s="134"/>
      <c r="K236" s="134"/>
      <c r="L236" s="133"/>
      <c r="M236" s="134"/>
    </row>
    <row r="237" spans="1:13" s="100" customFormat="1" ht="12" x14ac:dyDescent="0.2">
      <c r="A237" s="130"/>
      <c r="B237" s="131"/>
      <c r="C237" s="132" t="s">
        <v>269</v>
      </c>
      <c r="D237" s="131"/>
      <c r="E237" s="133">
        <v>94.25</v>
      </c>
      <c r="F237" s="133"/>
      <c r="G237" s="133"/>
      <c r="H237" s="133">
        <v>5.66</v>
      </c>
      <c r="I237" s="134"/>
      <c r="J237" s="134"/>
      <c r="K237" s="134"/>
      <c r="L237" s="133"/>
      <c r="M237" s="134"/>
    </row>
    <row r="238" spans="1:13" s="100" customFormat="1" ht="12" x14ac:dyDescent="0.2">
      <c r="A238" s="130"/>
      <c r="B238" s="131"/>
      <c r="C238" s="132" t="s">
        <v>76</v>
      </c>
      <c r="D238" s="131"/>
      <c r="E238" s="133"/>
      <c r="F238" s="133"/>
      <c r="G238" s="133"/>
      <c r="H238" s="133">
        <v>31.92</v>
      </c>
      <c r="I238" s="134"/>
      <c r="J238" s="134"/>
      <c r="K238" s="134"/>
      <c r="L238" s="133"/>
      <c r="M238" s="134"/>
    </row>
    <row r="239" spans="1:13" s="65" customFormat="1" ht="51" x14ac:dyDescent="0.2">
      <c r="A239" s="58" t="s">
        <v>270</v>
      </c>
      <c r="B239" s="59" t="s">
        <v>886</v>
      </c>
      <c r="C239" s="60" t="s">
        <v>887</v>
      </c>
      <c r="D239" s="61">
        <v>0.2</v>
      </c>
      <c r="E239" s="62">
        <v>1118.8399999999999</v>
      </c>
      <c r="F239" s="62">
        <v>880.01</v>
      </c>
      <c r="G239" s="62">
        <v>59.51</v>
      </c>
      <c r="H239" s="63">
        <v>223.77</v>
      </c>
      <c r="I239" s="63">
        <v>35.86</v>
      </c>
      <c r="J239" s="62">
        <v>176</v>
      </c>
      <c r="K239" s="62">
        <v>11.91</v>
      </c>
      <c r="L239" s="62">
        <v>18.64</v>
      </c>
      <c r="M239" s="62">
        <v>3.73</v>
      </c>
    </row>
    <row r="240" spans="1:13" s="65" customFormat="1" x14ac:dyDescent="0.2">
      <c r="A240" s="66"/>
      <c r="B240" s="67"/>
      <c r="C240" s="68"/>
      <c r="D240" s="135" t="s">
        <v>648</v>
      </c>
      <c r="E240" s="70">
        <v>179.32</v>
      </c>
      <c r="F240" s="70">
        <v>80.06</v>
      </c>
      <c r="G240" s="70" t="s">
        <v>39</v>
      </c>
      <c r="H240" s="71"/>
      <c r="I240" s="71"/>
      <c r="J240" s="70">
        <v>16.010000000000002</v>
      </c>
      <c r="K240" s="71"/>
      <c r="L240" s="70">
        <v>5.93</v>
      </c>
      <c r="M240" s="70">
        <v>1.19</v>
      </c>
    </row>
    <row r="241" spans="1:13" s="65" customFormat="1" ht="18" hidden="1" customHeight="1" outlineLevel="1" x14ac:dyDescent="0.2">
      <c r="A241" s="72"/>
      <c r="B241" s="73"/>
      <c r="C241" s="74" t="s">
        <v>41</v>
      </c>
      <c r="D241" s="75" t="s">
        <v>42</v>
      </c>
      <c r="E241" s="75" t="s">
        <v>43</v>
      </c>
      <c r="F241" s="75" t="s">
        <v>44</v>
      </c>
      <c r="G241" s="75" t="s">
        <v>45</v>
      </c>
      <c r="H241" s="75" t="s">
        <v>46</v>
      </c>
      <c r="I241" s="76" t="s">
        <v>47</v>
      </c>
      <c r="J241" s="77"/>
      <c r="K241" s="78"/>
      <c r="L241" s="75" t="s">
        <v>48</v>
      </c>
      <c r="M241" s="79"/>
    </row>
    <row r="242" spans="1:13" s="65" customFormat="1" hidden="1" outlineLevel="1" x14ac:dyDescent="0.2">
      <c r="A242" s="80"/>
      <c r="B242" s="73"/>
      <c r="C242" s="81" t="s">
        <v>231</v>
      </c>
      <c r="D242" s="82">
        <v>179.32</v>
      </c>
      <c r="E242" s="83">
        <v>1</v>
      </c>
      <c r="F242" s="84">
        <v>179.32</v>
      </c>
      <c r="G242" s="85">
        <v>1</v>
      </c>
      <c r="H242" s="84">
        <v>179.32</v>
      </c>
      <c r="I242" s="84">
        <v>35.86</v>
      </c>
      <c r="J242" s="84"/>
      <c r="K242" s="84"/>
      <c r="L242" s="84">
        <v>9.6199999999999992</v>
      </c>
      <c r="M242" s="86"/>
    </row>
    <row r="243" spans="1:13" s="65" customFormat="1" hidden="1" outlineLevel="1" x14ac:dyDescent="0.2">
      <c r="A243" s="80"/>
      <c r="B243" s="73"/>
      <c r="C243" s="81" t="s">
        <v>50</v>
      </c>
      <c r="D243" s="82">
        <v>880.01</v>
      </c>
      <c r="E243" s="83">
        <v>1</v>
      </c>
      <c r="F243" s="84">
        <v>880.01</v>
      </c>
      <c r="G243" s="85">
        <v>1</v>
      </c>
      <c r="H243" s="84">
        <v>880.01</v>
      </c>
      <c r="I243" s="84"/>
      <c r="J243" s="84">
        <v>176</v>
      </c>
      <c r="K243" s="84"/>
      <c r="L243" s="84"/>
      <c r="M243" s="86"/>
    </row>
    <row r="244" spans="1:13" s="65" customFormat="1" hidden="1" outlineLevel="2" x14ac:dyDescent="0.2">
      <c r="A244" s="87"/>
      <c r="B244" s="88"/>
      <c r="C244" s="89" t="s">
        <v>51</v>
      </c>
      <c r="D244" s="90">
        <v>799.95</v>
      </c>
      <c r="E244" s="91">
        <v>1</v>
      </c>
      <c r="F244" s="92">
        <v>799.95</v>
      </c>
      <c r="G244" s="93">
        <v>1</v>
      </c>
      <c r="H244" s="92">
        <v>799.95</v>
      </c>
      <c r="I244" s="92"/>
      <c r="J244" s="92">
        <v>159.99</v>
      </c>
      <c r="K244" s="92"/>
      <c r="L244" s="92"/>
      <c r="M244" s="94"/>
    </row>
    <row r="245" spans="1:13" s="65" customFormat="1" hidden="1" outlineLevel="2" x14ac:dyDescent="0.2">
      <c r="A245" s="87"/>
      <c r="B245" s="88"/>
      <c r="C245" s="89" t="s">
        <v>52</v>
      </c>
      <c r="D245" s="90">
        <v>80.06</v>
      </c>
      <c r="E245" s="91">
        <v>1</v>
      </c>
      <c r="F245" s="92">
        <v>80.06</v>
      </c>
      <c r="G245" s="93">
        <v>1</v>
      </c>
      <c r="H245" s="92">
        <v>80.06</v>
      </c>
      <c r="I245" s="92"/>
      <c r="J245" s="92">
        <v>16.010000000000002</v>
      </c>
      <c r="K245" s="92"/>
      <c r="L245" s="92">
        <v>13.5</v>
      </c>
      <c r="M245" s="94"/>
    </row>
    <row r="246" spans="1:13" s="100" customFormat="1" ht="12" collapsed="1" x14ac:dyDescent="0.2">
      <c r="A246" s="95"/>
      <c r="B246" s="96"/>
      <c r="C246" s="97"/>
      <c r="D246" s="96"/>
      <c r="E246" s="98"/>
      <c r="F246" s="98"/>
      <c r="G246" s="98"/>
      <c r="H246" s="99"/>
      <c r="I246" s="99"/>
      <c r="J246" s="99"/>
      <c r="K246" s="99"/>
      <c r="L246" s="98"/>
      <c r="M246" s="99"/>
    </row>
    <row r="247" spans="1:13" s="100" customFormat="1" ht="12" hidden="1" customHeight="1" outlineLevel="1" x14ac:dyDescent="0.2">
      <c r="A247" s="101" t="s">
        <v>53</v>
      </c>
      <c r="B247" s="101" t="s">
        <v>54</v>
      </c>
      <c r="C247" s="101" t="s">
        <v>55</v>
      </c>
      <c r="D247" s="101" t="s">
        <v>56</v>
      </c>
      <c r="E247" s="101" t="s">
        <v>21</v>
      </c>
      <c r="F247" s="102" t="s">
        <v>20</v>
      </c>
      <c r="G247" s="103"/>
      <c r="H247" s="104" t="s">
        <v>57</v>
      </c>
      <c r="I247" s="101" t="s">
        <v>45</v>
      </c>
      <c r="J247" s="102" t="s">
        <v>58</v>
      </c>
      <c r="K247" s="103"/>
      <c r="L247" s="105"/>
      <c r="M247" s="106"/>
    </row>
    <row r="248" spans="1:13" s="100" customFormat="1" ht="12.75" hidden="1" customHeight="1" outlineLevel="1" x14ac:dyDescent="0.2">
      <c r="A248" s="107"/>
      <c r="B248" s="107"/>
      <c r="C248" s="107"/>
      <c r="D248" s="107"/>
      <c r="E248" s="107"/>
      <c r="F248" s="108" t="s">
        <v>59</v>
      </c>
      <c r="G248" s="108" t="s">
        <v>60</v>
      </c>
      <c r="H248" s="109"/>
      <c r="I248" s="107"/>
      <c r="J248" s="108" t="s">
        <v>59</v>
      </c>
      <c r="K248" s="110" t="s">
        <v>35</v>
      </c>
      <c r="L248" s="111"/>
      <c r="M248" s="112"/>
    </row>
    <row r="249" spans="1:13" s="120" customFormat="1" hidden="1" outlineLevel="1" x14ac:dyDescent="0.2">
      <c r="A249" s="113" t="s">
        <v>619</v>
      </c>
      <c r="B249" s="114" t="s">
        <v>36</v>
      </c>
      <c r="C249" s="115" t="s">
        <v>233</v>
      </c>
      <c r="D249" s="114" t="s">
        <v>63</v>
      </c>
      <c r="E249" s="116">
        <v>9.6199999999999992</v>
      </c>
      <c r="F249" s="117">
        <v>18.64</v>
      </c>
      <c r="G249" s="118">
        <v>3.7280000000000002</v>
      </c>
      <c r="H249" s="116">
        <v>35.86</v>
      </c>
      <c r="I249" s="118">
        <v>1</v>
      </c>
      <c r="J249" s="116">
        <v>179.32</v>
      </c>
      <c r="K249" s="116">
        <v>35.86</v>
      </c>
      <c r="L249" s="116"/>
      <c r="M249" s="119"/>
    </row>
    <row r="250" spans="1:13" s="120" customFormat="1" hidden="1" outlineLevel="1" x14ac:dyDescent="0.2">
      <c r="A250" s="113" t="s">
        <v>621</v>
      </c>
      <c r="B250" s="114" t="s">
        <v>65</v>
      </c>
      <c r="C250" s="115" t="s">
        <v>66</v>
      </c>
      <c r="D250" s="114" t="s">
        <v>63</v>
      </c>
      <c r="E250" s="116">
        <v>13.5</v>
      </c>
      <c r="F250" s="117">
        <v>5.93</v>
      </c>
      <c r="G250" s="118">
        <v>1.1859999999999999</v>
      </c>
      <c r="H250" s="116">
        <v>16.010000000000002</v>
      </c>
      <c r="I250" s="118">
        <v>1</v>
      </c>
      <c r="J250" s="116">
        <v>80.06</v>
      </c>
      <c r="K250" s="116">
        <v>16.010000000000002</v>
      </c>
      <c r="L250" s="116"/>
      <c r="M250" s="119"/>
    </row>
    <row r="251" spans="1:13" s="129" customFormat="1" hidden="1" outlineLevel="1" x14ac:dyDescent="0.2">
      <c r="A251" s="121" t="s">
        <v>622</v>
      </c>
      <c r="B251" s="122" t="s">
        <v>731</v>
      </c>
      <c r="C251" s="123" t="s">
        <v>732</v>
      </c>
      <c r="D251" s="122" t="s">
        <v>70</v>
      </c>
      <c r="E251" s="124">
        <v>142.69999999999999</v>
      </c>
      <c r="F251" s="125">
        <v>5.73</v>
      </c>
      <c r="G251" s="126">
        <v>1.1459999999999999</v>
      </c>
      <c r="H251" s="124">
        <v>163.53</v>
      </c>
      <c r="I251" s="126">
        <v>1</v>
      </c>
      <c r="J251" s="124">
        <v>817.67</v>
      </c>
      <c r="K251" s="124">
        <v>163.53</v>
      </c>
      <c r="L251" s="127"/>
      <c r="M251" s="128"/>
    </row>
    <row r="252" spans="1:13" s="129" customFormat="1" ht="21" hidden="1" outlineLevel="1" x14ac:dyDescent="0.2">
      <c r="A252" s="121" t="s">
        <v>625</v>
      </c>
      <c r="B252" s="122" t="s">
        <v>662</v>
      </c>
      <c r="C252" s="123" t="s">
        <v>663</v>
      </c>
      <c r="D252" s="122" t="s">
        <v>70</v>
      </c>
      <c r="E252" s="124">
        <v>0.9</v>
      </c>
      <c r="F252" s="125">
        <v>4.3</v>
      </c>
      <c r="G252" s="126">
        <v>0.86</v>
      </c>
      <c r="H252" s="124">
        <v>0.77</v>
      </c>
      <c r="I252" s="126">
        <v>1</v>
      </c>
      <c r="J252" s="124">
        <v>3.87</v>
      </c>
      <c r="K252" s="124">
        <v>0.77</v>
      </c>
      <c r="L252" s="127"/>
      <c r="M252" s="128"/>
    </row>
    <row r="253" spans="1:13" s="129" customFormat="1" ht="21" hidden="1" outlineLevel="1" x14ac:dyDescent="0.2">
      <c r="A253" s="121" t="s">
        <v>628</v>
      </c>
      <c r="B253" s="122" t="s">
        <v>239</v>
      </c>
      <c r="C253" s="123" t="s">
        <v>240</v>
      </c>
      <c r="D253" s="122" t="s">
        <v>70</v>
      </c>
      <c r="E253" s="124">
        <v>134.65</v>
      </c>
      <c r="F253" s="125">
        <v>0.2</v>
      </c>
      <c r="G253" s="126">
        <v>0.04</v>
      </c>
      <c r="H253" s="124">
        <v>5.39</v>
      </c>
      <c r="I253" s="126">
        <v>1</v>
      </c>
      <c r="J253" s="124">
        <v>26.93</v>
      </c>
      <c r="K253" s="124">
        <v>5.39</v>
      </c>
      <c r="L253" s="127"/>
      <c r="M253" s="128"/>
    </row>
    <row r="254" spans="1:13" s="129" customFormat="1" ht="21" hidden="1" outlineLevel="1" x14ac:dyDescent="0.2">
      <c r="A254" s="121" t="s">
        <v>631</v>
      </c>
      <c r="B254" s="122" t="s">
        <v>879</v>
      </c>
      <c r="C254" s="123" t="s">
        <v>880</v>
      </c>
      <c r="D254" s="122" t="s">
        <v>70</v>
      </c>
      <c r="E254" s="124">
        <v>3.28</v>
      </c>
      <c r="F254" s="125">
        <v>4.3</v>
      </c>
      <c r="G254" s="126">
        <v>0.86</v>
      </c>
      <c r="H254" s="124">
        <v>2.82</v>
      </c>
      <c r="I254" s="126">
        <v>1</v>
      </c>
      <c r="J254" s="124">
        <v>14.1</v>
      </c>
      <c r="K254" s="124">
        <v>2.82</v>
      </c>
      <c r="L254" s="127"/>
      <c r="M254" s="128"/>
    </row>
    <row r="255" spans="1:13" s="129" customFormat="1" hidden="1" outlineLevel="1" x14ac:dyDescent="0.2">
      <c r="A255" s="121" t="s">
        <v>634</v>
      </c>
      <c r="B255" s="122" t="s">
        <v>72</v>
      </c>
      <c r="C255" s="123" t="s">
        <v>73</v>
      </c>
      <c r="D255" s="122" t="s">
        <v>70</v>
      </c>
      <c r="E255" s="124">
        <v>87.17</v>
      </c>
      <c r="F255" s="125">
        <v>0.2</v>
      </c>
      <c r="G255" s="126">
        <v>0.04</v>
      </c>
      <c r="H255" s="124">
        <v>3.49</v>
      </c>
      <c r="I255" s="126">
        <v>1</v>
      </c>
      <c r="J255" s="124">
        <v>17.43</v>
      </c>
      <c r="K255" s="124">
        <v>3.49</v>
      </c>
      <c r="L255" s="127"/>
      <c r="M255" s="128"/>
    </row>
    <row r="256" spans="1:13" s="144" customFormat="1" hidden="1" outlineLevel="1" x14ac:dyDescent="0.2">
      <c r="A256" s="136" t="s">
        <v>637</v>
      </c>
      <c r="B256" s="137" t="s">
        <v>671</v>
      </c>
      <c r="C256" s="138" t="s">
        <v>672</v>
      </c>
      <c r="D256" s="137" t="s">
        <v>137</v>
      </c>
      <c r="E256" s="139">
        <v>7826.9</v>
      </c>
      <c r="F256" s="140">
        <v>2.8800000000000002E-3</v>
      </c>
      <c r="G256" s="141">
        <v>5.7600000000000001E-4</v>
      </c>
      <c r="H256" s="139">
        <v>4.51</v>
      </c>
      <c r="I256" s="141">
        <v>1</v>
      </c>
      <c r="J256" s="139">
        <v>22.54</v>
      </c>
      <c r="K256" s="139">
        <v>4.51</v>
      </c>
      <c r="L256" s="142"/>
      <c r="M256" s="143"/>
    </row>
    <row r="257" spans="1:13" s="144" customFormat="1" hidden="1" outlineLevel="1" x14ac:dyDescent="0.2">
      <c r="A257" s="136" t="s">
        <v>881</v>
      </c>
      <c r="B257" s="137" t="s">
        <v>677</v>
      </c>
      <c r="C257" s="138" t="s">
        <v>678</v>
      </c>
      <c r="D257" s="137" t="s">
        <v>679</v>
      </c>
      <c r="E257" s="139">
        <v>120</v>
      </c>
      <c r="F257" s="140">
        <v>2.4500000000000001E-2</v>
      </c>
      <c r="G257" s="141">
        <v>4.8999999999999998E-3</v>
      </c>
      <c r="H257" s="139">
        <v>0.59</v>
      </c>
      <c r="I257" s="141">
        <v>1</v>
      </c>
      <c r="J257" s="139">
        <v>2.94</v>
      </c>
      <c r="K257" s="139">
        <v>0.59</v>
      </c>
      <c r="L257" s="142"/>
      <c r="M257" s="143"/>
    </row>
    <row r="258" spans="1:13" s="144" customFormat="1" ht="21" hidden="1" outlineLevel="1" x14ac:dyDescent="0.2">
      <c r="A258" s="136" t="s">
        <v>882</v>
      </c>
      <c r="B258" s="137" t="s">
        <v>707</v>
      </c>
      <c r="C258" s="138" t="s">
        <v>708</v>
      </c>
      <c r="D258" s="137" t="s">
        <v>154</v>
      </c>
      <c r="E258" s="139">
        <v>68.05</v>
      </c>
      <c r="F258" s="140">
        <v>0.5</v>
      </c>
      <c r="G258" s="141">
        <v>0.1</v>
      </c>
      <c r="H258" s="139">
        <v>6.81</v>
      </c>
      <c r="I258" s="141">
        <v>1</v>
      </c>
      <c r="J258" s="139">
        <v>34.020000000000003</v>
      </c>
      <c r="K258" s="139">
        <v>6.81</v>
      </c>
      <c r="L258" s="142"/>
      <c r="M258" s="143"/>
    </row>
    <row r="259" spans="1:13" s="100" customFormat="1" ht="12" collapsed="1" x14ac:dyDescent="0.2">
      <c r="A259" s="130"/>
      <c r="B259" s="131"/>
      <c r="C259" s="132" t="s">
        <v>499</v>
      </c>
      <c r="D259" s="131"/>
      <c r="E259" s="133">
        <v>230.85</v>
      </c>
      <c r="F259" s="133"/>
      <c r="G259" s="133"/>
      <c r="H259" s="133">
        <v>46.17</v>
      </c>
      <c r="I259" s="134"/>
      <c r="J259" s="134"/>
      <c r="K259" s="134"/>
      <c r="L259" s="133"/>
      <c r="M259" s="134"/>
    </row>
    <row r="260" spans="1:13" s="100" customFormat="1" ht="12" x14ac:dyDescent="0.2">
      <c r="A260" s="130"/>
      <c r="B260" s="131"/>
      <c r="C260" s="132" t="s">
        <v>269</v>
      </c>
      <c r="D260" s="131"/>
      <c r="E260" s="133">
        <v>134.88</v>
      </c>
      <c r="F260" s="133"/>
      <c r="G260" s="133"/>
      <c r="H260" s="133">
        <v>26.98</v>
      </c>
      <c r="I260" s="134"/>
      <c r="J260" s="134"/>
      <c r="K260" s="134"/>
      <c r="L260" s="133"/>
      <c r="M260" s="134"/>
    </row>
    <row r="261" spans="1:13" s="100" customFormat="1" ht="12" x14ac:dyDescent="0.2">
      <c r="A261" s="130"/>
      <c r="B261" s="131"/>
      <c r="C261" s="132" t="s">
        <v>76</v>
      </c>
      <c r="D261" s="131"/>
      <c r="E261" s="133"/>
      <c r="F261" s="133"/>
      <c r="G261" s="133"/>
      <c r="H261" s="133">
        <v>296.92</v>
      </c>
      <c r="I261" s="134"/>
      <c r="J261" s="134"/>
      <c r="K261" s="134"/>
      <c r="L261" s="133"/>
      <c r="M261" s="134"/>
    </row>
    <row r="262" spans="1:13" s="65" customFormat="1" x14ac:dyDescent="0.2">
      <c r="A262" s="58" t="s">
        <v>273</v>
      </c>
      <c r="B262" s="59" t="s">
        <v>386</v>
      </c>
      <c r="C262" s="60" t="s">
        <v>997</v>
      </c>
      <c r="D262" s="61">
        <v>190</v>
      </c>
      <c r="E262" s="62">
        <v>110.02</v>
      </c>
      <c r="F262" s="62" t="s">
        <v>39</v>
      </c>
      <c r="G262" s="62">
        <v>110.02</v>
      </c>
      <c r="H262" s="63">
        <v>20903.8</v>
      </c>
      <c r="I262" s="145" t="s">
        <v>39</v>
      </c>
      <c r="J262" s="64" t="s">
        <v>39</v>
      </c>
      <c r="K262" s="62">
        <v>20903.8</v>
      </c>
      <c r="L262" s="62" t="s">
        <v>39</v>
      </c>
      <c r="M262" s="64" t="s">
        <v>39</v>
      </c>
    </row>
    <row r="263" spans="1:13" s="65" customFormat="1" x14ac:dyDescent="0.2">
      <c r="A263" s="66"/>
      <c r="B263" s="67"/>
      <c r="C263" s="68"/>
      <c r="D263" s="69" t="s">
        <v>827</v>
      </c>
      <c r="E263" s="70" t="s">
        <v>39</v>
      </c>
      <c r="F263" s="70" t="s">
        <v>39</v>
      </c>
      <c r="G263" s="70" t="s">
        <v>39</v>
      </c>
      <c r="H263" s="71"/>
      <c r="I263" s="71"/>
      <c r="J263" s="71" t="s">
        <v>39</v>
      </c>
      <c r="K263" s="71"/>
      <c r="L263" s="70" t="s">
        <v>39</v>
      </c>
      <c r="M263" s="71" t="s">
        <v>39</v>
      </c>
    </row>
    <row r="264" spans="1:13" s="65" customFormat="1" ht="18" hidden="1" customHeight="1" outlineLevel="1" x14ac:dyDescent="0.2">
      <c r="A264" s="72"/>
      <c r="B264" s="73"/>
      <c r="C264" s="74" t="s">
        <v>41</v>
      </c>
      <c r="D264" s="75" t="s">
        <v>42</v>
      </c>
      <c r="E264" s="75" t="s">
        <v>43</v>
      </c>
      <c r="F264" s="75" t="s">
        <v>44</v>
      </c>
      <c r="G264" s="75" t="s">
        <v>45</v>
      </c>
      <c r="H264" s="75" t="s">
        <v>46</v>
      </c>
      <c r="I264" s="76" t="s">
        <v>47</v>
      </c>
      <c r="J264" s="77"/>
      <c r="K264" s="78"/>
      <c r="L264" s="75" t="s">
        <v>48</v>
      </c>
      <c r="M264" s="79"/>
    </row>
    <row r="265" spans="1:13" s="65" customFormat="1" hidden="1" outlineLevel="1" x14ac:dyDescent="0.2">
      <c r="A265" s="80"/>
      <c r="B265" s="73"/>
      <c r="C265" s="81" t="s">
        <v>389</v>
      </c>
      <c r="D265" s="82">
        <v>110.02</v>
      </c>
      <c r="E265" s="83">
        <v>1</v>
      </c>
      <c r="F265" s="84">
        <v>110.02</v>
      </c>
      <c r="G265" s="85">
        <v>1</v>
      </c>
      <c r="H265" s="84">
        <v>110.02</v>
      </c>
      <c r="I265" s="84"/>
      <c r="J265" s="84"/>
      <c r="K265" s="84">
        <v>20903.8</v>
      </c>
      <c r="L265" s="84"/>
      <c r="M265" s="86"/>
    </row>
    <row r="266" spans="1:13" s="65" customFormat="1" ht="51" collapsed="1" x14ac:dyDescent="0.2">
      <c r="A266" s="58" t="s">
        <v>316</v>
      </c>
      <c r="B266" s="59" t="s">
        <v>889</v>
      </c>
      <c r="C266" s="60" t="s">
        <v>890</v>
      </c>
      <c r="D266" s="61">
        <v>0.08</v>
      </c>
      <c r="E266" s="62">
        <v>218.57</v>
      </c>
      <c r="F266" s="62" t="s">
        <v>39</v>
      </c>
      <c r="G266" s="62" t="s">
        <v>39</v>
      </c>
      <c r="H266" s="63">
        <v>17.489999999999998</v>
      </c>
      <c r="I266" s="63">
        <v>17.489999999999998</v>
      </c>
      <c r="J266" s="64" t="s">
        <v>39</v>
      </c>
      <c r="K266" s="64" t="s">
        <v>39</v>
      </c>
      <c r="L266" s="62">
        <v>22.72</v>
      </c>
      <c r="M266" s="62">
        <v>1.82</v>
      </c>
    </row>
    <row r="267" spans="1:13" s="65" customFormat="1" x14ac:dyDescent="0.2">
      <c r="A267" s="66"/>
      <c r="B267" s="67"/>
      <c r="C267" s="68"/>
      <c r="D267" s="69" t="s">
        <v>178</v>
      </c>
      <c r="E267" s="70">
        <v>218.57</v>
      </c>
      <c r="F267" s="70" t="s">
        <v>39</v>
      </c>
      <c r="G267" s="70" t="s">
        <v>39</v>
      </c>
      <c r="H267" s="71"/>
      <c r="I267" s="71"/>
      <c r="J267" s="71" t="s">
        <v>39</v>
      </c>
      <c r="K267" s="71"/>
      <c r="L267" s="70" t="s">
        <v>39</v>
      </c>
      <c r="M267" s="71" t="s">
        <v>39</v>
      </c>
    </row>
    <row r="268" spans="1:13" s="65" customFormat="1" ht="18" hidden="1" customHeight="1" outlineLevel="1" x14ac:dyDescent="0.2">
      <c r="A268" s="72"/>
      <c r="B268" s="73"/>
      <c r="C268" s="74" t="s">
        <v>41</v>
      </c>
      <c r="D268" s="75" t="s">
        <v>42</v>
      </c>
      <c r="E268" s="75" t="s">
        <v>43</v>
      </c>
      <c r="F268" s="75" t="s">
        <v>44</v>
      </c>
      <c r="G268" s="75" t="s">
        <v>45</v>
      </c>
      <c r="H268" s="75" t="s">
        <v>46</v>
      </c>
      <c r="I268" s="76" t="s">
        <v>47</v>
      </c>
      <c r="J268" s="77"/>
      <c r="K268" s="78"/>
      <c r="L268" s="75" t="s">
        <v>48</v>
      </c>
      <c r="M268" s="79"/>
    </row>
    <row r="269" spans="1:13" s="65" customFormat="1" hidden="1" outlineLevel="1" x14ac:dyDescent="0.2">
      <c r="A269" s="80"/>
      <c r="B269" s="73"/>
      <c r="C269" s="81" t="s">
        <v>231</v>
      </c>
      <c r="D269" s="82">
        <v>218.57</v>
      </c>
      <c r="E269" s="83">
        <v>1</v>
      </c>
      <c r="F269" s="84">
        <v>218.57</v>
      </c>
      <c r="G269" s="85">
        <v>1</v>
      </c>
      <c r="H269" s="84">
        <v>218.57</v>
      </c>
      <c r="I269" s="84">
        <v>17.489999999999998</v>
      </c>
      <c r="J269" s="84"/>
      <c r="K269" s="84"/>
      <c r="L269" s="84">
        <v>9.6199999999999992</v>
      </c>
      <c r="M269" s="86"/>
    </row>
    <row r="270" spans="1:13" s="100" customFormat="1" ht="12" collapsed="1" x14ac:dyDescent="0.2">
      <c r="A270" s="95"/>
      <c r="B270" s="96"/>
      <c r="C270" s="97"/>
      <c r="D270" s="96"/>
      <c r="E270" s="98"/>
      <c r="F270" s="98"/>
      <c r="G270" s="98"/>
      <c r="H270" s="99"/>
      <c r="I270" s="99"/>
      <c r="J270" s="99"/>
      <c r="K270" s="99"/>
      <c r="L270" s="98"/>
      <c r="M270" s="99"/>
    </row>
    <row r="271" spans="1:13" s="100" customFormat="1" ht="12" hidden="1" customHeight="1" outlineLevel="1" x14ac:dyDescent="0.2">
      <c r="A271" s="101" t="s">
        <v>53</v>
      </c>
      <c r="B271" s="101" t="s">
        <v>54</v>
      </c>
      <c r="C271" s="101" t="s">
        <v>55</v>
      </c>
      <c r="D271" s="101" t="s">
        <v>56</v>
      </c>
      <c r="E271" s="101" t="s">
        <v>21</v>
      </c>
      <c r="F271" s="102" t="s">
        <v>20</v>
      </c>
      <c r="G271" s="103"/>
      <c r="H271" s="104" t="s">
        <v>57</v>
      </c>
      <c r="I271" s="101" t="s">
        <v>45</v>
      </c>
      <c r="J271" s="102" t="s">
        <v>58</v>
      </c>
      <c r="K271" s="103"/>
      <c r="L271" s="105"/>
      <c r="M271" s="106"/>
    </row>
    <row r="272" spans="1:13" s="100" customFormat="1" ht="12.75" hidden="1" customHeight="1" outlineLevel="1" x14ac:dyDescent="0.2">
      <c r="A272" s="107"/>
      <c r="B272" s="107"/>
      <c r="C272" s="107"/>
      <c r="D272" s="107"/>
      <c r="E272" s="107"/>
      <c r="F272" s="108" t="s">
        <v>59</v>
      </c>
      <c r="G272" s="108" t="s">
        <v>60</v>
      </c>
      <c r="H272" s="109"/>
      <c r="I272" s="107"/>
      <c r="J272" s="108" t="s">
        <v>59</v>
      </c>
      <c r="K272" s="110" t="s">
        <v>35</v>
      </c>
      <c r="L272" s="111"/>
      <c r="M272" s="112"/>
    </row>
    <row r="273" spans="1:13" s="120" customFormat="1" hidden="1" outlineLevel="1" x14ac:dyDescent="0.2">
      <c r="A273" s="113" t="s">
        <v>321</v>
      </c>
      <c r="B273" s="114" t="s">
        <v>36</v>
      </c>
      <c r="C273" s="115" t="s">
        <v>233</v>
      </c>
      <c r="D273" s="114" t="s">
        <v>63</v>
      </c>
      <c r="E273" s="116">
        <v>9.6199999999999992</v>
      </c>
      <c r="F273" s="117">
        <v>22.72</v>
      </c>
      <c r="G273" s="118">
        <v>1.8176000000000001</v>
      </c>
      <c r="H273" s="116">
        <v>17.489999999999998</v>
      </c>
      <c r="I273" s="118">
        <v>1</v>
      </c>
      <c r="J273" s="116">
        <v>218.57</v>
      </c>
      <c r="K273" s="116">
        <v>17.489999999999998</v>
      </c>
      <c r="L273" s="116"/>
      <c r="M273" s="119"/>
    </row>
    <row r="274" spans="1:13" s="100" customFormat="1" ht="12" collapsed="1" x14ac:dyDescent="0.2">
      <c r="A274" s="130"/>
      <c r="B274" s="131"/>
      <c r="C274" s="132" t="s">
        <v>499</v>
      </c>
      <c r="D274" s="131"/>
      <c r="E274" s="133">
        <v>194.53</v>
      </c>
      <c r="F274" s="133"/>
      <c r="G274" s="133"/>
      <c r="H274" s="133">
        <v>15.56</v>
      </c>
      <c r="I274" s="134"/>
      <c r="J274" s="134"/>
      <c r="K274" s="134"/>
      <c r="L274" s="133"/>
      <c r="M274" s="134"/>
    </row>
    <row r="275" spans="1:13" s="100" customFormat="1" ht="12" x14ac:dyDescent="0.2">
      <c r="A275" s="130"/>
      <c r="B275" s="131"/>
      <c r="C275" s="132" t="s">
        <v>269</v>
      </c>
      <c r="D275" s="131"/>
      <c r="E275" s="133">
        <v>113.66</v>
      </c>
      <c r="F275" s="133"/>
      <c r="G275" s="133"/>
      <c r="H275" s="133">
        <v>9.09</v>
      </c>
      <c r="I275" s="134"/>
      <c r="J275" s="134"/>
      <c r="K275" s="134"/>
      <c r="L275" s="133"/>
      <c r="M275" s="134"/>
    </row>
    <row r="276" spans="1:13" s="100" customFormat="1" ht="12" x14ac:dyDescent="0.2">
      <c r="A276" s="130"/>
      <c r="B276" s="131"/>
      <c r="C276" s="132" t="s">
        <v>76</v>
      </c>
      <c r="D276" s="131"/>
      <c r="E276" s="133"/>
      <c r="F276" s="133"/>
      <c r="G276" s="133"/>
      <c r="H276" s="133">
        <v>42.14</v>
      </c>
      <c r="I276" s="134"/>
      <c r="J276" s="134"/>
      <c r="K276" s="134"/>
      <c r="L276" s="133"/>
      <c r="M276" s="134"/>
    </row>
    <row r="277" spans="1:13" s="65" customFormat="1" ht="51" x14ac:dyDescent="0.2">
      <c r="A277" s="58" t="s">
        <v>339</v>
      </c>
      <c r="B277" s="59" t="s">
        <v>998</v>
      </c>
      <c r="C277" s="60" t="s">
        <v>999</v>
      </c>
      <c r="D277" s="61">
        <v>2</v>
      </c>
      <c r="E277" s="62">
        <v>663.44</v>
      </c>
      <c r="F277" s="62">
        <v>609.33000000000004</v>
      </c>
      <c r="G277" s="62">
        <v>2.16</v>
      </c>
      <c r="H277" s="63">
        <v>1326.89</v>
      </c>
      <c r="I277" s="63">
        <v>103.9</v>
      </c>
      <c r="J277" s="62">
        <v>1218.6600000000001</v>
      </c>
      <c r="K277" s="62">
        <v>4.33</v>
      </c>
      <c r="L277" s="62">
        <v>5.4</v>
      </c>
      <c r="M277" s="62">
        <v>10.8</v>
      </c>
    </row>
    <row r="278" spans="1:13" s="65" customFormat="1" x14ac:dyDescent="0.2">
      <c r="A278" s="66"/>
      <c r="B278" s="67"/>
      <c r="C278" s="68"/>
      <c r="D278" s="69" t="s">
        <v>727</v>
      </c>
      <c r="E278" s="70">
        <v>51.95</v>
      </c>
      <c r="F278" s="70">
        <v>57.65</v>
      </c>
      <c r="G278" s="70" t="s">
        <v>39</v>
      </c>
      <c r="H278" s="71"/>
      <c r="I278" s="71"/>
      <c r="J278" s="70">
        <v>115.3</v>
      </c>
      <c r="K278" s="71"/>
      <c r="L278" s="70">
        <v>4.2699999999999996</v>
      </c>
      <c r="M278" s="70">
        <v>8.5399999999999991</v>
      </c>
    </row>
    <row r="279" spans="1:13" s="65" customFormat="1" ht="18" hidden="1" customHeight="1" outlineLevel="1" x14ac:dyDescent="0.2">
      <c r="A279" s="72"/>
      <c r="B279" s="73"/>
      <c r="C279" s="74" t="s">
        <v>41</v>
      </c>
      <c r="D279" s="75" t="s">
        <v>42</v>
      </c>
      <c r="E279" s="75" t="s">
        <v>43</v>
      </c>
      <c r="F279" s="75" t="s">
        <v>44</v>
      </c>
      <c r="G279" s="75" t="s">
        <v>45</v>
      </c>
      <c r="H279" s="75" t="s">
        <v>46</v>
      </c>
      <c r="I279" s="76" t="s">
        <v>47</v>
      </c>
      <c r="J279" s="77"/>
      <c r="K279" s="78"/>
      <c r="L279" s="75" t="s">
        <v>48</v>
      </c>
      <c r="M279" s="79"/>
    </row>
    <row r="280" spans="1:13" s="65" customFormat="1" hidden="1" outlineLevel="1" x14ac:dyDescent="0.2">
      <c r="A280" s="80"/>
      <c r="B280" s="73"/>
      <c r="C280" s="81" t="s">
        <v>231</v>
      </c>
      <c r="D280" s="82">
        <v>51.95</v>
      </c>
      <c r="E280" s="83">
        <v>1</v>
      </c>
      <c r="F280" s="84">
        <v>51.95</v>
      </c>
      <c r="G280" s="85">
        <v>1</v>
      </c>
      <c r="H280" s="84">
        <v>51.95</v>
      </c>
      <c r="I280" s="84">
        <v>103.9</v>
      </c>
      <c r="J280" s="84"/>
      <c r="K280" s="84"/>
      <c r="L280" s="84">
        <v>9.6199999999999992</v>
      </c>
      <c r="M280" s="86"/>
    </row>
    <row r="281" spans="1:13" s="65" customFormat="1" hidden="1" outlineLevel="1" x14ac:dyDescent="0.2">
      <c r="A281" s="80"/>
      <c r="B281" s="73"/>
      <c r="C281" s="81" t="s">
        <v>50</v>
      </c>
      <c r="D281" s="82">
        <v>609.33000000000004</v>
      </c>
      <c r="E281" s="83">
        <v>1</v>
      </c>
      <c r="F281" s="84">
        <v>609.33000000000004</v>
      </c>
      <c r="G281" s="85">
        <v>1</v>
      </c>
      <c r="H281" s="84">
        <v>609.33000000000004</v>
      </c>
      <c r="I281" s="84"/>
      <c r="J281" s="84">
        <v>1218.6600000000001</v>
      </c>
      <c r="K281" s="84"/>
      <c r="L281" s="84"/>
      <c r="M281" s="86"/>
    </row>
    <row r="282" spans="1:13" s="65" customFormat="1" hidden="1" outlineLevel="2" x14ac:dyDescent="0.2">
      <c r="A282" s="87"/>
      <c r="B282" s="88"/>
      <c r="C282" s="89" t="s">
        <v>51</v>
      </c>
      <c r="D282" s="90">
        <v>551.67999999999995</v>
      </c>
      <c r="E282" s="91">
        <v>1</v>
      </c>
      <c r="F282" s="92">
        <v>551.67999999999995</v>
      </c>
      <c r="G282" s="93">
        <v>1</v>
      </c>
      <c r="H282" s="92">
        <v>551.67999999999995</v>
      </c>
      <c r="I282" s="92"/>
      <c r="J282" s="92">
        <v>1103.3599999999999</v>
      </c>
      <c r="K282" s="92"/>
      <c r="L282" s="92"/>
      <c r="M282" s="94"/>
    </row>
    <row r="283" spans="1:13" s="65" customFormat="1" hidden="1" outlineLevel="2" x14ac:dyDescent="0.2">
      <c r="A283" s="87"/>
      <c r="B283" s="88"/>
      <c r="C283" s="89" t="s">
        <v>52</v>
      </c>
      <c r="D283" s="90">
        <v>57.65</v>
      </c>
      <c r="E283" s="91">
        <v>1</v>
      </c>
      <c r="F283" s="92">
        <v>57.65</v>
      </c>
      <c r="G283" s="93">
        <v>1</v>
      </c>
      <c r="H283" s="92">
        <v>57.65</v>
      </c>
      <c r="I283" s="92"/>
      <c r="J283" s="92">
        <v>115.3</v>
      </c>
      <c r="K283" s="92"/>
      <c r="L283" s="92">
        <v>13.5</v>
      </c>
      <c r="M283" s="94"/>
    </row>
    <row r="284" spans="1:13" s="100" customFormat="1" ht="12" collapsed="1" x14ac:dyDescent="0.2">
      <c r="A284" s="95"/>
      <c r="B284" s="96"/>
      <c r="C284" s="97"/>
      <c r="D284" s="96"/>
      <c r="E284" s="98"/>
      <c r="F284" s="98"/>
      <c r="G284" s="98"/>
      <c r="H284" s="99"/>
      <c r="I284" s="99"/>
      <c r="J284" s="99"/>
      <c r="K284" s="99"/>
      <c r="L284" s="98"/>
      <c r="M284" s="99"/>
    </row>
    <row r="285" spans="1:13" s="100" customFormat="1" ht="12" hidden="1" customHeight="1" outlineLevel="1" x14ac:dyDescent="0.2">
      <c r="A285" s="101" t="s">
        <v>53</v>
      </c>
      <c r="B285" s="101" t="s">
        <v>54</v>
      </c>
      <c r="C285" s="101" t="s">
        <v>55</v>
      </c>
      <c r="D285" s="101" t="s">
        <v>56</v>
      </c>
      <c r="E285" s="101" t="s">
        <v>21</v>
      </c>
      <c r="F285" s="102" t="s">
        <v>20</v>
      </c>
      <c r="G285" s="103"/>
      <c r="H285" s="104" t="s">
        <v>57</v>
      </c>
      <c r="I285" s="101" t="s">
        <v>45</v>
      </c>
      <c r="J285" s="102" t="s">
        <v>58</v>
      </c>
      <c r="K285" s="103"/>
      <c r="L285" s="105"/>
      <c r="M285" s="106"/>
    </row>
    <row r="286" spans="1:13" s="100" customFormat="1" ht="12.75" hidden="1" customHeight="1" outlineLevel="1" x14ac:dyDescent="0.2">
      <c r="A286" s="107"/>
      <c r="B286" s="107"/>
      <c r="C286" s="107"/>
      <c r="D286" s="107"/>
      <c r="E286" s="107"/>
      <c r="F286" s="108" t="s">
        <v>59</v>
      </c>
      <c r="G286" s="108" t="s">
        <v>60</v>
      </c>
      <c r="H286" s="109"/>
      <c r="I286" s="107"/>
      <c r="J286" s="108" t="s">
        <v>59</v>
      </c>
      <c r="K286" s="110" t="s">
        <v>35</v>
      </c>
      <c r="L286" s="111"/>
      <c r="M286" s="112"/>
    </row>
    <row r="287" spans="1:13" s="120" customFormat="1" hidden="1" outlineLevel="1" x14ac:dyDescent="0.2">
      <c r="A287" s="113" t="s">
        <v>343</v>
      </c>
      <c r="B287" s="114" t="s">
        <v>36</v>
      </c>
      <c r="C287" s="115" t="s">
        <v>233</v>
      </c>
      <c r="D287" s="114" t="s">
        <v>63</v>
      </c>
      <c r="E287" s="116">
        <v>9.6199999999999992</v>
      </c>
      <c r="F287" s="117">
        <v>5.4</v>
      </c>
      <c r="G287" s="118">
        <v>10.8</v>
      </c>
      <c r="H287" s="116">
        <v>103.9</v>
      </c>
      <c r="I287" s="118">
        <v>1</v>
      </c>
      <c r="J287" s="116">
        <v>51.95</v>
      </c>
      <c r="K287" s="116">
        <v>103.9</v>
      </c>
      <c r="L287" s="116"/>
      <c r="M287" s="119"/>
    </row>
    <row r="288" spans="1:13" s="120" customFormat="1" hidden="1" outlineLevel="1" x14ac:dyDescent="0.2">
      <c r="A288" s="113" t="s">
        <v>345</v>
      </c>
      <c r="B288" s="114" t="s">
        <v>65</v>
      </c>
      <c r="C288" s="115" t="s">
        <v>66</v>
      </c>
      <c r="D288" s="114" t="s">
        <v>63</v>
      </c>
      <c r="E288" s="116">
        <v>13.5</v>
      </c>
      <c r="F288" s="117">
        <v>4.2699999999999996</v>
      </c>
      <c r="G288" s="118">
        <v>8.5399999999999991</v>
      </c>
      <c r="H288" s="116">
        <v>115.3</v>
      </c>
      <c r="I288" s="118">
        <v>1</v>
      </c>
      <c r="J288" s="116">
        <v>57.65</v>
      </c>
      <c r="K288" s="116">
        <v>115.3</v>
      </c>
      <c r="L288" s="116"/>
      <c r="M288" s="119"/>
    </row>
    <row r="289" spans="1:13" s="129" customFormat="1" hidden="1" outlineLevel="1" x14ac:dyDescent="0.2">
      <c r="A289" s="121" t="s">
        <v>346</v>
      </c>
      <c r="B289" s="122" t="s">
        <v>731</v>
      </c>
      <c r="C289" s="123" t="s">
        <v>732</v>
      </c>
      <c r="D289" s="122" t="s">
        <v>70</v>
      </c>
      <c r="E289" s="124">
        <v>142.69999999999999</v>
      </c>
      <c r="F289" s="125">
        <v>4.2699999999999996</v>
      </c>
      <c r="G289" s="126">
        <v>8.5399999999999991</v>
      </c>
      <c r="H289" s="124">
        <v>1218.6600000000001</v>
      </c>
      <c r="I289" s="126">
        <v>1</v>
      </c>
      <c r="J289" s="124">
        <v>609.33000000000004</v>
      </c>
      <c r="K289" s="124">
        <v>1218.6600000000001</v>
      </c>
      <c r="L289" s="127"/>
      <c r="M289" s="128"/>
    </row>
    <row r="290" spans="1:13" s="144" customFormat="1" hidden="1" outlineLevel="1" x14ac:dyDescent="0.2">
      <c r="A290" s="136" t="s">
        <v>347</v>
      </c>
      <c r="B290" s="137" t="s">
        <v>736</v>
      </c>
      <c r="C290" s="138" t="s">
        <v>737</v>
      </c>
      <c r="D290" s="137" t="s">
        <v>137</v>
      </c>
      <c r="E290" s="139">
        <v>4488.3999999999996</v>
      </c>
      <c r="F290" s="140">
        <v>4.0000000000000002E-4</v>
      </c>
      <c r="G290" s="141">
        <v>8.0000000000000004E-4</v>
      </c>
      <c r="H290" s="139">
        <v>3.59</v>
      </c>
      <c r="I290" s="141">
        <v>1</v>
      </c>
      <c r="J290" s="139">
        <v>1.8</v>
      </c>
      <c r="K290" s="139">
        <v>3.59</v>
      </c>
      <c r="L290" s="142"/>
      <c r="M290" s="143"/>
    </row>
    <row r="291" spans="1:13" s="144" customFormat="1" hidden="1" outlineLevel="1" x14ac:dyDescent="0.2">
      <c r="A291" s="136" t="s">
        <v>348</v>
      </c>
      <c r="B291" s="137" t="s">
        <v>677</v>
      </c>
      <c r="C291" s="138" t="s">
        <v>678</v>
      </c>
      <c r="D291" s="137" t="s">
        <v>679</v>
      </c>
      <c r="E291" s="139">
        <v>120</v>
      </c>
      <c r="F291" s="140">
        <v>2.3999999999999998E-3</v>
      </c>
      <c r="G291" s="141">
        <v>4.7999999999999996E-3</v>
      </c>
      <c r="H291" s="139">
        <v>0.57999999999999996</v>
      </c>
      <c r="I291" s="141">
        <v>1</v>
      </c>
      <c r="J291" s="139">
        <v>0.28999999999999998</v>
      </c>
      <c r="K291" s="139">
        <v>0.57999999999999996</v>
      </c>
      <c r="L291" s="142"/>
      <c r="M291" s="143"/>
    </row>
    <row r="292" spans="1:13" s="144" customFormat="1" hidden="1" outlineLevel="1" x14ac:dyDescent="0.2">
      <c r="A292" s="136" t="s">
        <v>349</v>
      </c>
      <c r="B292" s="137" t="s">
        <v>740</v>
      </c>
      <c r="C292" s="138" t="s">
        <v>741</v>
      </c>
      <c r="D292" s="137" t="s">
        <v>137</v>
      </c>
      <c r="E292" s="139">
        <v>8105.71</v>
      </c>
      <c r="F292" s="140">
        <v>1.0000000000000001E-5</v>
      </c>
      <c r="G292" s="141">
        <v>2.0000000000000002E-5</v>
      </c>
      <c r="H292" s="139">
        <v>0.16</v>
      </c>
      <c r="I292" s="141">
        <v>1</v>
      </c>
      <c r="J292" s="139">
        <v>0.08</v>
      </c>
      <c r="K292" s="139">
        <v>0.16</v>
      </c>
      <c r="L292" s="142"/>
      <c r="M292" s="143"/>
    </row>
    <row r="293" spans="1:13" s="100" customFormat="1" ht="12" collapsed="1" x14ac:dyDescent="0.2">
      <c r="A293" s="130"/>
      <c r="B293" s="131"/>
      <c r="C293" s="132" t="s">
        <v>499</v>
      </c>
      <c r="D293" s="131"/>
      <c r="E293" s="133">
        <v>97.54</v>
      </c>
      <c r="F293" s="133"/>
      <c r="G293" s="133"/>
      <c r="H293" s="133">
        <v>195.09</v>
      </c>
      <c r="I293" s="134"/>
      <c r="J293" s="134"/>
      <c r="K293" s="134"/>
      <c r="L293" s="133"/>
      <c r="M293" s="134"/>
    </row>
    <row r="294" spans="1:13" s="100" customFormat="1" ht="12" x14ac:dyDescent="0.2">
      <c r="A294" s="130"/>
      <c r="B294" s="131"/>
      <c r="C294" s="132" t="s">
        <v>269</v>
      </c>
      <c r="D294" s="131"/>
      <c r="E294" s="133">
        <v>56.99</v>
      </c>
      <c r="F294" s="133"/>
      <c r="G294" s="133"/>
      <c r="H294" s="133">
        <v>113.98</v>
      </c>
      <c r="I294" s="134"/>
      <c r="J294" s="134"/>
      <c r="K294" s="134"/>
      <c r="L294" s="133"/>
      <c r="M294" s="134"/>
    </row>
    <row r="295" spans="1:13" s="100" customFormat="1" ht="12" x14ac:dyDescent="0.2">
      <c r="A295" s="130"/>
      <c r="B295" s="131"/>
      <c r="C295" s="132" t="s">
        <v>76</v>
      </c>
      <c r="D295" s="131"/>
      <c r="E295" s="133"/>
      <c r="F295" s="133"/>
      <c r="G295" s="133"/>
      <c r="H295" s="133">
        <v>1635.96</v>
      </c>
      <c r="I295" s="134"/>
      <c r="J295" s="134"/>
      <c r="K295" s="134"/>
      <c r="L295" s="133"/>
      <c r="M295" s="134"/>
    </row>
    <row r="296" spans="1:13" s="65" customFormat="1" x14ac:dyDescent="0.2">
      <c r="A296" s="58" t="s">
        <v>354</v>
      </c>
      <c r="B296" s="59" t="s">
        <v>386</v>
      </c>
      <c r="C296" s="60" t="s">
        <v>895</v>
      </c>
      <c r="D296" s="61">
        <v>2</v>
      </c>
      <c r="E296" s="62">
        <v>416.29</v>
      </c>
      <c r="F296" s="62" t="s">
        <v>39</v>
      </c>
      <c r="G296" s="62">
        <v>416.29</v>
      </c>
      <c r="H296" s="63">
        <v>832.58</v>
      </c>
      <c r="I296" s="145" t="s">
        <v>39</v>
      </c>
      <c r="J296" s="64" t="s">
        <v>39</v>
      </c>
      <c r="K296" s="62">
        <v>832.58</v>
      </c>
      <c r="L296" s="62" t="s">
        <v>39</v>
      </c>
      <c r="M296" s="64" t="s">
        <v>39</v>
      </c>
    </row>
    <row r="297" spans="1:13" s="65" customFormat="1" x14ac:dyDescent="0.2">
      <c r="A297" s="66"/>
      <c r="B297" s="67"/>
      <c r="C297" s="68"/>
      <c r="D297" s="69" t="s">
        <v>388</v>
      </c>
      <c r="E297" s="70" t="s">
        <v>39</v>
      </c>
      <c r="F297" s="70" t="s">
        <v>39</v>
      </c>
      <c r="G297" s="70" t="s">
        <v>39</v>
      </c>
      <c r="H297" s="71"/>
      <c r="I297" s="71"/>
      <c r="J297" s="71" t="s">
        <v>39</v>
      </c>
      <c r="K297" s="71"/>
      <c r="L297" s="70" t="s">
        <v>39</v>
      </c>
      <c r="M297" s="71" t="s">
        <v>39</v>
      </c>
    </row>
    <row r="298" spans="1:13" s="65" customFormat="1" ht="18" hidden="1" customHeight="1" outlineLevel="1" x14ac:dyDescent="0.2">
      <c r="A298" s="72"/>
      <c r="B298" s="73"/>
      <c r="C298" s="74" t="s">
        <v>41</v>
      </c>
      <c r="D298" s="75" t="s">
        <v>42</v>
      </c>
      <c r="E298" s="75" t="s">
        <v>43</v>
      </c>
      <c r="F298" s="75" t="s">
        <v>44</v>
      </c>
      <c r="G298" s="75" t="s">
        <v>45</v>
      </c>
      <c r="H298" s="75" t="s">
        <v>46</v>
      </c>
      <c r="I298" s="76" t="s">
        <v>47</v>
      </c>
      <c r="J298" s="77"/>
      <c r="K298" s="78"/>
      <c r="L298" s="75" t="s">
        <v>48</v>
      </c>
      <c r="M298" s="79"/>
    </row>
    <row r="299" spans="1:13" s="65" customFormat="1" hidden="1" outlineLevel="1" x14ac:dyDescent="0.2">
      <c r="A299" s="80"/>
      <c r="B299" s="73"/>
      <c r="C299" s="81" t="s">
        <v>389</v>
      </c>
      <c r="D299" s="82">
        <v>416.29</v>
      </c>
      <c r="E299" s="83">
        <v>1</v>
      </c>
      <c r="F299" s="84">
        <v>416.29</v>
      </c>
      <c r="G299" s="85">
        <v>1</v>
      </c>
      <c r="H299" s="84">
        <v>416.29</v>
      </c>
      <c r="I299" s="84"/>
      <c r="J299" s="84"/>
      <c r="K299" s="84">
        <v>832.58</v>
      </c>
      <c r="L299" s="84"/>
      <c r="M299" s="86"/>
    </row>
    <row r="300" spans="1:13" s="65" customFormat="1" ht="102" collapsed="1" x14ac:dyDescent="0.2">
      <c r="A300" s="58" t="s">
        <v>358</v>
      </c>
      <c r="B300" s="59" t="s">
        <v>896</v>
      </c>
      <c r="C300" s="60" t="s">
        <v>897</v>
      </c>
      <c r="D300" s="61">
        <v>0.01</v>
      </c>
      <c r="E300" s="62">
        <v>2053.71</v>
      </c>
      <c r="F300" s="62">
        <v>1464.07</v>
      </c>
      <c r="G300" s="62" t="s">
        <v>39</v>
      </c>
      <c r="H300" s="63">
        <v>20.54</v>
      </c>
      <c r="I300" s="63">
        <v>5.9</v>
      </c>
      <c r="J300" s="62">
        <v>14.64</v>
      </c>
      <c r="K300" s="64" t="s">
        <v>39</v>
      </c>
      <c r="L300" s="62">
        <v>62</v>
      </c>
      <c r="M300" s="62">
        <v>0.62</v>
      </c>
    </row>
    <row r="301" spans="1:13" s="65" customFormat="1" x14ac:dyDescent="0.2">
      <c r="A301" s="66"/>
      <c r="B301" s="67"/>
      <c r="C301" s="68"/>
      <c r="D301" s="135" t="s">
        <v>898</v>
      </c>
      <c r="E301" s="70">
        <v>589.64</v>
      </c>
      <c r="F301" s="70">
        <v>158.27000000000001</v>
      </c>
      <c r="G301" s="70" t="s">
        <v>39</v>
      </c>
      <c r="H301" s="71"/>
      <c r="I301" s="71"/>
      <c r="J301" s="70">
        <v>1.58</v>
      </c>
      <c r="K301" s="71"/>
      <c r="L301" s="70">
        <v>15.73</v>
      </c>
      <c r="M301" s="70">
        <v>0.16</v>
      </c>
    </row>
    <row r="302" spans="1:13" s="65" customFormat="1" ht="18" hidden="1" customHeight="1" outlineLevel="1" x14ac:dyDescent="0.2">
      <c r="A302" s="72"/>
      <c r="B302" s="73"/>
      <c r="C302" s="74" t="s">
        <v>41</v>
      </c>
      <c r="D302" s="75" t="s">
        <v>42</v>
      </c>
      <c r="E302" s="75" t="s">
        <v>43</v>
      </c>
      <c r="F302" s="75" t="s">
        <v>44</v>
      </c>
      <c r="G302" s="75" t="s">
        <v>45</v>
      </c>
      <c r="H302" s="75" t="s">
        <v>46</v>
      </c>
      <c r="I302" s="76" t="s">
        <v>47</v>
      </c>
      <c r="J302" s="77"/>
      <c r="K302" s="78"/>
      <c r="L302" s="75" t="s">
        <v>48</v>
      </c>
      <c r="M302" s="79"/>
    </row>
    <row r="303" spans="1:13" s="65" customFormat="1" hidden="1" outlineLevel="1" x14ac:dyDescent="0.2">
      <c r="A303" s="80"/>
      <c r="B303" s="73"/>
      <c r="C303" s="81" t="s">
        <v>899</v>
      </c>
      <c r="D303" s="82">
        <v>336.94</v>
      </c>
      <c r="E303" s="83">
        <v>1.75</v>
      </c>
      <c r="F303" s="84">
        <v>589.64</v>
      </c>
      <c r="G303" s="85">
        <v>1</v>
      </c>
      <c r="H303" s="84">
        <v>589.64</v>
      </c>
      <c r="I303" s="84">
        <v>5.9</v>
      </c>
      <c r="J303" s="84"/>
      <c r="K303" s="84"/>
      <c r="L303" s="84">
        <v>9.51</v>
      </c>
      <c r="M303" s="86"/>
    </row>
    <row r="304" spans="1:13" s="65" customFormat="1" hidden="1" outlineLevel="1" x14ac:dyDescent="0.2">
      <c r="A304" s="80"/>
      <c r="B304" s="73"/>
      <c r="C304" s="81" t="s">
        <v>50</v>
      </c>
      <c r="D304" s="82">
        <v>836.61</v>
      </c>
      <c r="E304" s="83">
        <v>1.75</v>
      </c>
      <c r="F304" s="84">
        <v>1464.07</v>
      </c>
      <c r="G304" s="85">
        <v>1</v>
      </c>
      <c r="H304" s="84">
        <v>1464.07</v>
      </c>
      <c r="I304" s="84"/>
      <c r="J304" s="84">
        <v>14.64</v>
      </c>
      <c r="K304" s="84"/>
      <c r="L304" s="84"/>
      <c r="M304" s="86"/>
    </row>
    <row r="305" spans="1:13" s="65" customFormat="1" hidden="1" outlineLevel="2" x14ac:dyDescent="0.2">
      <c r="A305" s="87"/>
      <c r="B305" s="88"/>
      <c r="C305" s="89" t="s">
        <v>51</v>
      </c>
      <c r="D305" s="90">
        <v>746.17</v>
      </c>
      <c r="E305" s="91">
        <v>1.75</v>
      </c>
      <c r="F305" s="92">
        <v>1305.8</v>
      </c>
      <c r="G305" s="93">
        <v>1</v>
      </c>
      <c r="H305" s="92">
        <v>1305.8</v>
      </c>
      <c r="I305" s="92"/>
      <c r="J305" s="92">
        <v>13.06</v>
      </c>
      <c r="K305" s="92"/>
      <c r="L305" s="92"/>
      <c r="M305" s="94"/>
    </row>
    <row r="306" spans="1:13" s="65" customFormat="1" hidden="1" outlineLevel="2" x14ac:dyDescent="0.2">
      <c r="A306" s="87"/>
      <c r="B306" s="88"/>
      <c r="C306" s="89" t="s">
        <v>52</v>
      </c>
      <c r="D306" s="90">
        <v>90.44</v>
      </c>
      <c r="E306" s="91">
        <v>1.75</v>
      </c>
      <c r="F306" s="92">
        <v>158.27000000000001</v>
      </c>
      <c r="G306" s="93">
        <v>1</v>
      </c>
      <c r="H306" s="92">
        <v>158.27000000000001</v>
      </c>
      <c r="I306" s="92"/>
      <c r="J306" s="92">
        <v>1.58</v>
      </c>
      <c r="K306" s="92"/>
      <c r="L306" s="92">
        <v>10.06</v>
      </c>
      <c r="M306" s="94"/>
    </row>
    <row r="307" spans="1:13" s="100" customFormat="1" ht="12" collapsed="1" x14ac:dyDescent="0.2">
      <c r="A307" s="95"/>
      <c r="B307" s="96"/>
      <c r="C307" s="97"/>
      <c r="D307" s="96"/>
      <c r="E307" s="98"/>
      <c r="F307" s="98"/>
      <c r="G307" s="98"/>
      <c r="H307" s="99"/>
      <c r="I307" s="99"/>
      <c r="J307" s="99"/>
      <c r="K307" s="99"/>
      <c r="L307" s="98"/>
      <c r="M307" s="99"/>
    </row>
    <row r="308" spans="1:13" s="100" customFormat="1" ht="12" hidden="1" customHeight="1" outlineLevel="1" x14ac:dyDescent="0.2">
      <c r="A308" s="101" t="s">
        <v>53</v>
      </c>
      <c r="B308" s="101" t="s">
        <v>54</v>
      </c>
      <c r="C308" s="101" t="s">
        <v>55</v>
      </c>
      <c r="D308" s="101" t="s">
        <v>56</v>
      </c>
      <c r="E308" s="101" t="s">
        <v>21</v>
      </c>
      <c r="F308" s="102" t="s">
        <v>20</v>
      </c>
      <c r="G308" s="103"/>
      <c r="H308" s="104" t="s">
        <v>57</v>
      </c>
      <c r="I308" s="101" t="s">
        <v>45</v>
      </c>
      <c r="J308" s="102" t="s">
        <v>58</v>
      </c>
      <c r="K308" s="103"/>
      <c r="L308" s="105"/>
      <c r="M308" s="106"/>
    </row>
    <row r="309" spans="1:13" s="100" customFormat="1" ht="12.75" hidden="1" customHeight="1" outlineLevel="1" x14ac:dyDescent="0.2">
      <c r="A309" s="107"/>
      <c r="B309" s="107"/>
      <c r="C309" s="107"/>
      <c r="D309" s="107"/>
      <c r="E309" s="107"/>
      <c r="F309" s="108" t="s">
        <v>59</v>
      </c>
      <c r="G309" s="108" t="s">
        <v>60</v>
      </c>
      <c r="H309" s="109"/>
      <c r="I309" s="107"/>
      <c r="J309" s="108" t="s">
        <v>59</v>
      </c>
      <c r="K309" s="110" t="s">
        <v>35</v>
      </c>
      <c r="L309" s="111"/>
      <c r="M309" s="112"/>
    </row>
    <row r="310" spans="1:13" s="120" customFormat="1" hidden="1" outlineLevel="1" x14ac:dyDescent="0.2">
      <c r="A310" s="113" t="s">
        <v>891</v>
      </c>
      <c r="B310" s="114" t="s">
        <v>36</v>
      </c>
      <c r="C310" s="115" t="s">
        <v>900</v>
      </c>
      <c r="D310" s="114" t="s">
        <v>63</v>
      </c>
      <c r="E310" s="116">
        <v>9.51</v>
      </c>
      <c r="F310" s="117">
        <v>62.002499999999998</v>
      </c>
      <c r="G310" s="118">
        <v>0.62002500000000005</v>
      </c>
      <c r="H310" s="116">
        <v>5.9</v>
      </c>
      <c r="I310" s="118">
        <v>1</v>
      </c>
      <c r="J310" s="116">
        <v>589.64</v>
      </c>
      <c r="K310" s="116">
        <v>5.9</v>
      </c>
      <c r="L310" s="116"/>
      <c r="M310" s="119"/>
    </row>
    <row r="311" spans="1:13" s="120" customFormat="1" hidden="1" outlineLevel="1" x14ac:dyDescent="0.2">
      <c r="A311" s="113" t="s">
        <v>892</v>
      </c>
      <c r="B311" s="114" t="s">
        <v>65</v>
      </c>
      <c r="C311" s="115" t="s">
        <v>66</v>
      </c>
      <c r="D311" s="114" t="s">
        <v>63</v>
      </c>
      <c r="E311" s="116">
        <v>10.06</v>
      </c>
      <c r="F311" s="117">
        <v>15.73</v>
      </c>
      <c r="G311" s="118">
        <v>0.15732499999999999</v>
      </c>
      <c r="H311" s="116">
        <v>1.58</v>
      </c>
      <c r="I311" s="118">
        <v>1</v>
      </c>
      <c r="J311" s="116">
        <v>158.27000000000001</v>
      </c>
      <c r="K311" s="116">
        <v>1.58</v>
      </c>
      <c r="L311" s="116"/>
      <c r="M311" s="119"/>
    </row>
    <row r="312" spans="1:13" s="129" customFormat="1" ht="31.5" hidden="1" outlineLevel="1" x14ac:dyDescent="0.2">
      <c r="A312" s="121" t="s">
        <v>893</v>
      </c>
      <c r="B312" s="122" t="s">
        <v>522</v>
      </c>
      <c r="C312" s="123" t="s">
        <v>523</v>
      </c>
      <c r="D312" s="122" t="s">
        <v>70</v>
      </c>
      <c r="E312" s="124">
        <v>90</v>
      </c>
      <c r="F312" s="125">
        <v>15.7325</v>
      </c>
      <c r="G312" s="126">
        <v>0.15732499999999999</v>
      </c>
      <c r="H312" s="124">
        <v>14.16</v>
      </c>
      <c r="I312" s="126">
        <v>1</v>
      </c>
      <c r="J312" s="124">
        <v>1415.92</v>
      </c>
      <c r="K312" s="124">
        <v>14.16</v>
      </c>
      <c r="L312" s="127"/>
      <c r="M312" s="128"/>
    </row>
    <row r="313" spans="1:13" s="129" customFormat="1" ht="21" hidden="1" outlineLevel="1" x14ac:dyDescent="0.2">
      <c r="A313" s="121" t="s">
        <v>894</v>
      </c>
      <c r="B313" s="122" t="s">
        <v>901</v>
      </c>
      <c r="C313" s="123" t="s">
        <v>902</v>
      </c>
      <c r="D313" s="122" t="s">
        <v>70</v>
      </c>
      <c r="E313" s="124">
        <v>1.53</v>
      </c>
      <c r="F313" s="125">
        <v>31.465</v>
      </c>
      <c r="G313" s="126">
        <v>0.31464999999999999</v>
      </c>
      <c r="H313" s="124">
        <v>0.48</v>
      </c>
      <c r="I313" s="126">
        <v>1</v>
      </c>
      <c r="J313" s="124">
        <v>48.14</v>
      </c>
      <c r="K313" s="124">
        <v>0.48</v>
      </c>
      <c r="L313" s="127"/>
      <c r="M313" s="128"/>
    </row>
    <row r="314" spans="1:13" s="100" customFormat="1" ht="12" collapsed="1" x14ac:dyDescent="0.2">
      <c r="A314" s="130"/>
      <c r="B314" s="131"/>
      <c r="C314" s="132" t="s">
        <v>1006</v>
      </c>
      <c r="D314" s="131"/>
      <c r="E314" s="133">
        <v>770.35</v>
      </c>
      <c r="F314" s="133"/>
      <c r="G314" s="133"/>
      <c r="H314" s="133">
        <v>7.7</v>
      </c>
      <c r="I314" s="134"/>
      <c r="J314" s="134"/>
      <c r="K314" s="134"/>
      <c r="L314" s="133"/>
      <c r="M314" s="134"/>
    </row>
    <row r="315" spans="1:13" s="100" customFormat="1" ht="12" x14ac:dyDescent="0.2">
      <c r="A315" s="130"/>
      <c r="B315" s="131"/>
      <c r="C315" s="132" t="s">
        <v>493</v>
      </c>
      <c r="D315" s="131"/>
      <c r="E315" s="133">
        <v>359</v>
      </c>
      <c r="F315" s="133"/>
      <c r="G315" s="133"/>
      <c r="H315" s="133">
        <v>3.59</v>
      </c>
      <c r="I315" s="134"/>
      <c r="J315" s="134"/>
      <c r="K315" s="134"/>
      <c r="L315" s="133"/>
      <c r="M315" s="134"/>
    </row>
    <row r="316" spans="1:13" s="100" customFormat="1" ht="12" x14ac:dyDescent="0.2">
      <c r="A316" s="130"/>
      <c r="B316" s="131"/>
      <c r="C316" s="132" t="s">
        <v>76</v>
      </c>
      <c r="D316" s="131"/>
      <c r="E316" s="133"/>
      <c r="F316" s="133"/>
      <c r="G316" s="133"/>
      <c r="H316" s="133">
        <v>31.83</v>
      </c>
      <c r="I316" s="134"/>
      <c r="J316" s="134"/>
      <c r="K316" s="134"/>
      <c r="L316" s="133"/>
      <c r="M316" s="134"/>
    </row>
    <row r="317" spans="1:13" s="65" customFormat="1" ht="51" x14ac:dyDescent="0.2">
      <c r="A317" s="58" t="s">
        <v>361</v>
      </c>
      <c r="B317" s="59" t="s">
        <v>744</v>
      </c>
      <c r="C317" s="60" t="s">
        <v>745</v>
      </c>
      <c r="D317" s="61">
        <v>2</v>
      </c>
      <c r="E317" s="62">
        <v>18.66</v>
      </c>
      <c r="F317" s="62" t="s">
        <v>39</v>
      </c>
      <c r="G317" s="62">
        <v>15</v>
      </c>
      <c r="H317" s="63">
        <v>37.31</v>
      </c>
      <c r="I317" s="63">
        <v>7.32</v>
      </c>
      <c r="J317" s="64" t="s">
        <v>39</v>
      </c>
      <c r="K317" s="62">
        <v>29.99</v>
      </c>
      <c r="L317" s="62">
        <v>0.38</v>
      </c>
      <c r="M317" s="62">
        <v>0.76</v>
      </c>
    </row>
    <row r="318" spans="1:13" s="65" customFormat="1" x14ac:dyDescent="0.2">
      <c r="A318" s="66"/>
      <c r="B318" s="67"/>
      <c r="C318" s="68"/>
      <c r="D318" s="135" t="s">
        <v>746</v>
      </c>
      <c r="E318" s="70">
        <v>3.66</v>
      </c>
      <c r="F318" s="70" t="s">
        <v>39</v>
      </c>
      <c r="G318" s="70" t="s">
        <v>39</v>
      </c>
      <c r="H318" s="71"/>
      <c r="I318" s="71"/>
      <c r="J318" s="71" t="s">
        <v>39</v>
      </c>
      <c r="K318" s="71"/>
      <c r="L318" s="70" t="s">
        <v>39</v>
      </c>
      <c r="M318" s="71" t="s">
        <v>39</v>
      </c>
    </row>
    <row r="319" spans="1:13" s="65" customFormat="1" ht="18" hidden="1" customHeight="1" outlineLevel="1" x14ac:dyDescent="0.2">
      <c r="A319" s="72"/>
      <c r="B319" s="73"/>
      <c r="C319" s="74" t="s">
        <v>41</v>
      </c>
      <c r="D319" s="75" t="s">
        <v>42</v>
      </c>
      <c r="E319" s="75" t="s">
        <v>43</v>
      </c>
      <c r="F319" s="75" t="s">
        <v>44</v>
      </c>
      <c r="G319" s="75" t="s">
        <v>45</v>
      </c>
      <c r="H319" s="75" t="s">
        <v>46</v>
      </c>
      <c r="I319" s="76" t="s">
        <v>47</v>
      </c>
      <c r="J319" s="77"/>
      <c r="K319" s="78"/>
      <c r="L319" s="75" t="s">
        <v>48</v>
      </c>
      <c r="M319" s="79"/>
    </row>
    <row r="320" spans="1:13" s="65" customFormat="1" hidden="1" outlineLevel="1" x14ac:dyDescent="0.2">
      <c r="A320" s="80"/>
      <c r="B320" s="73"/>
      <c r="C320" s="81" t="s">
        <v>231</v>
      </c>
      <c r="D320" s="82">
        <v>3.66</v>
      </c>
      <c r="E320" s="83">
        <v>1</v>
      </c>
      <c r="F320" s="84">
        <v>3.66</v>
      </c>
      <c r="G320" s="85">
        <v>1</v>
      </c>
      <c r="H320" s="84">
        <v>3.66</v>
      </c>
      <c r="I320" s="84">
        <v>7.32</v>
      </c>
      <c r="J320" s="84"/>
      <c r="K320" s="84"/>
      <c r="L320" s="84">
        <v>9.6300000000000008</v>
      </c>
      <c r="M320" s="86"/>
    </row>
    <row r="321" spans="1:13" s="100" customFormat="1" ht="12" collapsed="1" x14ac:dyDescent="0.2">
      <c r="A321" s="95"/>
      <c r="B321" s="96"/>
      <c r="C321" s="97"/>
      <c r="D321" s="96"/>
      <c r="E321" s="98"/>
      <c r="F321" s="98"/>
      <c r="G321" s="98"/>
      <c r="H321" s="99"/>
      <c r="I321" s="99"/>
      <c r="J321" s="99"/>
      <c r="K321" s="99"/>
      <c r="L321" s="98"/>
      <c r="M321" s="99"/>
    </row>
    <row r="322" spans="1:13" s="100" customFormat="1" ht="12" hidden="1" customHeight="1" outlineLevel="1" x14ac:dyDescent="0.2">
      <c r="A322" s="101" t="s">
        <v>53</v>
      </c>
      <c r="B322" s="101" t="s">
        <v>54</v>
      </c>
      <c r="C322" s="101" t="s">
        <v>55</v>
      </c>
      <c r="D322" s="101" t="s">
        <v>56</v>
      </c>
      <c r="E322" s="101" t="s">
        <v>21</v>
      </c>
      <c r="F322" s="102" t="s">
        <v>20</v>
      </c>
      <c r="G322" s="103"/>
      <c r="H322" s="104" t="s">
        <v>57</v>
      </c>
      <c r="I322" s="101" t="s">
        <v>45</v>
      </c>
      <c r="J322" s="102" t="s">
        <v>58</v>
      </c>
      <c r="K322" s="103"/>
      <c r="L322" s="105"/>
      <c r="M322" s="106"/>
    </row>
    <row r="323" spans="1:13" s="100" customFormat="1" ht="12.75" hidden="1" customHeight="1" outlineLevel="1" x14ac:dyDescent="0.2">
      <c r="A323" s="107"/>
      <c r="B323" s="107"/>
      <c r="C323" s="107"/>
      <c r="D323" s="107"/>
      <c r="E323" s="107"/>
      <c r="F323" s="108" t="s">
        <v>59</v>
      </c>
      <c r="G323" s="108" t="s">
        <v>60</v>
      </c>
      <c r="H323" s="109"/>
      <c r="I323" s="107"/>
      <c r="J323" s="108" t="s">
        <v>59</v>
      </c>
      <c r="K323" s="110" t="s">
        <v>35</v>
      </c>
      <c r="L323" s="111"/>
      <c r="M323" s="112"/>
    </row>
    <row r="324" spans="1:13" s="120" customFormat="1" hidden="1" outlineLevel="1" x14ac:dyDescent="0.2">
      <c r="A324" s="113" t="s">
        <v>656</v>
      </c>
      <c r="B324" s="114" t="s">
        <v>36</v>
      </c>
      <c r="C324" s="115" t="s">
        <v>233</v>
      </c>
      <c r="D324" s="114" t="s">
        <v>63</v>
      </c>
      <c r="E324" s="116">
        <v>9.6300000000000008</v>
      </c>
      <c r="F324" s="117">
        <v>0.38</v>
      </c>
      <c r="G324" s="118">
        <v>0.76</v>
      </c>
      <c r="H324" s="116">
        <v>7.32</v>
      </c>
      <c r="I324" s="118">
        <v>1</v>
      </c>
      <c r="J324" s="116">
        <v>3.66</v>
      </c>
      <c r="K324" s="116">
        <v>7.32</v>
      </c>
      <c r="L324" s="116"/>
      <c r="M324" s="119"/>
    </row>
    <row r="325" spans="1:13" s="144" customFormat="1" hidden="1" outlineLevel="1" x14ac:dyDescent="0.2">
      <c r="A325" s="136" t="s">
        <v>986</v>
      </c>
      <c r="B325" s="137" t="s">
        <v>632</v>
      </c>
      <c r="C325" s="138" t="s">
        <v>633</v>
      </c>
      <c r="D325" s="137" t="s">
        <v>154</v>
      </c>
      <c r="E325" s="139">
        <v>9.0399999999999991</v>
      </c>
      <c r="F325" s="140">
        <v>0.15</v>
      </c>
      <c r="G325" s="141">
        <v>0.3</v>
      </c>
      <c r="H325" s="139">
        <v>2.71</v>
      </c>
      <c r="I325" s="141">
        <v>1</v>
      </c>
      <c r="J325" s="139">
        <v>1.36</v>
      </c>
      <c r="K325" s="139">
        <v>2.71</v>
      </c>
      <c r="L325" s="142"/>
      <c r="M325" s="143"/>
    </row>
    <row r="326" spans="1:13" s="144" customFormat="1" ht="21" hidden="1" outlineLevel="1" x14ac:dyDescent="0.2">
      <c r="A326" s="136" t="s">
        <v>987</v>
      </c>
      <c r="B326" s="137" t="s">
        <v>748</v>
      </c>
      <c r="C326" s="138" t="s">
        <v>749</v>
      </c>
      <c r="D326" s="137" t="s">
        <v>137</v>
      </c>
      <c r="E326" s="139">
        <v>26950</v>
      </c>
      <c r="F326" s="140">
        <v>6.0000000000000002E-5</v>
      </c>
      <c r="G326" s="141">
        <v>1.2E-4</v>
      </c>
      <c r="H326" s="139">
        <v>3.23</v>
      </c>
      <c r="I326" s="141">
        <v>1</v>
      </c>
      <c r="J326" s="139">
        <v>1.62</v>
      </c>
      <c r="K326" s="139">
        <v>3.23</v>
      </c>
      <c r="L326" s="142"/>
      <c r="M326" s="143"/>
    </row>
    <row r="327" spans="1:13" s="144" customFormat="1" hidden="1" outlineLevel="1" x14ac:dyDescent="0.2">
      <c r="A327" s="136" t="s">
        <v>988</v>
      </c>
      <c r="B327" s="137" t="s">
        <v>751</v>
      </c>
      <c r="C327" s="138" t="s">
        <v>752</v>
      </c>
      <c r="D327" s="137" t="s">
        <v>154</v>
      </c>
      <c r="E327" s="139">
        <v>16.7</v>
      </c>
      <c r="F327" s="140">
        <v>0.72</v>
      </c>
      <c r="G327" s="141">
        <v>1.44</v>
      </c>
      <c r="H327" s="139">
        <v>24.05</v>
      </c>
      <c r="I327" s="141">
        <v>1</v>
      </c>
      <c r="J327" s="139">
        <v>12.02</v>
      </c>
      <c r="K327" s="139">
        <v>24.05</v>
      </c>
      <c r="L327" s="142"/>
      <c r="M327" s="143"/>
    </row>
    <row r="328" spans="1:13" s="100" customFormat="1" ht="12" collapsed="1" x14ac:dyDescent="0.2">
      <c r="A328" s="130"/>
      <c r="B328" s="131"/>
      <c r="C328" s="132" t="s">
        <v>499</v>
      </c>
      <c r="D328" s="131"/>
      <c r="E328" s="133">
        <v>3.26</v>
      </c>
      <c r="F328" s="133"/>
      <c r="G328" s="133"/>
      <c r="H328" s="133">
        <v>6.51</v>
      </c>
      <c r="I328" s="134"/>
      <c r="J328" s="134"/>
      <c r="K328" s="134"/>
      <c r="L328" s="133"/>
      <c r="M328" s="134"/>
    </row>
    <row r="329" spans="1:13" s="100" customFormat="1" ht="12" x14ac:dyDescent="0.2">
      <c r="A329" s="130"/>
      <c r="B329" s="131"/>
      <c r="C329" s="132" t="s">
        <v>269</v>
      </c>
      <c r="D329" s="131"/>
      <c r="E329" s="133">
        <v>1.9</v>
      </c>
      <c r="F329" s="133"/>
      <c r="G329" s="133"/>
      <c r="H329" s="133">
        <v>3.81</v>
      </c>
      <c r="I329" s="134"/>
      <c r="J329" s="134"/>
      <c r="K329" s="134"/>
      <c r="L329" s="133"/>
      <c r="M329" s="134"/>
    </row>
    <row r="330" spans="1:13" s="100" customFormat="1" ht="12" x14ac:dyDescent="0.2">
      <c r="A330" s="130"/>
      <c r="B330" s="131"/>
      <c r="C330" s="132" t="s">
        <v>76</v>
      </c>
      <c r="D330" s="131"/>
      <c r="E330" s="133"/>
      <c r="F330" s="133"/>
      <c r="G330" s="133"/>
      <c r="H330" s="133">
        <v>47.63</v>
      </c>
      <c r="I330" s="134"/>
      <c r="J330" s="134"/>
      <c r="K330" s="134"/>
      <c r="L330" s="133"/>
      <c r="M330" s="134"/>
    </row>
    <row r="331" spans="1:13" s="65" customFormat="1" ht="51" x14ac:dyDescent="0.2">
      <c r="A331" s="58" t="s">
        <v>364</v>
      </c>
      <c r="B331" s="59" t="s">
        <v>1015</v>
      </c>
      <c r="C331" s="60" t="s">
        <v>1016</v>
      </c>
      <c r="D331" s="61">
        <v>14.76</v>
      </c>
      <c r="E331" s="62">
        <v>7.99</v>
      </c>
      <c r="F331" s="62" t="s">
        <v>39</v>
      </c>
      <c r="G331" s="62" t="s">
        <v>39</v>
      </c>
      <c r="H331" s="63">
        <v>118</v>
      </c>
      <c r="I331" s="145" t="s">
        <v>39</v>
      </c>
      <c r="J331" s="64" t="s">
        <v>39</v>
      </c>
      <c r="K331" s="64" t="s">
        <v>39</v>
      </c>
      <c r="L331" s="62" t="s">
        <v>39</v>
      </c>
      <c r="M331" s="64" t="s">
        <v>39</v>
      </c>
    </row>
    <row r="332" spans="1:13" s="65" customFormat="1" x14ac:dyDescent="0.2">
      <c r="A332" s="66"/>
      <c r="B332" s="67"/>
      <c r="C332" s="68"/>
      <c r="D332" s="135" t="s">
        <v>412</v>
      </c>
      <c r="E332" s="70" t="s">
        <v>39</v>
      </c>
      <c r="F332" s="70" t="s">
        <v>39</v>
      </c>
      <c r="G332" s="70" t="s">
        <v>39</v>
      </c>
      <c r="H332" s="71"/>
      <c r="I332" s="71"/>
      <c r="J332" s="71" t="s">
        <v>39</v>
      </c>
      <c r="K332" s="71"/>
      <c r="L332" s="70" t="s">
        <v>39</v>
      </c>
      <c r="M332" s="71" t="s">
        <v>39</v>
      </c>
    </row>
    <row r="333" spans="1:13" s="65" customFormat="1" ht="18" hidden="1" customHeight="1" outlineLevel="1" x14ac:dyDescent="0.2">
      <c r="A333" s="72"/>
      <c r="B333" s="73"/>
      <c r="C333" s="74" t="s">
        <v>41</v>
      </c>
      <c r="D333" s="75" t="s">
        <v>42</v>
      </c>
      <c r="E333" s="75" t="s">
        <v>43</v>
      </c>
      <c r="F333" s="75" t="s">
        <v>44</v>
      </c>
      <c r="G333" s="75" t="s">
        <v>45</v>
      </c>
      <c r="H333" s="75" t="s">
        <v>46</v>
      </c>
      <c r="I333" s="76" t="s">
        <v>47</v>
      </c>
      <c r="J333" s="77"/>
      <c r="K333" s="78"/>
      <c r="L333" s="75" t="s">
        <v>48</v>
      </c>
      <c r="M333" s="79"/>
    </row>
    <row r="334" spans="1:13" s="65" customFormat="1" hidden="1" outlineLevel="1" x14ac:dyDescent="0.2">
      <c r="A334" s="80"/>
      <c r="B334" s="73"/>
      <c r="C334" s="81" t="s">
        <v>413</v>
      </c>
      <c r="D334" s="82">
        <v>2.4500000000000002</v>
      </c>
      <c r="E334" s="83">
        <v>1</v>
      </c>
      <c r="F334" s="84">
        <v>2.4500000000000002</v>
      </c>
      <c r="G334" s="85">
        <v>3.2629999999999999</v>
      </c>
      <c r="H334" s="84">
        <v>7.99</v>
      </c>
      <c r="I334" s="84"/>
      <c r="J334" s="84"/>
      <c r="K334" s="84">
        <v>118</v>
      </c>
      <c r="L334" s="84"/>
      <c r="M334" s="86"/>
    </row>
    <row r="335" spans="1:13" s="65" customFormat="1" ht="51" collapsed="1" x14ac:dyDescent="0.2">
      <c r="A335" s="58" t="s">
        <v>367</v>
      </c>
      <c r="B335" s="59" t="s">
        <v>757</v>
      </c>
      <c r="C335" s="60" t="s">
        <v>1017</v>
      </c>
      <c r="D335" s="61">
        <v>0.47799999999999998</v>
      </c>
      <c r="E335" s="62">
        <v>58.57</v>
      </c>
      <c r="F335" s="62" t="s">
        <v>39</v>
      </c>
      <c r="G335" s="62" t="s">
        <v>39</v>
      </c>
      <c r="H335" s="63">
        <v>28</v>
      </c>
      <c r="I335" s="145" t="s">
        <v>39</v>
      </c>
      <c r="J335" s="64" t="s">
        <v>39</v>
      </c>
      <c r="K335" s="64" t="s">
        <v>39</v>
      </c>
      <c r="L335" s="62" t="s">
        <v>39</v>
      </c>
      <c r="M335" s="64" t="s">
        <v>39</v>
      </c>
    </row>
    <row r="336" spans="1:13" s="65" customFormat="1" x14ac:dyDescent="0.2">
      <c r="A336" s="66"/>
      <c r="B336" s="67"/>
      <c r="C336" s="68"/>
      <c r="D336" s="135" t="s">
        <v>412</v>
      </c>
      <c r="E336" s="70" t="s">
        <v>39</v>
      </c>
      <c r="F336" s="70" t="s">
        <v>39</v>
      </c>
      <c r="G336" s="70" t="s">
        <v>39</v>
      </c>
      <c r="H336" s="71"/>
      <c r="I336" s="71"/>
      <c r="J336" s="71" t="s">
        <v>39</v>
      </c>
      <c r="K336" s="71"/>
      <c r="L336" s="70" t="s">
        <v>39</v>
      </c>
      <c r="M336" s="71" t="s">
        <v>39</v>
      </c>
    </row>
    <row r="337" spans="1:13" s="65" customFormat="1" ht="18" hidden="1" customHeight="1" outlineLevel="1" x14ac:dyDescent="0.2">
      <c r="A337" s="72"/>
      <c r="B337" s="73"/>
      <c r="C337" s="74" t="s">
        <v>41</v>
      </c>
      <c r="D337" s="75" t="s">
        <v>42</v>
      </c>
      <c r="E337" s="75" t="s">
        <v>43</v>
      </c>
      <c r="F337" s="75" t="s">
        <v>44</v>
      </c>
      <c r="G337" s="75" t="s">
        <v>45</v>
      </c>
      <c r="H337" s="75" t="s">
        <v>46</v>
      </c>
      <c r="I337" s="76" t="s">
        <v>47</v>
      </c>
      <c r="J337" s="77"/>
      <c r="K337" s="78"/>
      <c r="L337" s="75" t="s">
        <v>48</v>
      </c>
      <c r="M337" s="79"/>
    </row>
    <row r="338" spans="1:13" s="65" customFormat="1" hidden="1" outlineLevel="1" x14ac:dyDescent="0.2">
      <c r="A338" s="80"/>
      <c r="B338" s="73"/>
      <c r="C338" s="81" t="s">
        <v>413</v>
      </c>
      <c r="D338" s="82">
        <v>17.95</v>
      </c>
      <c r="E338" s="83">
        <v>1</v>
      </c>
      <c r="F338" s="84">
        <v>17.95</v>
      </c>
      <c r="G338" s="85">
        <v>3.2629999999999999</v>
      </c>
      <c r="H338" s="84">
        <v>58.57</v>
      </c>
      <c r="I338" s="84"/>
      <c r="J338" s="84"/>
      <c r="K338" s="84">
        <v>28</v>
      </c>
      <c r="L338" s="84"/>
      <c r="M338" s="86"/>
    </row>
    <row r="339" spans="1:13" s="65" customFormat="1" ht="51" collapsed="1" x14ac:dyDescent="0.2">
      <c r="A339" s="58" t="s">
        <v>370</v>
      </c>
      <c r="B339" s="59" t="s">
        <v>761</v>
      </c>
      <c r="C339" s="60" t="s">
        <v>762</v>
      </c>
      <c r="D339" s="61">
        <v>14.76</v>
      </c>
      <c r="E339" s="62">
        <v>13.64</v>
      </c>
      <c r="F339" s="62" t="s">
        <v>39</v>
      </c>
      <c r="G339" s="62" t="s">
        <v>39</v>
      </c>
      <c r="H339" s="63">
        <v>201.32</v>
      </c>
      <c r="I339" s="145" t="s">
        <v>39</v>
      </c>
      <c r="J339" s="64" t="s">
        <v>39</v>
      </c>
      <c r="K339" s="64" t="s">
        <v>39</v>
      </c>
      <c r="L339" s="62" t="s">
        <v>39</v>
      </c>
      <c r="M339" s="64" t="s">
        <v>39</v>
      </c>
    </row>
    <row r="340" spans="1:13" s="65" customFormat="1" x14ac:dyDescent="0.2">
      <c r="A340" s="66"/>
      <c r="B340" s="67"/>
      <c r="C340" s="68"/>
      <c r="D340" s="135" t="s">
        <v>412</v>
      </c>
      <c r="E340" s="70" t="s">
        <v>39</v>
      </c>
      <c r="F340" s="70" t="s">
        <v>39</v>
      </c>
      <c r="G340" s="70" t="s">
        <v>39</v>
      </c>
      <c r="H340" s="71"/>
      <c r="I340" s="71"/>
      <c r="J340" s="71" t="s">
        <v>39</v>
      </c>
      <c r="K340" s="71"/>
      <c r="L340" s="70" t="s">
        <v>39</v>
      </c>
      <c r="M340" s="71" t="s">
        <v>39</v>
      </c>
    </row>
    <row r="341" spans="1:13" s="65" customFormat="1" ht="18" hidden="1" customHeight="1" outlineLevel="1" x14ac:dyDescent="0.2">
      <c r="A341" s="72"/>
      <c r="B341" s="73"/>
      <c r="C341" s="74" t="s">
        <v>41</v>
      </c>
      <c r="D341" s="75" t="s">
        <v>42</v>
      </c>
      <c r="E341" s="75" t="s">
        <v>43</v>
      </c>
      <c r="F341" s="75" t="s">
        <v>44</v>
      </c>
      <c r="G341" s="75" t="s">
        <v>45</v>
      </c>
      <c r="H341" s="75" t="s">
        <v>46</v>
      </c>
      <c r="I341" s="76" t="s">
        <v>47</v>
      </c>
      <c r="J341" s="77"/>
      <c r="K341" s="78"/>
      <c r="L341" s="75" t="s">
        <v>48</v>
      </c>
      <c r="M341" s="79"/>
    </row>
    <row r="342" spans="1:13" s="65" customFormat="1" hidden="1" outlineLevel="1" x14ac:dyDescent="0.2">
      <c r="A342" s="80"/>
      <c r="B342" s="73"/>
      <c r="C342" s="81" t="s">
        <v>413</v>
      </c>
      <c r="D342" s="82">
        <v>4.18</v>
      </c>
      <c r="E342" s="83">
        <v>1</v>
      </c>
      <c r="F342" s="84">
        <v>4.18</v>
      </c>
      <c r="G342" s="85">
        <v>3.2629999999999999</v>
      </c>
      <c r="H342" s="84">
        <v>13.64</v>
      </c>
      <c r="I342" s="84"/>
      <c r="J342" s="84"/>
      <c r="K342" s="84">
        <v>201.32</v>
      </c>
      <c r="L342" s="84"/>
      <c r="M342" s="86"/>
    </row>
    <row r="343" spans="1:13" s="65" customFormat="1" ht="51" collapsed="1" x14ac:dyDescent="0.2">
      <c r="A343" s="58" t="s">
        <v>373</v>
      </c>
      <c r="B343" s="59" t="s">
        <v>759</v>
      </c>
      <c r="C343" s="60" t="s">
        <v>760</v>
      </c>
      <c r="D343" s="61">
        <v>0.47799999999999998</v>
      </c>
      <c r="E343" s="62">
        <v>47.02</v>
      </c>
      <c r="F343" s="62" t="s">
        <v>39</v>
      </c>
      <c r="G343" s="62" t="s">
        <v>39</v>
      </c>
      <c r="H343" s="63">
        <v>22.48</v>
      </c>
      <c r="I343" s="145" t="s">
        <v>39</v>
      </c>
      <c r="J343" s="64" t="s">
        <v>39</v>
      </c>
      <c r="K343" s="64" t="s">
        <v>39</v>
      </c>
      <c r="L343" s="62" t="s">
        <v>39</v>
      </c>
      <c r="M343" s="64" t="s">
        <v>39</v>
      </c>
    </row>
    <row r="344" spans="1:13" s="65" customFormat="1" x14ac:dyDescent="0.2">
      <c r="A344" s="66"/>
      <c r="B344" s="67"/>
      <c r="C344" s="68"/>
      <c r="D344" s="135" t="s">
        <v>412</v>
      </c>
      <c r="E344" s="70" t="s">
        <v>39</v>
      </c>
      <c r="F344" s="70" t="s">
        <v>39</v>
      </c>
      <c r="G344" s="70" t="s">
        <v>39</v>
      </c>
      <c r="H344" s="71"/>
      <c r="I344" s="71"/>
      <c r="J344" s="71" t="s">
        <v>39</v>
      </c>
      <c r="K344" s="71"/>
      <c r="L344" s="70" t="s">
        <v>39</v>
      </c>
      <c r="M344" s="71" t="s">
        <v>39</v>
      </c>
    </row>
    <row r="345" spans="1:13" s="65" customFormat="1" ht="18" hidden="1" customHeight="1" outlineLevel="1" x14ac:dyDescent="0.2">
      <c r="A345" s="72"/>
      <c r="B345" s="73"/>
      <c r="C345" s="74" t="s">
        <v>41</v>
      </c>
      <c r="D345" s="75" t="s">
        <v>42</v>
      </c>
      <c r="E345" s="75" t="s">
        <v>43</v>
      </c>
      <c r="F345" s="75" t="s">
        <v>44</v>
      </c>
      <c r="G345" s="75" t="s">
        <v>45</v>
      </c>
      <c r="H345" s="75" t="s">
        <v>46</v>
      </c>
      <c r="I345" s="76" t="s">
        <v>47</v>
      </c>
      <c r="J345" s="77"/>
      <c r="K345" s="78"/>
      <c r="L345" s="75" t="s">
        <v>48</v>
      </c>
      <c r="M345" s="79"/>
    </row>
    <row r="346" spans="1:13" s="65" customFormat="1" hidden="1" outlineLevel="1" x14ac:dyDescent="0.2">
      <c r="A346" s="80"/>
      <c r="B346" s="73"/>
      <c r="C346" s="81" t="s">
        <v>413</v>
      </c>
      <c r="D346" s="82">
        <v>14.41</v>
      </c>
      <c r="E346" s="83">
        <v>1</v>
      </c>
      <c r="F346" s="84">
        <v>14.41</v>
      </c>
      <c r="G346" s="85">
        <v>3.2629999999999999</v>
      </c>
      <c r="H346" s="84">
        <v>47.02</v>
      </c>
      <c r="I346" s="84"/>
      <c r="J346" s="84"/>
      <c r="K346" s="84">
        <v>22.48</v>
      </c>
      <c r="L346" s="84"/>
      <c r="M346" s="86"/>
    </row>
    <row r="347" spans="1:13" s="65" customFormat="1" ht="51" collapsed="1" x14ac:dyDescent="0.2">
      <c r="A347" s="58" t="s">
        <v>376</v>
      </c>
      <c r="B347" s="59" t="s">
        <v>1020</v>
      </c>
      <c r="C347" s="60" t="s">
        <v>1021</v>
      </c>
      <c r="D347" s="61">
        <v>0.47799999999999998</v>
      </c>
      <c r="E347" s="62">
        <v>151.37</v>
      </c>
      <c r="F347" s="62" t="s">
        <v>39</v>
      </c>
      <c r="G347" s="62" t="s">
        <v>39</v>
      </c>
      <c r="H347" s="63">
        <v>72.36</v>
      </c>
      <c r="I347" s="145" t="s">
        <v>39</v>
      </c>
      <c r="J347" s="64" t="s">
        <v>39</v>
      </c>
      <c r="K347" s="64" t="s">
        <v>39</v>
      </c>
      <c r="L347" s="62" t="s">
        <v>39</v>
      </c>
      <c r="M347" s="64" t="s">
        <v>39</v>
      </c>
    </row>
    <row r="348" spans="1:13" s="65" customFormat="1" x14ac:dyDescent="0.2">
      <c r="A348" s="66"/>
      <c r="B348" s="67"/>
      <c r="C348" s="68"/>
      <c r="D348" s="135" t="s">
        <v>412</v>
      </c>
      <c r="E348" s="70" t="s">
        <v>39</v>
      </c>
      <c r="F348" s="70" t="s">
        <v>39</v>
      </c>
      <c r="G348" s="70" t="s">
        <v>39</v>
      </c>
      <c r="H348" s="71"/>
      <c r="I348" s="71"/>
      <c r="J348" s="71" t="s">
        <v>39</v>
      </c>
      <c r="K348" s="71"/>
      <c r="L348" s="70" t="s">
        <v>39</v>
      </c>
      <c r="M348" s="71" t="s">
        <v>39</v>
      </c>
    </row>
    <row r="349" spans="1:13" s="65" customFormat="1" ht="18" hidden="1" customHeight="1" outlineLevel="1" x14ac:dyDescent="0.2">
      <c r="A349" s="72"/>
      <c r="B349" s="73"/>
      <c r="C349" s="74" t="s">
        <v>41</v>
      </c>
      <c r="D349" s="75" t="s">
        <v>42</v>
      </c>
      <c r="E349" s="75" t="s">
        <v>43</v>
      </c>
      <c r="F349" s="75" t="s">
        <v>44</v>
      </c>
      <c r="G349" s="75" t="s">
        <v>45</v>
      </c>
      <c r="H349" s="75" t="s">
        <v>46</v>
      </c>
      <c r="I349" s="76" t="s">
        <v>47</v>
      </c>
      <c r="J349" s="77"/>
      <c r="K349" s="78"/>
      <c r="L349" s="75" t="s">
        <v>48</v>
      </c>
      <c r="M349" s="79"/>
    </row>
    <row r="350" spans="1:13" s="65" customFormat="1" hidden="1" outlineLevel="1" x14ac:dyDescent="0.2">
      <c r="A350" s="80"/>
      <c r="B350" s="73"/>
      <c r="C350" s="81" t="s">
        <v>413</v>
      </c>
      <c r="D350" s="82">
        <v>46.39</v>
      </c>
      <c r="E350" s="83">
        <v>1</v>
      </c>
      <c r="F350" s="84">
        <v>46.39</v>
      </c>
      <c r="G350" s="85">
        <v>3.2629999999999999</v>
      </c>
      <c r="H350" s="84">
        <v>151.37</v>
      </c>
      <c r="I350" s="84"/>
      <c r="J350" s="84"/>
      <c r="K350" s="84">
        <v>72.36</v>
      </c>
      <c r="L350" s="84"/>
      <c r="M350" s="86"/>
    </row>
    <row r="351" spans="1:13" s="65" customFormat="1" ht="51" collapsed="1" x14ac:dyDescent="0.2">
      <c r="A351" s="58" t="s">
        <v>379</v>
      </c>
      <c r="B351" s="59" t="s">
        <v>777</v>
      </c>
      <c r="C351" s="60" t="s">
        <v>1022</v>
      </c>
      <c r="D351" s="61">
        <v>14.76</v>
      </c>
      <c r="E351" s="62">
        <v>50.09</v>
      </c>
      <c r="F351" s="62" t="s">
        <v>39</v>
      </c>
      <c r="G351" s="62" t="s">
        <v>39</v>
      </c>
      <c r="H351" s="63">
        <v>739.28</v>
      </c>
      <c r="I351" s="145" t="s">
        <v>39</v>
      </c>
      <c r="J351" s="64" t="s">
        <v>39</v>
      </c>
      <c r="K351" s="64" t="s">
        <v>39</v>
      </c>
      <c r="L351" s="62" t="s">
        <v>39</v>
      </c>
      <c r="M351" s="64" t="s">
        <v>39</v>
      </c>
    </row>
    <row r="352" spans="1:13" s="65" customFormat="1" ht="13.5" thickBot="1" x14ac:dyDescent="0.25">
      <c r="A352" s="66"/>
      <c r="B352" s="67"/>
      <c r="C352" s="68"/>
      <c r="D352" s="135" t="s">
        <v>412</v>
      </c>
      <c r="E352" s="70" t="s">
        <v>39</v>
      </c>
      <c r="F352" s="70" t="s">
        <v>39</v>
      </c>
      <c r="G352" s="70" t="s">
        <v>39</v>
      </c>
      <c r="H352" s="71"/>
      <c r="I352" s="71"/>
      <c r="J352" s="71" t="s">
        <v>39</v>
      </c>
      <c r="K352" s="71"/>
      <c r="L352" s="70" t="s">
        <v>39</v>
      </c>
      <c r="M352" s="71" t="s">
        <v>39</v>
      </c>
    </row>
    <row r="353" spans="1:14" s="65" customFormat="1" ht="18" hidden="1" customHeight="1" outlineLevel="1" x14ac:dyDescent="0.2">
      <c r="A353" s="72"/>
      <c r="B353" s="73"/>
      <c r="C353" s="74" t="s">
        <v>41</v>
      </c>
      <c r="D353" s="75" t="s">
        <v>42</v>
      </c>
      <c r="E353" s="75" t="s">
        <v>43</v>
      </c>
      <c r="F353" s="75" t="s">
        <v>44</v>
      </c>
      <c r="G353" s="75" t="s">
        <v>45</v>
      </c>
      <c r="H353" s="75" t="s">
        <v>46</v>
      </c>
      <c r="I353" s="76" t="s">
        <v>47</v>
      </c>
      <c r="J353" s="77"/>
      <c r="K353" s="78"/>
      <c r="L353" s="75" t="s">
        <v>48</v>
      </c>
      <c r="M353" s="79"/>
    </row>
    <row r="354" spans="1:14" s="65" customFormat="1" ht="13.5" hidden="1" outlineLevel="1" thickBot="1" x14ac:dyDescent="0.25">
      <c r="A354" s="80"/>
      <c r="B354" s="73"/>
      <c r="C354" s="81" t="s">
        <v>413</v>
      </c>
      <c r="D354" s="82">
        <v>15.35</v>
      </c>
      <c r="E354" s="83">
        <v>1</v>
      </c>
      <c r="F354" s="84">
        <v>15.35</v>
      </c>
      <c r="G354" s="85">
        <v>3.2629999999999999</v>
      </c>
      <c r="H354" s="84">
        <v>50.09</v>
      </c>
      <c r="I354" s="84"/>
      <c r="J354" s="84"/>
      <c r="K354" s="84">
        <v>739.28</v>
      </c>
      <c r="L354" s="84"/>
      <c r="M354" s="86"/>
    </row>
    <row r="355" spans="1:14" s="5" customFormat="1" ht="13.5" collapsed="1" thickTop="1" x14ac:dyDescent="0.2">
      <c r="A355" s="146"/>
      <c r="B355" s="147"/>
      <c r="C355" s="148" t="s">
        <v>435</v>
      </c>
      <c r="D355" s="149" t="s">
        <v>16</v>
      </c>
      <c r="E355" s="150"/>
      <c r="F355" s="150"/>
      <c r="G355" s="150"/>
      <c r="H355" s="151">
        <v>28953.37</v>
      </c>
      <c r="I355" s="151">
        <v>1744.32</v>
      </c>
      <c r="J355" s="150">
        <v>2898.2</v>
      </c>
      <c r="K355" s="150">
        <v>23129.41</v>
      </c>
      <c r="L355" s="150"/>
      <c r="M355" s="150">
        <v>214.9</v>
      </c>
      <c r="N355" s="2"/>
    </row>
    <row r="356" spans="1:14" s="5" customFormat="1" x14ac:dyDescent="0.2">
      <c r="A356" s="152"/>
      <c r="B356" s="153"/>
      <c r="C356" s="154"/>
      <c r="D356" s="155" t="s">
        <v>16</v>
      </c>
      <c r="E356" s="156"/>
      <c r="F356" s="156"/>
      <c r="G356" s="156"/>
      <c r="H356" s="157"/>
      <c r="I356" s="157"/>
      <c r="J356" s="156">
        <v>247.93</v>
      </c>
      <c r="K356" s="157"/>
      <c r="L356" s="156"/>
      <c r="M356" s="156">
        <v>19.55</v>
      </c>
      <c r="N356" s="2"/>
    </row>
    <row r="357" spans="1:14" s="5" customFormat="1" x14ac:dyDescent="0.2">
      <c r="A357" s="158"/>
      <c r="B357" s="159"/>
      <c r="C357" s="160"/>
      <c r="D357" s="161"/>
      <c r="E357" s="162"/>
      <c r="F357" s="162"/>
      <c r="G357" s="162"/>
      <c r="H357" s="163"/>
      <c r="I357" s="163"/>
      <c r="J357" s="163"/>
      <c r="K357" s="163"/>
      <c r="L357" s="163"/>
      <c r="M357" s="164"/>
      <c r="N357" s="2"/>
    </row>
    <row r="358" spans="1:14" s="5" customFormat="1" x14ac:dyDescent="0.2">
      <c r="A358" s="165"/>
      <c r="B358" s="166" t="s">
        <v>436</v>
      </c>
      <c r="C358" s="167"/>
      <c r="D358" s="168" t="s">
        <v>16</v>
      </c>
      <c r="E358" s="169"/>
      <c r="F358" s="169"/>
      <c r="G358" s="169"/>
      <c r="H358" s="170">
        <v>25533.37</v>
      </c>
      <c r="I358" s="171"/>
      <c r="J358" s="171"/>
      <c r="K358" s="169"/>
      <c r="L358" s="169"/>
      <c r="M358" s="171"/>
      <c r="N358" s="2"/>
    </row>
    <row r="359" spans="1:14" s="5" customFormat="1" x14ac:dyDescent="0.2">
      <c r="A359" s="165"/>
      <c r="B359" s="166" t="s">
        <v>437</v>
      </c>
      <c r="C359" s="167"/>
      <c r="D359" s="168" t="s">
        <v>16</v>
      </c>
      <c r="E359" s="169"/>
      <c r="F359" s="169"/>
      <c r="G359" s="169"/>
      <c r="H359" s="171"/>
      <c r="I359" s="170">
        <v>590.41</v>
      </c>
      <c r="J359" s="171"/>
      <c r="K359" s="169"/>
      <c r="L359" s="169"/>
      <c r="M359" s="171"/>
      <c r="N359" s="2"/>
    </row>
    <row r="360" spans="1:14" s="5" customFormat="1" x14ac:dyDescent="0.2">
      <c r="A360" s="165"/>
      <c r="B360" s="166" t="s">
        <v>438</v>
      </c>
      <c r="C360" s="167"/>
      <c r="D360" s="168" t="s">
        <v>16</v>
      </c>
      <c r="E360" s="169"/>
      <c r="F360" s="169"/>
      <c r="G360" s="169"/>
      <c r="H360" s="170">
        <v>22614.21</v>
      </c>
      <c r="I360" s="171"/>
      <c r="J360" s="171"/>
      <c r="K360" s="169"/>
      <c r="L360" s="169"/>
      <c r="M360" s="171"/>
      <c r="N360" s="2"/>
    </row>
    <row r="361" spans="1:14" s="5" customFormat="1" x14ac:dyDescent="0.2">
      <c r="A361" s="165"/>
      <c r="B361" s="166" t="s">
        <v>439</v>
      </c>
      <c r="C361" s="167"/>
      <c r="D361" s="168" t="s">
        <v>16</v>
      </c>
      <c r="E361" s="169"/>
      <c r="F361" s="169"/>
      <c r="G361" s="169"/>
      <c r="H361" s="170">
        <v>165.46</v>
      </c>
      <c r="I361" s="171"/>
      <c r="J361" s="171"/>
      <c r="K361" s="169"/>
      <c r="L361" s="169"/>
      <c r="M361" s="171"/>
      <c r="N361" s="2"/>
    </row>
    <row r="362" spans="1:14" s="5" customFormat="1" x14ac:dyDescent="0.2">
      <c r="A362" s="165"/>
      <c r="B362" s="172"/>
      <c r="C362" s="173" t="s">
        <v>440</v>
      </c>
      <c r="D362" s="168" t="s">
        <v>16</v>
      </c>
      <c r="E362" s="169"/>
      <c r="F362" s="169"/>
      <c r="G362" s="169"/>
      <c r="H362" s="170">
        <v>525.47</v>
      </c>
      <c r="I362" s="171"/>
      <c r="J362" s="171"/>
      <c r="K362" s="169"/>
      <c r="L362" s="169"/>
      <c r="M362" s="171"/>
      <c r="N362" s="2"/>
    </row>
    <row r="363" spans="1:14" s="5" customFormat="1" x14ac:dyDescent="0.2">
      <c r="A363" s="165"/>
      <c r="B363" s="172"/>
      <c r="C363" s="173" t="s">
        <v>441</v>
      </c>
      <c r="D363" s="168" t="s">
        <v>16</v>
      </c>
      <c r="E363" s="169"/>
      <c r="F363" s="169"/>
      <c r="G363" s="169"/>
      <c r="H363" s="170">
        <v>307.01</v>
      </c>
      <c r="I363" s="171"/>
      <c r="J363" s="171"/>
      <c r="K363" s="169"/>
      <c r="L363" s="169"/>
      <c r="M363" s="171"/>
      <c r="N363" s="2"/>
    </row>
    <row r="364" spans="1:14" s="5" customFormat="1" x14ac:dyDescent="0.2">
      <c r="A364" s="165"/>
      <c r="B364" s="166" t="s">
        <v>442</v>
      </c>
      <c r="C364" s="167"/>
      <c r="D364" s="168" t="s">
        <v>16</v>
      </c>
      <c r="E364" s="169"/>
      <c r="F364" s="169"/>
      <c r="G364" s="169"/>
      <c r="H364" s="170">
        <v>26365.85</v>
      </c>
      <c r="I364" s="171"/>
      <c r="J364" s="171"/>
      <c r="K364" s="169"/>
      <c r="L364" s="169"/>
      <c r="M364" s="171"/>
      <c r="N364" s="2"/>
    </row>
    <row r="365" spans="1:14" s="5" customFormat="1" x14ac:dyDescent="0.2">
      <c r="A365" s="165"/>
      <c r="B365" s="172"/>
      <c r="C365" s="173" t="s">
        <v>443</v>
      </c>
      <c r="D365" s="168" t="s">
        <v>63</v>
      </c>
      <c r="E365" s="169"/>
      <c r="F365" s="169"/>
      <c r="G365" s="169"/>
      <c r="H365" s="171"/>
      <c r="I365" s="171"/>
      <c r="J365" s="171"/>
      <c r="K365" s="169"/>
      <c r="L365" s="169"/>
      <c r="M365" s="170">
        <v>56.82</v>
      </c>
      <c r="N365" s="2"/>
    </row>
    <row r="366" spans="1:14" s="5" customFormat="1" x14ac:dyDescent="0.2">
      <c r="A366" s="165"/>
      <c r="B366" s="172"/>
      <c r="C366" s="173" t="s">
        <v>444</v>
      </c>
      <c r="D366" s="168" t="s">
        <v>16</v>
      </c>
      <c r="E366" s="169"/>
      <c r="F366" s="169"/>
      <c r="G366" s="169"/>
      <c r="H366" s="171"/>
      <c r="I366" s="170">
        <v>590.41</v>
      </c>
      <c r="J366" s="171"/>
      <c r="K366" s="169"/>
      <c r="L366" s="169"/>
      <c r="M366" s="171"/>
      <c r="N366" s="2"/>
    </row>
    <row r="367" spans="1:14" s="5" customFormat="1" x14ac:dyDescent="0.2">
      <c r="A367" s="165"/>
      <c r="B367" s="166" t="s">
        <v>445</v>
      </c>
      <c r="C367" s="167"/>
      <c r="D367" s="168" t="s">
        <v>16</v>
      </c>
      <c r="E367" s="169"/>
      <c r="F367" s="169"/>
      <c r="G367" s="169"/>
      <c r="H367" s="170">
        <v>3419.99</v>
      </c>
      <c r="I367" s="171"/>
      <c r="J367" s="171"/>
      <c r="K367" s="169"/>
      <c r="L367" s="169"/>
      <c r="M367" s="171"/>
      <c r="N367" s="2"/>
    </row>
    <row r="368" spans="1:14" s="5" customFormat="1" x14ac:dyDescent="0.2">
      <c r="A368" s="165"/>
      <c r="B368" s="166" t="s">
        <v>437</v>
      </c>
      <c r="C368" s="167"/>
      <c r="D368" s="168" t="s">
        <v>16</v>
      </c>
      <c r="E368" s="169"/>
      <c r="F368" s="169"/>
      <c r="G368" s="169"/>
      <c r="H368" s="171"/>
      <c r="I368" s="170">
        <v>1401.84</v>
      </c>
      <c r="J368" s="171"/>
      <c r="K368" s="169"/>
      <c r="L368" s="169"/>
      <c r="M368" s="171"/>
      <c r="N368" s="2"/>
    </row>
    <row r="369" spans="1:14" s="5" customFormat="1" x14ac:dyDescent="0.2">
      <c r="A369" s="165"/>
      <c r="B369" s="166" t="s">
        <v>446</v>
      </c>
      <c r="C369" s="167"/>
      <c r="D369" s="168" t="s">
        <v>16</v>
      </c>
      <c r="E369" s="169"/>
      <c r="F369" s="169"/>
      <c r="G369" s="169"/>
      <c r="H369" s="170">
        <v>349.76</v>
      </c>
      <c r="I369" s="171"/>
      <c r="J369" s="171"/>
      <c r="K369" s="169"/>
      <c r="L369" s="169"/>
      <c r="M369" s="171"/>
      <c r="N369" s="2"/>
    </row>
    <row r="370" spans="1:14" s="5" customFormat="1" x14ac:dyDescent="0.2">
      <c r="A370" s="165"/>
      <c r="B370" s="166" t="s">
        <v>447</v>
      </c>
      <c r="C370" s="167"/>
      <c r="D370" s="168" t="s">
        <v>16</v>
      </c>
      <c r="E370" s="169"/>
      <c r="F370" s="169"/>
      <c r="G370" s="169"/>
      <c r="H370" s="170">
        <v>1181.43</v>
      </c>
      <c r="I370" s="171"/>
      <c r="J370" s="171"/>
      <c r="K370" s="169"/>
      <c r="L370" s="169"/>
      <c r="M370" s="171"/>
      <c r="N370" s="2"/>
    </row>
    <row r="371" spans="1:14" s="5" customFormat="1" x14ac:dyDescent="0.2">
      <c r="A371" s="165"/>
      <c r="B371" s="172"/>
      <c r="C371" s="173" t="s">
        <v>440</v>
      </c>
      <c r="D371" s="168" t="s">
        <v>16</v>
      </c>
      <c r="E371" s="169"/>
      <c r="F371" s="169"/>
      <c r="G371" s="169"/>
      <c r="H371" s="170">
        <v>1069.6199999999999</v>
      </c>
      <c r="I371" s="171"/>
      <c r="J371" s="171"/>
      <c r="K371" s="169"/>
      <c r="L371" s="169"/>
      <c r="M371" s="171"/>
      <c r="N371" s="2"/>
    </row>
    <row r="372" spans="1:14" s="5" customFormat="1" x14ac:dyDescent="0.2">
      <c r="A372" s="165"/>
      <c r="B372" s="172"/>
      <c r="C372" s="173" t="s">
        <v>441</v>
      </c>
      <c r="D372" s="168" t="s">
        <v>16</v>
      </c>
      <c r="E372" s="169"/>
      <c r="F372" s="169"/>
      <c r="G372" s="169"/>
      <c r="H372" s="170">
        <v>440.54</v>
      </c>
      <c r="I372" s="171"/>
      <c r="J372" s="171"/>
      <c r="K372" s="169"/>
      <c r="L372" s="169"/>
      <c r="M372" s="171"/>
      <c r="N372" s="2"/>
    </row>
    <row r="373" spans="1:14" s="5" customFormat="1" x14ac:dyDescent="0.2">
      <c r="A373" s="165"/>
      <c r="B373" s="166" t="s">
        <v>448</v>
      </c>
      <c r="C373" s="167"/>
      <c r="D373" s="168" t="s">
        <v>16</v>
      </c>
      <c r="E373" s="169"/>
      <c r="F373" s="169"/>
      <c r="G373" s="169"/>
      <c r="H373" s="170">
        <v>4930.16</v>
      </c>
      <c r="I373" s="171"/>
      <c r="J373" s="171"/>
      <c r="K373" s="169"/>
      <c r="L373" s="169"/>
      <c r="M373" s="171"/>
      <c r="N373" s="2"/>
    </row>
    <row r="374" spans="1:14" s="5" customFormat="1" x14ac:dyDescent="0.2">
      <c r="A374" s="165"/>
      <c r="B374" s="172"/>
      <c r="C374" s="173" t="s">
        <v>443</v>
      </c>
      <c r="D374" s="168" t="s">
        <v>63</v>
      </c>
      <c r="E374" s="169"/>
      <c r="F374" s="169"/>
      <c r="G374" s="169"/>
      <c r="H374" s="171"/>
      <c r="I374" s="171"/>
      <c r="J374" s="171"/>
      <c r="K374" s="169"/>
      <c r="L374" s="169"/>
      <c r="M374" s="170">
        <v>177.63</v>
      </c>
      <c r="N374" s="2"/>
    </row>
    <row r="375" spans="1:14" s="5" customFormat="1" x14ac:dyDescent="0.2">
      <c r="A375" s="165"/>
      <c r="B375" s="172"/>
      <c r="C375" s="173" t="s">
        <v>444</v>
      </c>
      <c r="D375" s="168" t="s">
        <v>16</v>
      </c>
      <c r="E375" s="169"/>
      <c r="F375" s="169"/>
      <c r="G375" s="169"/>
      <c r="H375" s="171"/>
      <c r="I375" s="170">
        <v>1401.84</v>
      </c>
      <c r="J375" s="171"/>
      <c r="K375" s="169"/>
      <c r="L375" s="169"/>
      <c r="M375" s="171"/>
      <c r="N375" s="2"/>
    </row>
    <row r="376" spans="1:14" s="5" customFormat="1" x14ac:dyDescent="0.2">
      <c r="A376" s="165"/>
      <c r="B376" s="172"/>
      <c r="C376" s="173" t="s">
        <v>454</v>
      </c>
      <c r="D376" s="168" t="s">
        <v>16</v>
      </c>
      <c r="E376" s="169"/>
      <c r="F376" s="169"/>
      <c r="G376" s="169"/>
      <c r="H376" s="170">
        <v>31296.01</v>
      </c>
      <c r="I376" s="171"/>
      <c r="J376" s="171"/>
      <c r="K376" s="169"/>
      <c r="L376" s="169"/>
      <c r="M376" s="171"/>
      <c r="N376" s="2"/>
    </row>
    <row r="377" spans="1:14" s="5" customFormat="1" x14ac:dyDescent="0.2">
      <c r="A377" s="165"/>
      <c r="B377" s="172"/>
      <c r="C377" s="173" t="s">
        <v>443</v>
      </c>
      <c r="D377" s="168" t="s">
        <v>63</v>
      </c>
      <c r="E377" s="169"/>
      <c r="F377" s="169"/>
      <c r="G377" s="169"/>
      <c r="H377" s="171"/>
      <c r="I377" s="171"/>
      <c r="J377" s="171"/>
      <c r="K377" s="169"/>
      <c r="L377" s="169"/>
      <c r="M377" s="170">
        <v>234.45</v>
      </c>
      <c r="N377" s="2"/>
    </row>
    <row r="378" spans="1:14" s="5" customFormat="1" x14ac:dyDescent="0.2">
      <c r="A378" s="165"/>
      <c r="B378" s="172"/>
      <c r="C378" s="173" t="s">
        <v>444</v>
      </c>
      <c r="D378" s="168" t="s">
        <v>16</v>
      </c>
      <c r="E378" s="169"/>
      <c r="F378" s="169"/>
      <c r="G378" s="169"/>
      <c r="H378" s="171"/>
      <c r="I378" s="170">
        <v>1992.25</v>
      </c>
      <c r="J378" s="171"/>
      <c r="K378" s="169"/>
      <c r="L378" s="169"/>
      <c r="M378" s="171"/>
      <c r="N378" s="2"/>
    </row>
    <row r="379" spans="1:14" s="5" customFormat="1" ht="12.75" customHeight="1" x14ac:dyDescent="0.2">
      <c r="A379" s="174"/>
      <c r="B379" s="175" t="s">
        <v>906</v>
      </c>
      <c r="C379" s="176"/>
      <c r="D379" s="177"/>
      <c r="E379" s="178"/>
      <c r="F379" s="178"/>
      <c r="G379" s="178"/>
      <c r="H379" s="179"/>
      <c r="I379" s="179"/>
      <c r="J379" s="179"/>
      <c r="K379" s="180"/>
      <c r="L379" s="178"/>
      <c r="M379" s="179"/>
      <c r="N379" s="2"/>
    </row>
    <row r="380" spans="1:14" s="5" customFormat="1" ht="12.75" customHeight="1" x14ac:dyDescent="0.2">
      <c r="A380" s="174"/>
      <c r="B380" s="175" t="s">
        <v>456</v>
      </c>
      <c r="C380" s="176"/>
      <c r="D380" s="177">
        <v>1744</v>
      </c>
      <c r="E380" s="178" t="s">
        <v>457</v>
      </c>
      <c r="F380" s="178"/>
      <c r="G380" s="178"/>
      <c r="H380" s="178">
        <v>62592</v>
      </c>
      <c r="I380" s="179"/>
      <c r="J380" s="179"/>
      <c r="K380" s="180"/>
      <c r="L380" s="178"/>
      <c r="M380" s="179"/>
      <c r="N380" s="2"/>
    </row>
    <row r="381" spans="1:14" s="5" customFormat="1" ht="12.75" customHeight="1" x14ac:dyDescent="0.2">
      <c r="A381" s="174"/>
      <c r="B381" s="175" t="s">
        <v>458</v>
      </c>
      <c r="C381" s="176"/>
      <c r="D381" s="177">
        <v>2898</v>
      </c>
      <c r="E381" s="178" t="s">
        <v>785</v>
      </c>
      <c r="F381" s="178"/>
      <c r="G381" s="178"/>
      <c r="H381" s="178">
        <v>36370</v>
      </c>
      <c r="I381" s="179"/>
      <c r="J381" s="179"/>
      <c r="K381" s="180"/>
      <c r="L381" s="178"/>
      <c r="M381" s="179"/>
      <c r="N381" s="2"/>
    </row>
    <row r="382" spans="1:14" s="5" customFormat="1" ht="12.75" customHeight="1" x14ac:dyDescent="0.2">
      <c r="A382" s="174"/>
      <c r="B382" s="175" t="s">
        <v>460</v>
      </c>
      <c r="C382" s="176"/>
      <c r="D382" s="177">
        <v>248</v>
      </c>
      <c r="E382" s="178" t="s">
        <v>457</v>
      </c>
      <c r="F382" s="178"/>
      <c r="G382" s="178"/>
      <c r="H382" s="179"/>
      <c r="I382" s="179"/>
      <c r="J382" s="178">
        <v>8901</v>
      </c>
      <c r="K382" s="180"/>
      <c r="L382" s="178"/>
      <c r="M382" s="179"/>
      <c r="N382" s="2"/>
    </row>
    <row r="383" spans="1:14" s="5" customFormat="1" ht="12.75" customHeight="1" x14ac:dyDescent="0.2">
      <c r="A383" s="174"/>
      <c r="B383" s="175" t="s">
        <v>461</v>
      </c>
      <c r="C383" s="176"/>
      <c r="D383" s="177">
        <v>24311</v>
      </c>
      <c r="E383" s="178" t="s">
        <v>786</v>
      </c>
      <c r="F383" s="178"/>
      <c r="G383" s="178"/>
      <c r="H383" s="178">
        <v>138573</v>
      </c>
      <c r="I383" s="179"/>
      <c r="J383" s="179"/>
      <c r="K383" s="180"/>
      <c r="L383" s="178"/>
      <c r="M383" s="179"/>
      <c r="N383" s="2"/>
    </row>
    <row r="384" spans="1:14" s="5" customFormat="1" ht="12.75" customHeight="1" x14ac:dyDescent="0.2">
      <c r="A384" s="174"/>
      <c r="B384" s="175" t="s">
        <v>463</v>
      </c>
      <c r="C384" s="176"/>
      <c r="D384" s="177"/>
      <c r="E384" s="178"/>
      <c r="F384" s="178"/>
      <c r="G384" s="178"/>
      <c r="H384" s="178">
        <v>237535</v>
      </c>
      <c r="I384" s="179"/>
      <c r="J384" s="179"/>
      <c r="K384" s="180"/>
      <c r="L384" s="178"/>
      <c r="M384" s="179"/>
      <c r="N384" s="2"/>
    </row>
    <row r="385" spans="1:14" s="5" customFormat="1" ht="12.75" customHeight="1" x14ac:dyDescent="0.2">
      <c r="A385" s="174"/>
      <c r="B385" s="175" t="s">
        <v>464</v>
      </c>
      <c r="C385" s="176"/>
      <c r="D385" s="177">
        <v>1595</v>
      </c>
      <c r="E385" s="178" t="s">
        <v>457</v>
      </c>
      <c r="F385" s="178" t="s">
        <v>465</v>
      </c>
      <c r="G385" s="178"/>
      <c r="H385" s="178">
        <v>57245</v>
      </c>
      <c r="I385" s="179"/>
      <c r="J385" s="179"/>
      <c r="K385" s="180"/>
      <c r="L385" s="178"/>
      <c r="M385" s="179"/>
      <c r="N385" s="2"/>
    </row>
    <row r="386" spans="1:14" s="5" customFormat="1" ht="12.75" customHeight="1" x14ac:dyDescent="0.2">
      <c r="A386" s="174"/>
      <c r="B386" s="175" t="s">
        <v>466</v>
      </c>
      <c r="C386" s="176"/>
      <c r="D386" s="177">
        <v>748</v>
      </c>
      <c r="E386" s="178" t="s">
        <v>457</v>
      </c>
      <c r="F386" s="178" t="s">
        <v>465</v>
      </c>
      <c r="G386" s="178"/>
      <c r="H386" s="178">
        <v>26846</v>
      </c>
      <c r="I386" s="179"/>
      <c r="J386" s="179"/>
      <c r="K386" s="180"/>
      <c r="L386" s="178"/>
      <c r="M386" s="179"/>
      <c r="N386" s="2"/>
    </row>
    <row r="387" spans="1:14" s="5" customFormat="1" ht="12.75" customHeight="1" x14ac:dyDescent="0.2">
      <c r="A387" s="174"/>
      <c r="B387" s="175" t="s">
        <v>907</v>
      </c>
      <c r="C387" s="176"/>
      <c r="D387" s="177"/>
      <c r="E387" s="178"/>
      <c r="F387" s="178"/>
      <c r="G387" s="178"/>
      <c r="H387" s="178">
        <v>321626</v>
      </c>
      <c r="I387" s="179"/>
      <c r="J387" s="179"/>
      <c r="K387" s="180"/>
      <c r="L387" s="178"/>
      <c r="M387" s="179"/>
      <c r="N387" s="2"/>
    </row>
    <row r="388" spans="1:14" s="5" customFormat="1" ht="12.75" customHeight="1" x14ac:dyDescent="0.2">
      <c r="A388" s="174"/>
      <c r="B388" s="175" t="s">
        <v>468</v>
      </c>
      <c r="C388" s="176"/>
      <c r="D388" s="177" t="s">
        <v>469</v>
      </c>
      <c r="E388" s="178" t="s">
        <v>1113</v>
      </c>
      <c r="F388" s="178" t="s">
        <v>1114</v>
      </c>
      <c r="G388" s="178"/>
      <c r="H388" s="178">
        <v>331275</v>
      </c>
      <c r="I388" s="179"/>
      <c r="J388" s="179"/>
      <c r="K388" s="180"/>
      <c r="L388" s="178"/>
      <c r="M388" s="179"/>
      <c r="N388" s="2"/>
    </row>
    <row r="389" spans="1:14" s="5" customFormat="1" ht="12.75" customHeight="1" x14ac:dyDescent="0.2">
      <c r="A389" s="174"/>
      <c r="B389" s="175" t="s">
        <v>472</v>
      </c>
      <c r="C389" s="176"/>
      <c r="D389" s="177" t="s">
        <v>473</v>
      </c>
      <c r="E389" s="178"/>
      <c r="F389" s="178"/>
      <c r="G389" s="178"/>
      <c r="H389" s="179"/>
      <c r="I389" s="179"/>
      <c r="J389" s="179"/>
      <c r="K389" s="180"/>
      <c r="L389" s="178"/>
      <c r="M389" s="179"/>
      <c r="N389" s="2"/>
    </row>
    <row r="390" spans="1:14" s="5" customFormat="1" ht="12.75" customHeight="1" x14ac:dyDescent="0.2">
      <c r="A390" s="174"/>
      <c r="B390" s="175" t="s">
        <v>474</v>
      </c>
      <c r="C390" s="176"/>
      <c r="D390" s="177"/>
      <c r="E390" s="178"/>
      <c r="F390" s="178"/>
      <c r="G390" s="178"/>
      <c r="H390" s="178">
        <v>331275</v>
      </c>
      <c r="I390" s="179"/>
      <c r="J390" s="179"/>
      <c r="K390" s="180"/>
      <c r="L390" s="178"/>
      <c r="M390" s="179"/>
      <c r="N390" s="2"/>
    </row>
    <row r="391" spans="1:14" s="5" customFormat="1" ht="12.75" customHeight="1" x14ac:dyDescent="0.2">
      <c r="A391" s="174"/>
      <c r="B391" s="175" t="s">
        <v>475</v>
      </c>
      <c r="C391" s="176"/>
      <c r="D391" s="177">
        <v>331275</v>
      </c>
      <c r="E391" s="178" t="s">
        <v>476</v>
      </c>
      <c r="F391" s="178"/>
      <c r="G391" s="178"/>
      <c r="H391" s="179"/>
      <c r="I391" s="179"/>
      <c r="J391" s="179"/>
      <c r="K391" s="180"/>
      <c r="L391" s="178"/>
      <c r="M391" s="179"/>
      <c r="N391" s="2"/>
    </row>
    <row r="392" spans="1:14" s="5" customFormat="1" x14ac:dyDescent="0.2">
      <c r="A392" s="181"/>
      <c r="B392" s="181"/>
      <c r="C392" s="181"/>
      <c r="D392" s="181"/>
      <c r="E392" s="181"/>
      <c r="F392" s="181"/>
      <c r="G392" s="181"/>
      <c r="H392" s="181"/>
      <c r="I392" s="181"/>
      <c r="J392" s="181"/>
      <c r="K392" s="181"/>
      <c r="L392" s="181"/>
      <c r="M392" s="181"/>
      <c r="N392" s="2"/>
    </row>
    <row r="393" spans="1:14" s="5" customFormat="1" x14ac:dyDescent="0.2">
      <c r="A393" s="182"/>
      <c r="B393" s="183" t="s">
        <v>789</v>
      </c>
      <c r="C393" s="183"/>
      <c r="D393" s="183"/>
      <c r="E393" s="183" t="s">
        <v>790</v>
      </c>
      <c r="F393" s="183"/>
      <c r="G393" s="183"/>
      <c r="H393" s="183"/>
      <c r="I393" s="183"/>
      <c r="J393" s="183"/>
      <c r="K393" s="183"/>
      <c r="L393" s="183"/>
      <c r="M393" s="183"/>
      <c r="N393" s="2"/>
    </row>
  </sheetData>
  <mergeCells count="243">
    <mergeCell ref="B388:C388"/>
    <mergeCell ref="B389:C389"/>
    <mergeCell ref="B390:C390"/>
    <mergeCell ref="B391:C391"/>
    <mergeCell ref="A392:M392"/>
    <mergeCell ref="B393:D393"/>
    <mergeCell ref="E393:M393"/>
    <mergeCell ref="B382:C382"/>
    <mergeCell ref="B383:C383"/>
    <mergeCell ref="B384:C384"/>
    <mergeCell ref="B385:C385"/>
    <mergeCell ref="B386:C386"/>
    <mergeCell ref="B387:C387"/>
    <mergeCell ref="B369:C369"/>
    <mergeCell ref="B370:C370"/>
    <mergeCell ref="B373:C373"/>
    <mergeCell ref="B379:C379"/>
    <mergeCell ref="B380:C380"/>
    <mergeCell ref="B381:C381"/>
    <mergeCell ref="B359:C359"/>
    <mergeCell ref="B360:C360"/>
    <mergeCell ref="B361:C361"/>
    <mergeCell ref="B364:C364"/>
    <mergeCell ref="B367:C367"/>
    <mergeCell ref="B368:C368"/>
    <mergeCell ref="I345:K345"/>
    <mergeCell ref="I349:K349"/>
    <mergeCell ref="I353:K353"/>
    <mergeCell ref="B355:B356"/>
    <mergeCell ref="C355:C356"/>
    <mergeCell ref="B358:C358"/>
    <mergeCell ref="H322:H323"/>
    <mergeCell ref="I322:I323"/>
    <mergeCell ref="J322:K322"/>
    <mergeCell ref="I333:K333"/>
    <mergeCell ref="I337:K337"/>
    <mergeCell ref="I341:K341"/>
    <mergeCell ref="H308:H309"/>
    <mergeCell ref="I308:I309"/>
    <mergeCell ref="J308:K308"/>
    <mergeCell ref="I319:K319"/>
    <mergeCell ref="A322:A323"/>
    <mergeCell ref="B322:B323"/>
    <mergeCell ref="C322:C323"/>
    <mergeCell ref="D322:D323"/>
    <mergeCell ref="E322:E323"/>
    <mergeCell ref="F322:G322"/>
    <mergeCell ref="A308:A309"/>
    <mergeCell ref="B308:B309"/>
    <mergeCell ref="C308:C309"/>
    <mergeCell ref="D308:D309"/>
    <mergeCell ref="E308:E309"/>
    <mergeCell ref="F308:G308"/>
    <mergeCell ref="F285:G285"/>
    <mergeCell ref="H285:H286"/>
    <mergeCell ref="I285:I286"/>
    <mergeCell ref="J285:K285"/>
    <mergeCell ref="I298:K298"/>
    <mergeCell ref="I302:K302"/>
    <mergeCell ref="F271:G271"/>
    <mergeCell ref="H271:H272"/>
    <mergeCell ref="I271:I272"/>
    <mergeCell ref="J271:K271"/>
    <mergeCell ref="I279:K279"/>
    <mergeCell ref="A285:A286"/>
    <mergeCell ref="B285:B286"/>
    <mergeCell ref="C285:C286"/>
    <mergeCell ref="D285:D286"/>
    <mergeCell ref="E285:E286"/>
    <mergeCell ref="H247:H248"/>
    <mergeCell ref="I247:I248"/>
    <mergeCell ref="J247:K247"/>
    <mergeCell ref="I264:K264"/>
    <mergeCell ref="I268:K268"/>
    <mergeCell ref="A271:A272"/>
    <mergeCell ref="B271:B272"/>
    <mergeCell ref="C271:C272"/>
    <mergeCell ref="D271:D272"/>
    <mergeCell ref="E271:E272"/>
    <mergeCell ref="H225:H226"/>
    <mergeCell ref="I225:I226"/>
    <mergeCell ref="J225:K225"/>
    <mergeCell ref="I241:K241"/>
    <mergeCell ref="A247:A248"/>
    <mergeCell ref="B247:B248"/>
    <mergeCell ref="C247:C248"/>
    <mergeCell ref="D247:D248"/>
    <mergeCell ref="E247:E248"/>
    <mergeCell ref="F247:G247"/>
    <mergeCell ref="H201:H202"/>
    <mergeCell ref="I201:I202"/>
    <mergeCell ref="J201:K201"/>
    <mergeCell ref="I219:K219"/>
    <mergeCell ref="A225:A226"/>
    <mergeCell ref="B225:B226"/>
    <mergeCell ref="C225:C226"/>
    <mergeCell ref="D225:D226"/>
    <mergeCell ref="E225:E226"/>
    <mergeCell ref="F225:G225"/>
    <mergeCell ref="A201:A202"/>
    <mergeCell ref="B201:B202"/>
    <mergeCell ref="C201:C202"/>
    <mergeCell ref="D201:D202"/>
    <mergeCell ref="E201:E202"/>
    <mergeCell ref="F201:G201"/>
    <mergeCell ref="F182:G182"/>
    <mergeCell ref="H182:H183"/>
    <mergeCell ref="I182:I183"/>
    <mergeCell ref="J182:K182"/>
    <mergeCell ref="I191:K191"/>
    <mergeCell ref="I195:K195"/>
    <mergeCell ref="F165:G165"/>
    <mergeCell ref="H165:H166"/>
    <mergeCell ref="I165:I166"/>
    <mergeCell ref="J165:K165"/>
    <mergeCell ref="I178:K178"/>
    <mergeCell ref="A182:A183"/>
    <mergeCell ref="B182:B183"/>
    <mergeCell ref="C182:C183"/>
    <mergeCell ref="D182:D183"/>
    <mergeCell ref="E182:E183"/>
    <mergeCell ref="F150:G150"/>
    <mergeCell ref="H150:H151"/>
    <mergeCell ref="I150:I151"/>
    <mergeCell ref="J150:K150"/>
    <mergeCell ref="I162:K162"/>
    <mergeCell ref="A165:A166"/>
    <mergeCell ref="B165:B166"/>
    <mergeCell ref="C165:C166"/>
    <mergeCell ref="D165:D166"/>
    <mergeCell ref="E165:E166"/>
    <mergeCell ref="F129:G129"/>
    <mergeCell ref="H129:H130"/>
    <mergeCell ref="I129:I130"/>
    <mergeCell ref="J129:K129"/>
    <mergeCell ref="I144:K144"/>
    <mergeCell ref="A150:A151"/>
    <mergeCell ref="B150:B151"/>
    <mergeCell ref="C150:C151"/>
    <mergeCell ref="D150:D151"/>
    <mergeCell ref="E150:E151"/>
    <mergeCell ref="F106:G106"/>
    <mergeCell ref="H106:H107"/>
    <mergeCell ref="I106:I107"/>
    <mergeCell ref="J106:K106"/>
    <mergeCell ref="I123:K123"/>
    <mergeCell ref="A129:A130"/>
    <mergeCell ref="B129:B130"/>
    <mergeCell ref="C129:C130"/>
    <mergeCell ref="D129:D130"/>
    <mergeCell ref="E129:E130"/>
    <mergeCell ref="F92:G92"/>
    <mergeCell ref="H92:H93"/>
    <mergeCell ref="I92:I93"/>
    <mergeCell ref="J92:K92"/>
    <mergeCell ref="I100:K100"/>
    <mergeCell ref="A106:A107"/>
    <mergeCell ref="B106:B107"/>
    <mergeCell ref="C106:C107"/>
    <mergeCell ref="D106:D107"/>
    <mergeCell ref="E106:E107"/>
    <mergeCell ref="F81:G81"/>
    <mergeCell ref="H81:H82"/>
    <mergeCell ref="I81:I82"/>
    <mergeCell ref="J81:K81"/>
    <mergeCell ref="I89:K89"/>
    <mergeCell ref="A92:A93"/>
    <mergeCell ref="B92:B93"/>
    <mergeCell ref="C92:C93"/>
    <mergeCell ref="D92:D93"/>
    <mergeCell ref="E92:E93"/>
    <mergeCell ref="F70:G70"/>
    <mergeCell ref="H70:H71"/>
    <mergeCell ref="I70:I71"/>
    <mergeCell ref="J70:K70"/>
    <mergeCell ref="I78:K78"/>
    <mergeCell ref="A81:A82"/>
    <mergeCell ref="B81:B82"/>
    <mergeCell ref="C81:C82"/>
    <mergeCell ref="D81:D82"/>
    <mergeCell ref="E81:E82"/>
    <mergeCell ref="F59:G59"/>
    <mergeCell ref="H59:H60"/>
    <mergeCell ref="I59:I60"/>
    <mergeCell ref="J59:K59"/>
    <mergeCell ref="I67:K67"/>
    <mergeCell ref="A70:A71"/>
    <mergeCell ref="B70:B71"/>
    <mergeCell ref="C70:C71"/>
    <mergeCell ref="D70:D71"/>
    <mergeCell ref="E70:E71"/>
    <mergeCell ref="F47:G47"/>
    <mergeCell ref="H47:H48"/>
    <mergeCell ref="I47:I48"/>
    <mergeCell ref="J47:K47"/>
    <mergeCell ref="I56:K56"/>
    <mergeCell ref="A59:A60"/>
    <mergeCell ref="B59:B60"/>
    <mergeCell ref="C59:C60"/>
    <mergeCell ref="D59:D60"/>
    <mergeCell ref="E59:E60"/>
    <mergeCell ref="F30:G30"/>
    <mergeCell ref="H30:H31"/>
    <mergeCell ref="I30:I31"/>
    <mergeCell ref="J30:K30"/>
    <mergeCell ref="I42:K42"/>
    <mergeCell ref="A47:A48"/>
    <mergeCell ref="B47:B48"/>
    <mergeCell ref="C47:C48"/>
    <mergeCell ref="D47:D48"/>
    <mergeCell ref="E47:E48"/>
    <mergeCell ref="J18:J19"/>
    <mergeCell ref="K18:K19"/>
    <mergeCell ref="L18:M18"/>
    <mergeCell ref="A21:M21"/>
    <mergeCell ref="I24:K24"/>
    <mergeCell ref="A30:A31"/>
    <mergeCell ref="B30:B31"/>
    <mergeCell ref="C30:C31"/>
    <mergeCell ref="D30:D31"/>
    <mergeCell ref="E30:E31"/>
    <mergeCell ref="H17:H19"/>
    <mergeCell ref="I17:I19"/>
    <mergeCell ref="D18:D19"/>
    <mergeCell ref="E18:E19"/>
    <mergeCell ref="F18:F19"/>
    <mergeCell ref="G18:G19"/>
    <mergeCell ref="B8:J8"/>
    <mergeCell ref="B9:J9"/>
    <mergeCell ref="A15:L15"/>
    <mergeCell ref="A16:A19"/>
    <mergeCell ref="B16:B19"/>
    <mergeCell ref="C16:C19"/>
    <mergeCell ref="D16:D17"/>
    <mergeCell ref="E16:G16"/>
    <mergeCell ref="H16:K16"/>
    <mergeCell ref="L16:M17"/>
    <mergeCell ref="B2:J2"/>
    <mergeCell ref="B3:J3"/>
    <mergeCell ref="F5:K5"/>
    <mergeCell ref="B6:J6"/>
    <mergeCell ref="G7:H7"/>
    <mergeCell ref="I7:J7"/>
  </mergeCells>
  <printOptions horizontalCentered="1"/>
  <pageMargins left="0.39" right="0.39" top="0.59" bottom="0.59" header="0.39" footer="0.39"/>
  <pageSetup paperSize="9" scale="88" fitToHeight="10000" orientation="landscape" r:id="rId1"/>
  <headerFooter>
    <oddHeader>&amp;L&amp;9Программный комплекс АВС-4 (редакция 5.4.4.1)&amp;C&amp;P&amp;R101451</oddHeader>
    <oddFooter>&amp;CСтраниц -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14</vt:i4>
      </vt:variant>
      <vt:variant>
        <vt:lpstr>Именованные диапазоны</vt:lpstr>
      </vt:variant>
      <vt:variant>
        <vt:i4>28</vt:i4>
      </vt:variant>
    </vt:vector>
  </HeadingPairs>
  <TitlesOfParts>
    <vt:vector size="42" baseType="lpstr">
      <vt:lpstr>ТП-635-611 ч.1</vt:lpstr>
      <vt:lpstr>ТП-635-11 ч.2</vt:lpstr>
      <vt:lpstr>ТП-водозабор</vt:lpstr>
      <vt:lpstr>Бохняка 16</vt:lpstr>
      <vt:lpstr>Партизанская 25</vt:lpstr>
      <vt:lpstr>П.шоссе 31а</vt:lpstr>
      <vt:lpstr>Советская 20</vt:lpstr>
      <vt:lpstr>Победы 47.1</vt:lpstr>
      <vt:lpstr>Заводская 20</vt:lpstr>
      <vt:lpstr>Заводская 17</vt:lpstr>
      <vt:lpstr>Заводская 18</vt:lpstr>
      <vt:lpstr>Заводская 19</vt:lpstr>
      <vt:lpstr>Рыбаков 9</vt:lpstr>
      <vt:lpstr>Ш.Елагина 19</vt:lpstr>
      <vt:lpstr>'Бохняка 16'!Excel_BuiltIn_Print_Titles_1</vt:lpstr>
      <vt:lpstr>'Заводская 17'!Excel_BuiltIn_Print_Titles_1</vt:lpstr>
      <vt:lpstr>'Заводская 18'!Excel_BuiltIn_Print_Titles_1</vt:lpstr>
      <vt:lpstr>'Заводская 19'!Excel_BuiltIn_Print_Titles_1</vt:lpstr>
      <vt:lpstr>'Заводская 20'!Excel_BuiltIn_Print_Titles_1</vt:lpstr>
      <vt:lpstr>'П.шоссе 31а'!Excel_BuiltIn_Print_Titles_1</vt:lpstr>
      <vt:lpstr>'Партизанская 25'!Excel_BuiltIn_Print_Titles_1</vt:lpstr>
      <vt:lpstr>'Победы 47.1'!Excel_BuiltIn_Print_Titles_1</vt:lpstr>
      <vt:lpstr>'Рыбаков 9'!Excel_BuiltIn_Print_Titles_1</vt:lpstr>
      <vt:lpstr>'Советская 20'!Excel_BuiltIn_Print_Titles_1</vt:lpstr>
      <vt:lpstr>'ТП-635-11 ч.2'!Excel_BuiltIn_Print_Titles_1</vt:lpstr>
      <vt:lpstr>'ТП-635-611 ч.1'!Excel_BuiltIn_Print_Titles_1</vt:lpstr>
      <vt:lpstr>'Ш.Елагина 19'!Excel_BuiltIn_Print_Titles_1</vt:lpstr>
      <vt:lpstr>Excel_BuiltIn_Print_Titles_1</vt:lpstr>
      <vt:lpstr>'Бохняка 16'!Заголовки_для_печати</vt:lpstr>
      <vt:lpstr>'Заводская 17'!Заголовки_для_печати</vt:lpstr>
      <vt:lpstr>'Заводская 18'!Заголовки_для_печати</vt:lpstr>
      <vt:lpstr>'Заводская 19'!Заголовки_для_печати</vt:lpstr>
      <vt:lpstr>'Заводская 20'!Заголовки_для_печати</vt:lpstr>
      <vt:lpstr>'П.шоссе 31а'!Заголовки_для_печати</vt:lpstr>
      <vt:lpstr>'Партизанская 25'!Заголовки_для_печати</vt:lpstr>
      <vt:lpstr>'Победы 47.1'!Заголовки_для_печати</vt:lpstr>
      <vt:lpstr>'Рыбаков 9'!Заголовки_для_печати</vt:lpstr>
      <vt:lpstr>'Советская 20'!Заголовки_для_печати</vt:lpstr>
      <vt:lpstr>'ТП-635-11 ч.2'!Заголовки_для_печати</vt:lpstr>
      <vt:lpstr>'ТП-635-611 ч.1'!Заголовки_для_печати</vt:lpstr>
      <vt:lpstr>'ТП-водозабор'!Заголовки_для_печати</vt:lpstr>
      <vt:lpstr>'Ш.Елагина 19'!Заголовки_для_печати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Пешкова Анна Викторовна</dc:creator>
  <cp:lastModifiedBy>Пешкова Анна Викторовна</cp:lastModifiedBy>
  <dcterms:created xsi:type="dcterms:W3CDTF">2017-03-09T02:16:12Z</dcterms:created>
  <dcterms:modified xsi:type="dcterms:W3CDTF">2017-03-09T22:37:53Z</dcterms:modified>
</cp:coreProperties>
</file>